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namedSheetViews/namedSheetView1.xml" ContentType="application/vnd.ms-excel.namedsheetviews+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activeX/activeX8.xml" ContentType="application/vnd.ms-office.activeX+xml"/>
  <Override PartName="/xl/activeX/activeX7.xml" ContentType="application/vnd.ms-office.activeX+xml"/>
  <Override PartName="/xl/activeX/activeX6.xml" ContentType="application/vnd.ms-office.activeX+xml"/>
  <Override PartName="/xl/activeX/activeX5.xml" ContentType="application/vnd.ms-office.activeX+xml"/>
  <Override PartName="/xl/activeX/activeX4.xml" ContentType="application/vnd.ms-office.activeX+xml"/>
  <Override PartName="/xl/activeX/activeX3.xml" ContentType="application/vnd.ms-office.activeX+xml"/>
  <Override PartName="/xl/activeX/activeX2.xml" ContentType="application/vnd.ms-office.activeX+xml"/>
  <Override PartName="/xl/activeX/activeX1.xml" ContentType="application/vnd.ms-office.activeX+xml"/>
  <Override PartName="/xl/activeX/activeX8.bin" ContentType="application/vnd.ms-office.activeX"/>
  <Override PartName="/xl/activeX/activeX7.bin" ContentType="application/vnd.ms-office.activeX"/>
  <Override PartName="/xl/activeX/activeX6.bin" ContentType="application/vnd.ms-office.activeX"/>
  <Override PartName="/xl/activeX/activeX5.bin" ContentType="application/vnd.ms-office.activeX"/>
  <Override PartName="/xl/activeX/activeX4.bin" ContentType="application/vnd.ms-office.activeX"/>
  <Override PartName="/xl/activeX/activeX3.bin" ContentType="application/vnd.ms-office.activeX"/>
  <Override PartName="/xl/activeX/activeX2.bin" ContentType="application/vnd.ms-office.activeX"/>
  <Override PartName="/xl/activeX/activeX1.bin" ContentType="application/vnd.ms-office.activeX"/>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hidePivotFieldList="1" defaultThemeVersion="166925"/>
  <mc:AlternateContent xmlns:mc="http://schemas.openxmlformats.org/markup-compatibility/2006">
    <mc:Choice Requires="x15">
      <x15ac:absPath xmlns:x15ac="http://schemas.microsoft.com/office/spreadsheetml/2010/11/ac" url="https://mcultura.sharepoint.com/sites/ControlInternodeGestin/Documentos compartidos/"/>
    </mc:Choice>
  </mc:AlternateContent>
  <xr:revisionPtr revIDLastSave="0" documentId="8_{281A8AEA-3A48-4A8C-B8FF-811B3D5F0BA6}" xr6:coauthVersionLast="47" xr6:coauthVersionMax="47" xr10:uidLastSave="{00000000-0000-0000-0000-000000000000}"/>
  <bookViews>
    <workbookView xWindow="-108" yWindow="-108" windowWidth="23256" windowHeight="12456" firstSheet="1" activeTab="1" xr2:uid="{C1B029A0-1B1A-4F62-9594-EE91AFA3D0D1}"/>
  </bookViews>
  <sheets>
    <sheet name="PROG" sheetId="3" state="hidden" r:id="rId1"/>
    <sheet name="control" sheetId="1" r:id="rId2"/>
    <sheet name="Hoja1" sheetId="6" state="hidden" r:id="rId3"/>
    <sheet name="Hoja2" sheetId="5" r:id="rId4"/>
    <sheet name="seguimientos comités" sheetId="2" r:id="rId5"/>
  </sheets>
  <definedNames>
    <definedName name="_xlnm._FilterDatabase" localSheetId="1" hidden="1">'control'!$S$948:$S$948</definedName>
    <definedName name="_Hlk209795339">'control'!$U$378</definedName>
    <definedName name="_Hlk217044942">'control'!$U$377</definedName>
    <definedName name="_xlnm.Print_Area" localSheetId="1">'control'!$A$1:$V$170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04" i="1" l="1"/>
  <c r="A2" i="2"/>
  <c r="A3" i="2"/>
  <c r="A4" i="2"/>
  <c r="A5" i="2"/>
  <c r="A6" i="2"/>
  <c r="A7" i="2"/>
  <c r="A8" i="2"/>
  <c r="A9"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0" i="2"/>
  <c r="A121" i="2"/>
  <c r="A122" i="2"/>
  <c r="A123" i="2"/>
  <c r="A124" i="2"/>
  <c r="A125" i="2"/>
  <c r="A126" i="2"/>
  <c r="A127" i="2"/>
  <c r="A128" i="2"/>
  <c r="A129" i="2"/>
  <c r="A130" i="2"/>
  <c r="A131" i="2"/>
  <c r="A132" i="2"/>
  <c r="A133" i="2"/>
  <c r="A134" i="2"/>
  <c r="A135" i="2"/>
  <c r="A136" i="2"/>
  <c r="A137" i="2"/>
  <c r="A138" i="2"/>
  <c r="A139" i="2"/>
  <c r="A140" i="2"/>
  <c r="A141" i="2"/>
  <c r="A142" i="2"/>
  <c r="A143" i="2"/>
  <c r="A144" i="2"/>
  <c r="A145" i="2"/>
  <c r="A146" i="2"/>
  <c r="A147" i="2"/>
  <c r="A148" i="2"/>
  <c r="A149" i="2"/>
  <c r="A150" i="2"/>
  <c r="A151" i="2"/>
  <c r="A152" i="2"/>
  <c r="A153" i="2"/>
  <c r="A154" i="2"/>
  <c r="A155" i="2"/>
  <c r="A156" i="2"/>
  <c r="A157" i="2"/>
  <c r="A158" i="2"/>
  <c r="A159" i="2"/>
  <c r="A160" i="2"/>
  <c r="A161" i="2"/>
  <c r="A162" i="2"/>
  <c r="A163" i="2"/>
  <c r="A164" i="2"/>
  <c r="A165"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200" i="2"/>
  <c r="A201" i="2"/>
  <c r="A202" i="2"/>
  <c r="A203" i="2"/>
  <c r="A204" i="2"/>
  <c r="A205" i="2"/>
  <c r="A206" i="2"/>
  <c r="A207" i="2"/>
  <c r="A208" i="2"/>
  <c r="A209" i="2"/>
  <c r="A210" i="2"/>
  <c r="A211" i="2"/>
  <c r="A212" i="2"/>
  <c r="A213" i="2"/>
  <c r="A214" i="2"/>
  <c r="A215" i="2"/>
  <c r="A216" i="2"/>
  <c r="A217" i="2"/>
  <c r="A218" i="2"/>
  <c r="A219" i="2"/>
  <c r="A220" i="2"/>
  <c r="A221" i="2"/>
  <c r="A222" i="2"/>
  <c r="A223" i="2"/>
  <c r="A224" i="2"/>
  <c r="A225" i="2"/>
  <c r="A226" i="2"/>
  <c r="A227" i="2"/>
  <c r="A228" i="2"/>
  <c r="A229" i="2"/>
  <c r="A230" i="2"/>
  <c r="A231" i="2"/>
  <c r="A232" i="2"/>
  <c r="A233" i="2"/>
  <c r="A234" i="2"/>
  <c r="A235" i="2"/>
  <c r="A236" i="2"/>
  <c r="A237" i="2"/>
  <c r="A238" i="2"/>
  <c r="A239" i="2"/>
  <c r="A240" i="2"/>
  <c r="A241" i="2"/>
  <c r="A242" i="2"/>
  <c r="A243" i="2"/>
  <c r="A244" i="2"/>
  <c r="A245" i="2"/>
  <c r="A246" i="2"/>
  <c r="A247" i="2"/>
  <c r="A248" i="2"/>
  <c r="A249" i="2"/>
  <c r="A250" i="2"/>
  <c r="A251" i="2"/>
  <c r="A252" i="2"/>
  <c r="A253" i="2"/>
  <c r="A254" i="2"/>
  <c r="A255" i="2"/>
  <c r="A256" i="2"/>
  <c r="A257" i="2"/>
  <c r="A258" i="2"/>
  <c r="A259" i="2"/>
  <c r="A260" i="2"/>
  <c r="A261" i="2"/>
  <c r="A262" i="2"/>
  <c r="A263" i="2"/>
  <c r="A264" i="2"/>
  <c r="A265" i="2"/>
  <c r="A266" i="2"/>
  <c r="A267" i="2"/>
  <c r="A268" i="2"/>
  <c r="A269" i="2"/>
  <c r="A270" i="2"/>
  <c r="A271" i="2"/>
  <c r="A272" i="2"/>
  <c r="A273" i="2"/>
  <c r="A274" i="2"/>
  <c r="A275" i="2"/>
  <c r="A276" i="2"/>
  <c r="A277" i="2"/>
  <c r="A278" i="2"/>
  <c r="A279" i="2"/>
  <c r="A280" i="2"/>
  <c r="A281" i="2"/>
  <c r="A282" i="2"/>
  <c r="A283" i="2"/>
  <c r="A284" i="2"/>
  <c r="A285" i="2"/>
  <c r="A286" i="2"/>
  <c r="A287" i="2"/>
  <c r="A288" i="2"/>
  <c r="A289" i="2"/>
  <c r="A290" i="2"/>
  <c r="A291" i="2"/>
  <c r="A292" i="2"/>
  <c r="A293" i="2"/>
  <c r="A294" i="2"/>
  <c r="A295" i="2"/>
  <c r="A296" i="2"/>
  <c r="A297" i="2"/>
  <c r="A298" i="2"/>
  <c r="A299" i="2"/>
  <c r="A300" i="2"/>
  <c r="A301" i="2"/>
  <c r="A302" i="2"/>
  <c r="A303" i="2"/>
  <c r="A304" i="2"/>
  <c r="A305" i="2"/>
  <c r="A306" i="2"/>
  <c r="A307" i="2"/>
  <c r="A308" i="2"/>
  <c r="A309" i="2"/>
  <c r="A310" i="2"/>
  <c r="A311" i="2"/>
  <c r="A312" i="2"/>
  <c r="A313" i="2"/>
  <c r="A314" i="2"/>
  <c r="A315" i="2"/>
  <c r="A316" i="2"/>
  <c r="A317" i="2"/>
  <c r="A318" i="2"/>
  <c r="A319" i="2"/>
  <c r="A320" i="2"/>
  <c r="A321" i="2"/>
  <c r="A322" i="2"/>
  <c r="A323" i="2"/>
  <c r="A324" i="2"/>
  <c r="A325" i="2"/>
  <c r="A326" i="2"/>
  <c r="A327" i="2"/>
  <c r="A328" i="2"/>
  <c r="A329" i="2"/>
  <c r="A330" i="2"/>
  <c r="A331" i="2"/>
  <c r="A332" i="2"/>
  <c r="A333" i="2"/>
  <c r="A334" i="2"/>
  <c r="A335" i="2"/>
  <c r="A336" i="2"/>
  <c r="A337" i="2"/>
  <c r="A338" i="2"/>
  <c r="A339" i="2"/>
  <c r="A340" i="2"/>
  <c r="A341" i="2"/>
  <c r="A342" i="2"/>
  <c r="A343" i="2"/>
  <c r="A344" i="2"/>
  <c r="A345" i="2"/>
  <c r="A346" i="2"/>
  <c r="A347" i="2"/>
  <c r="A348" i="2"/>
  <c r="A349" i="2"/>
  <c r="A350" i="2"/>
  <c r="A351" i="2"/>
  <c r="A352" i="2"/>
  <c r="A353" i="2"/>
  <c r="A354" i="2"/>
  <c r="A355" i="2"/>
  <c r="A356" i="2"/>
  <c r="A357" i="2"/>
  <c r="A358" i="2"/>
  <c r="A359" i="2"/>
  <c r="A360" i="2"/>
  <c r="A361" i="2"/>
  <c r="A362" i="2"/>
  <c r="A363" i="2"/>
  <c r="A364" i="2"/>
  <c r="A365" i="2"/>
  <c r="A366" i="2"/>
  <c r="A367" i="2"/>
  <c r="A368" i="2"/>
  <c r="A369" i="2"/>
  <c r="A370" i="2"/>
  <c r="A371" i="2"/>
  <c r="A372" i="2"/>
  <c r="A373" i="2"/>
  <c r="A374" i="2"/>
  <c r="A375" i="2"/>
  <c r="A376" i="2"/>
  <c r="A377" i="2"/>
  <c r="A378" i="2"/>
  <c r="A379" i="2"/>
  <c r="A380" i="2"/>
  <c r="A381" i="2"/>
  <c r="A382" i="2"/>
  <c r="A383" i="2"/>
  <c r="A384" i="2"/>
  <c r="A385" i="2"/>
  <c r="A386" i="2"/>
  <c r="A387" i="2"/>
  <c r="A388" i="2"/>
  <c r="A389" i="2"/>
  <c r="A390" i="2"/>
  <c r="A391" i="2"/>
  <c r="A392" i="2"/>
  <c r="A393" i="2"/>
  <c r="A394" i="2"/>
  <c r="A395" i="2"/>
  <c r="A396" i="2"/>
  <c r="A397" i="2"/>
  <c r="A398" i="2"/>
  <c r="A399" i="2"/>
  <c r="A400" i="2"/>
  <c r="A401" i="2"/>
  <c r="A402" i="2"/>
  <c r="A403" i="2"/>
  <c r="A404" i="2"/>
  <c r="A405" i="2"/>
  <c r="A406" i="2"/>
  <c r="A407" i="2"/>
  <c r="A408" i="2"/>
  <c r="A409" i="2"/>
  <c r="A410" i="2"/>
  <c r="A411" i="2"/>
  <c r="A412" i="2"/>
  <c r="A413" i="2"/>
  <c r="A414" i="2"/>
  <c r="A415" i="2"/>
  <c r="A416" i="2"/>
  <c r="A417" i="2"/>
  <c r="A418" i="2"/>
  <c r="A419" i="2"/>
  <c r="A420" i="2"/>
  <c r="A421" i="2"/>
  <c r="A422" i="2"/>
  <c r="A423" i="2"/>
  <c r="A424" i="2"/>
  <c r="A425" i="2"/>
  <c r="A426" i="2"/>
  <c r="A427" i="2"/>
  <c r="A428" i="2"/>
  <c r="A429" i="2"/>
  <c r="A430" i="2"/>
  <c r="A431" i="2"/>
  <c r="A432" i="2"/>
  <c r="A433" i="2"/>
  <c r="A434" i="2"/>
  <c r="A435" i="2"/>
  <c r="A436" i="2"/>
  <c r="A437" i="2"/>
  <c r="A438" i="2"/>
  <c r="A439" i="2"/>
  <c r="A440" i="2"/>
  <c r="A441" i="2"/>
  <c r="A442" i="2"/>
  <c r="A443" i="2"/>
  <c r="A444" i="2"/>
  <c r="A445" i="2"/>
  <c r="A446" i="2"/>
  <c r="A447" i="2"/>
  <c r="A448" i="2"/>
  <c r="A449" i="2"/>
  <c r="A450" i="2"/>
  <c r="A451" i="2"/>
  <c r="A452" i="2"/>
  <c r="A453" i="2"/>
  <c r="A454" i="2"/>
  <c r="A455" i="2"/>
  <c r="A456" i="2"/>
  <c r="A457" i="2"/>
  <c r="A458" i="2"/>
  <c r="A459" i="2"/>
  <c r="A460" i="2"/>
  <c r="A461" i="2"/>
  <c r="A462" i="2"/>
  <c r="A463" i="2"/>
  <c r="A464" i="2"/>
  <c r="A465" i="2"/>
  <c r="A466" i="2"/>
  <c r="A467" i="2"/>
  <c r="A468" i="2"/>
  <c r="A469" i="2"/>
  <c r="A470" i="2"/>
  <c r="A471" i="2"/>
  <c r="A472" i="2"/>
  <c r="A473" i="2"/>
  <c r="A474" i="2"/>
  <c r="A475" i="2"/>
  <c r="A476" i="2"/>
  <c r="A477" i="2"/>
  <c r="A478" i="2"/>
  <c r="A479" i="2"/>
  <c r="A480" i="2"/>
  <c r="A481" i="2"/>
  <c r="A482" i="2"/>
  <c r="A483" i="2"/>
  <c r="A484" i="2"/>
  <c r="A485" i="2"/>
  <c r="A486" i="2"/>
  <c r="A487" i="2"/>
  <c r="A488" i="2"/>
  <c r="A489" i="2"/>
  <c r="A490" i="2"/>
  <c r="A491" i="2"/>
  <c r="A492" i="2"/>
  <c r="A493" i="2"/>
  <c r="A494" i="2"/>
  <c r="A495" i="2"/>
  <c r="A496" i="2"/>
  <c r="A497" i="2"/>
  <c r="A498" i="2"/>
  <c r="A499" i="2"/>
  <c r="A500" i="2"/>
  <c r="A501" i="2"/>
  <c r="A502" i="2"/>
  <c r="A503" i="2"/>
  <c r="A504" i="2"/>
  <c r="A505" i="2"/>
  <c r="A506" i="2"/>
  <c r="A507" i="2"/>
  <c r="A508" i="2"/>
  <c r="A509" i="2"/>
  <c r="A510" i="2"/>
  <c r="A511" i="2"/>
  <c r="A512" i="2"/>
  <c r="A513" i="2"/>
  <c r="A514" i="2"/>
  <c r="A515" i="2"/>
  <c r="A516" i="2"/>
  <c r="A517" i="2"/>
  <c r="A518" i="2"/>
  <c r="A519" i="2"/>
  <c r="A520" i="2"/>
  <c r="A521" i="2"/>
  <c r="A522" i="2"/>
  <c r="A523" i="2"/>
  <c r="A524" i="2"/>
  <c r="A525" i="2"/>
  <c r="A526" i="2"/>
  <c r="A527" i="2"/>
  <c r="A528" i="2"/>
  <c r="A529" i="2"/>
  <c r="A530" i="2"/>
  <c r="A531" i="2"/>
  <c r="A532" i="2"/>
  <c r="A533" i="2"/>
  <c r="A534" i="2"/>
  <c r="A535" i="2"/>
  <c r="A536" i="2"/>
  <c r="A537" i="2"/>
  <c r="A538" i="2"/>
  <c r="A539" i="2"/>
  <c r="A540" i="2"/>
  <c r="A541" i="2"/>
  <c r="A542" i="2"/>
  <c r="A543" i="2"/>
  <c r="A544" i="2"/>
  <c r="A545" i="2"/>
  <c r="A546" i="2"/>
  <c r="A547" i="2"/>
  <c r="A548" i="2"/>
  <c r="A549" i="2"/>
  <c r="A550" i="2"/>
  <c r="A551" i="2"/>
  <c r="A552" i="2"/>
  <c r="A553" i="2"/>
  <c r="A554" i="2"/>
  <c r="A555" i="2"/>
  <c r="A556" i="2"/>
  <c r="A557" i="2"/>
  <c r="A558" i="2"/>
  <c r="A559" i="2"/>
  <c r="A560" i="2"/>
  <c r="A561" i="2"/>
  <c r="A562" i="2"/>
  <c r="A563" i="2"/>
  <c r="A564" i="2"/>
  <c r="A565" i="2"/>
  <c r="A566" i="2"/>
  <c r="A567" i="2"/>
  <c r="A568" i="2"/>
  <c r="A569" i="2"/>
  <c r="A570" i="2"/>
  <c r="A571" i="2"/>
  <c r="A572" i="2"/>
  <c r="A573" i="2"/>
  <c r="A574" i="2"/>
  <c r="A575" i="2"/>
  <c r="A576" i="2"/>
  <c r="A577" i="2"/>
  <c r="A578" i="2"/>
  <c r="A579" i="2"/>
  <c r="A580" i="2"/>
  <c r="A581" i="2"/>
  <c r="A582" i="2"/>
  <c r="A583" i="2"/>
  <c r="A584" i="2"/>
  <c r="A585" i="2"/>
  <c r="A586" i="2"/>
  <c r="A587" i="2"/>
  <c r="A588" i="2"/>
  <c r="A589" i="2"/>
  <c r="A590" i="2"/>
  <c r="A591" i="2"/>
  <c r="A592" i="2"/>
  <c r="A593" i="2"/>
  <c r="A594" i="2"/>
  <c r="A595" i="2"/>
  <c r="A596" i="2"/>
  <c r="A597" i="2"/>
  <c r="A598" i="2"/>
  <c r="A599" i="2"/>
  <c r="A600" i="2"/>
  <c r="A601" i="2"/>
  <c r="A602" i="2"/>
  <c r="A603" i="2"/>
  <c r="A604" i="2"/>
  <c r="A605" i="2"/>
  <c r="A606" i="2"/>
  <c r="A607" i="2"/>
  <c r="A608" i="2"/>
  <c r="A609" i="2"/>
  <c r="A610" i="2"/>
  <c r="A611" i="2"/>
  <c r="A612" i="2"/>
  <c r="A613" i="2"/>
  <c r="A614" i="2"/>
  <c r="A615" i="2"/>
  <c r="A616" i="2"/>
  <c r="A617" i="2"/>
  <c r="A618" i="2"/>
  <c r="A619" i="2"/>
  <c r="A620" i="2"/>
  <c r="A621" i="2"/>
  <c r="A622" i="2"/>
  <c r="A623" i="2"/>
  <c r="A624" i="2"/>
  <c r="A625" i="2"/>
  <c r="A626" i="2"/>
  <c r="A627" i="2"/>
  <c r="A628" i="2"/>
  <c r="A629" i="2"/>
  <c r="A630" i="2"/>
  <c r="A631" i="2"/>
  <c r="A632" i="2"/>
  <c r="A633" i="2"/>
  <c r="A634" i="2"/>
  <c r="A635" i="2"/>
  <c r="A636" i="2"/>
  <c r="A637" i="2"/>
  <c r="A638" i="2"/>
  <c r="A639" i="2"/>
  <c r="A640" i="2"/>
  <c r="A641" i="2"/>
  <c r="A642" i="2"/>
  <c r="A643" i="2"/>
  <c r="A644" i="2"/>
  <c r="A645" i="2"/>
  <c r="A646" i="2"/>
  <c r="A647" i="2"/>
  <c r="A648" i="2"/>
  <c r="A649" i="2"/>
  <c r="A650" i="2"/>
  <c r="A651" i="2"/>
  <c r="A652" i="2"/>
  <c r="A653" i="2"/>
  <c r="A654" i="2"/>
  <c r="A655" i="2"/>
  <c r="A656" i="2"/>
  <c r="A657" i="2"/>
  <c r="A658" i="2"/>
  <c r="A659" i="2"/>
  <c r="A660" i="2"/>
  <c r="A661" i="2"/>
  <c r="A662" i="2"/>
  <c r="A663" i="2"/>
  <c r="A664" i="2"/>
  <c r="A665" i="2"/>
  <c r="A666" i="2"/>
  <c r="A667" i="2"/>
  <c r="A668" i="2"/>
  <c r="A669" i="2"/>
  <c r="A670" i="2"/>
  <c r="A671" i="2"/>
  <c r="A672" i="2"/>
  <c r="A673" i="2"/>
  <c r="B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tc={6A468E87-FD14-4EF2-94E8-D2DAA1AE4030}</author>
    <author>tc={7A2FF409-D2F0-40B8-BDC3-38017EDC556F}</author>
    <author>tc={73C4F209-6234-4BD3-A499-6C4CD887074E}</author>
    <author>tc={2EA5260E-E27A-4C0C-9BD1-B0B7C62C3E19}</author>
    <author>tc={5EEC1B14-DA99-4246-A655-6398D9DD37BC}</author>
  </authors>
  <commentList>
    <comment ref="H1" authorId="0" shapeId="0" xr:uid="{6A468E87-FD14-4EF2-94E8-D2DAA1AE4030}">
      <text>
        <t>[Threaded comment]
Your version of Excel allows you to read this threaded comment; however, any edits to it will get removed if the file is opened in a newer version of Excel. Learn more: https://go.microsoft.com/fwlink/?linkid=870924
Comment:
    ACÁ LAS OPCIONES SON QUE LLEGUE DIRECTO O EN COPIA</t>
      </text>
    </comment>
    <comment ref="R1" authorId="1" shapeId="0" xr:uid="{7A2FF409-D2F0-40B8-BDC3-38017EDC556F}">
      <text>
        <t>[Threaded comment]
Your version of Excel allows you to read this threaded comment; however, any edits to it will get removed if the file is opened in a newer version of Excel. Learn more: https://go.microsoft.com/fwlink/?linkid=870924
Comment:
    esta SÓLO LA DILIGENCIO YO
Reply:
    Recuerden esta COLIMNA SOLO la diligencio yop</t>
      </text>
    </comment>
    <comment ref="U1" authorId="2" shapeId="0" xr:uid="{73C4F209-6234-4BD3-A499-6C4CD887074E}">
      <text>
        <t>[Threaded comment]
Your version of Excel allows you to read this threaded comment; however, any edits to it will get removed if the file is opened in a newer version of Excel. Learn more: https://go.microsoft.com/fwlink/?linkid=870924
Comment:
    REGISTRADO: apenas lo ingresan
EN TRÁMITE: cuando están gestionando lo que corresponda 
EN REVISIÓN: cuando participan varios
EN APROBACIÓN: cuando ya requiere mi aprobado y lo tengo yo en revisión
APROBADO: cuando ya le di visto bueno
ENVIADO: cuando ya se hizo todo el proceso requerido
Reply:
    NO REQUIERE GESTIÓN
Reply:
    adiciono CERRADO: para lo que ya también llegó a su fin y que no requerimos respuesta de la oficina con la que estamos gestionando el tema</t>
      </text>
    </comment>
    <comment ref="L697" authorId="3" shapeId="0" xr:uid="{2EA5260E-E27A-4C0C-9BD1-B0B7C62C3E19}">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@Cristian Camilo Cardenas</t>
      </text>
    </comment>
    <comment ref="I701" authorId="4" shapeId="0" xr:uid="{5EEC1B14-DA99-4246-A655-6398D9DD37BC}">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@Diana Carolina Garzon Ochoa COMPLETAR LINEA </t>
      </text>
    </comment>
  </commentList>
</comments>
</file>

<file path=xl/sharedStrings.xml><?xml version="1.0" encoding="utf-8"?>
<sst xmlns="http://schemas.openxmlformats.org/spreadsheetml/2006/main" count="17991" uniqueCount="6029">
  <si>
    <t>De Gestión</t>
  </si>
  <si>
    <t>RECIBIDO AZ</t>
  </si>
  <si>
    <t>COPIA</t>
  </si>
  <si>
    <t>SI</t>
  </si>
  <si>
    <t>Informativo</t>
  </si>
  <si>
    <t>RECIBIDO NUEVO SIEMPRE</t>
  </si>
  <si>
    <t>DIRECTO</t>
  </si>
  <si>
    <t>EN ALGUNOS CASOS SI</t>
  </si>
  <si>
    <t>Supervisión</t>
  </si>
  <si>
    <t>DOCUMENTO COMPARTIDO</t>
  </si>
  <si>
    <t>PENDIENTE</t>
  </si>
  <si>
    <t>Seguimiento PQRSD</t>
  </si>
  <si>
    <t>RECIBIDO APLICATIVO PQRSD</t>
  </si>
  <si>
    <t>N/A</t>
  </si>
  <si>
    <t>Comité de Contratación</t>
  </si>
  <si>
    <t>CORREO</t>
  </si>
  <si>
    <t xml:space="preserve">Comité de Conciliación y Defensa Judicial </t>
  </si>
  <si>
    <t>CORREO OCI</t>
  </si>
  <si>
    <t>Comité Directivo</t>
  </si>
  <si>
    <t>CORREO PQRSD</t>
  </si>
  <si>
    <t>es el que llega en copia a Giovanni, o el que es copiados desde Angie Daniela por el seguimiento</t>
  </si>
  <si>
    <t>Comité De cuentas Por Cobrar</t>
  </si>
  <si>
    <t>CALENDARIO</t>
  </si>
  <si>
    <t>cuando se envía programación de reunion para que quede en calendario</t>
  </si>
  <si>
    <t>Comité De Sostenibilidad Contable</t>
  </si>
  <si>
    <t>EXCEL DE CONTROL</t>
  </si>
  <si>
    <t>Normativa</t>
  </si>
  <si>
    <t>SIRECI</t>
  </si>
  <si>
    <t>BID</t>
  </si>
  <si>
    <t>Comisión Legal de Cuentas</t>
  </si>
  <si>
    <t>Normograma Interno</t>
  </si>
  <si>
    <t>Auditoria Financiera CGR</t>
  </si>
  <si>
    <t>Planes de mejoramiento</t>
  </si>
  <si>
    <t>Enlaces</t>
  </si>
  <si>
    <t>Voy a ingresar categoría SIRECI</t>
  </si>
  <si>
    <t>REGISTRADO</t>
  </si>
  <si>
    <t>EN TRÁMITE</t>
  </si>
  <si>
    <t>EN REVISIÓN</t>
  </si>
  <si>
    <t>APROBADO</t>
  </si>
  <si>
    <t>ENVIADO</t>
  </si>
  <si>
    <t>CERRADO</t>
  </si>
  <si>
    <t>PENDIENTE DE RTA</t>
  </si>
  <si>
    <t>SEGUIMIENTO CONTINUO</t>
  </si>
  <si>
    <t>CONSULTA CONTINUA</t>
  </si>
  <si>
    <t>PLANEACIÓN</t>
  </si>
  <si>
    <t>INFORMES RADICADOS</t>
  </si>
  <si>
    <t>ACTIVIDAD DEL PLAN ANUAL DE AUDITORIA</t>
  </si>
  <si>
    <t>NO REQUIERE GESTIÓN</t>
  </si>
  <si>
    <t>SIN GESTION</t>
  </si>
  <si>
    <t xml:space="preserve">Cristian Camilo Cardenas Loaiza </t>
  </si>
  <si>
    <t xml:space="preserve">Cristian </t>
  </si>
  <si>
    <t>Mario Yesid Ortiz Meza</t>
  </si>
  <si>
    <t xml:space="preserve">Mario </t>
  </si>
  <si>
    <t>Tania Giselly Ordoñez Fuentes</t>
  </si>
  <si>
    <t xml:space="preserve">Tania </t>
  </si>
  <si>
    <t xml:space="preserve">Angie Emmanuela González </t>
  </si>
  <si>
    <t xml:space="preserve">Angie </t>
  </si>
  <si>
    <t>Yaneth Andrea Jiménez Díaz</t>
  </si>
  <si>
    <t>Andrea</t>
  </si>
  <si>
    <t>Andres Francisco Stand Zuluaga</t>
  </si>
  <si>
    <t>Andrés</t>
  </si>
  <si>
    <t>Marlon Edgardo Oviedo Pinto</t>
  </si>
  <si>
    <t>Marlon</t>
  </si>
  <si>
    <t>Diana Carolina Garzón Ochoa</t>
  </si>
  <si>
    <t>Diana</t>
  </si>
  <si>
    <t>Juan Manuel Manrique</t>
  </si>
  <si>
    <t xml:space="preserve">Juan </t>
  </si>
  <si>
    <t>Johan Cabezas Grajales</t>
  </si>
  <si>
    <t>Johan</t>
  </si>
  <si>
    <t>Diego Emanuel Ramón Ortega</t>
  </si>
  <si>
    <t>Diego</t>
  </si>
  <si>
    <t xml:space="preserve">Giovanni Valois Sierra </t>
  </si>
  <si>
    <t>Giovanni</t>
  </si>
  <si>
    <t>FUNCIONARIOS</t>
  </si>
  <si>
    <t>TODOS</t>
  </si>
  <si>
    <t>CONTRATISTAS OCI</t>
  </si>
  <si>
    <t>Comité ExtraOrdinario Asesor de Contratación</t>
  </si>
  <si>
    <t>Comité Ordinario Asesor de Contratación</t>
  </si>
  <si>
    <t>Comité ExtraOrdinario de Conciliación y Defensa Judicial</t>
  </si>
  <si>
    <t>Comité Ordinario de Conciliación y Defensa Judicial</t>
  </si>
  <si>
    <t>AGENCIA NACIONAL DEFENSA JURIDICA DEL ESTADO</t>
  </si>
  <si>
    <t>ARCHIVO GENERAL DE LA NACIÓN</t>
  </si>
  <si>
    <t>ASOCULTURA</t>
  </si>
  <si>
    <t>BUREAUVERITAS/OCI</t>
  </si>
  <si>
    <t xml:space="preserve">Biblioteca Nacional </t>
  </si>
  <si>
    <t>COLPENSIONES (Dirección de Historial Laboral)</t>
  </si>
  <si>
    <t>Comité de Convivencia Laboral</t>
  </si>
  <si>
    <t>Contabilidad fuente de oro - Meta</t>
  </si>
  <si>
    <t>CONTRALORIA</t>
  </si>
  <si>
    <t>ENTIDAD EXTERNA</t>
  </si>
  <si>
    <t>EXTERNO</t>
  </si>
  <si>
    <t>DEPARTAMENTO ADMINISTRATIVO DE LA FUNCIÓN PÚBLICA</t>
  </si>
  <si>
    <t>https://auditbrain.com/nia-315-identificacion-y-valoracion-de-los-riesgos-de-incorreccion-material/</t>
  </si>
  <si>
    <t>ITEM A</t>
  </si>
  <si>
    <t>FECHA B</t>
  </si>
  <si>
    <t>ORIGEN C</t>
  </si>
  <si>
    <t>QUIEN INICIA EL REGISTRO D</t>
  </si>
  <si>
    <t>DEPENDENCIA ORIGEN E</t>
  </si>
  <si>
    <t xml:space="preserve">DE F
</t>
  </si>
  <si>
    <t>PARA G</t>
  </si>
  <si>
    <t>CLASE H</t>
  </si>
  <si>
    <t>ASUNTO I</t>
  </si>
  <si>
    <t>RADICADO/FECHA Y CORREO DE ENVÍO (CUANDO SALE DE LA OFICINA) J</t>
  </si>
  <si>
    <t>TIPO K</t>
  </si>
  <si>
    <t>OBSERVACIONES INICIALES L</t>
  </si>
  <si>
    <t>ACCIONES OFICINA CONTROL INTERNO M</t>
  </si>
  <si>
    <t>LIDER DE LA GESTIÓN DE LA SOLICITUD N</t>
  </si>
  <si>
    <t>ALGUIEN MAS REVISA, APOYA O CONSOLIDA? INGRESAR, DEBEN QUEDAR COMO ELABORÓ O PROYECTO SEGÚN SEA EL CASO O</t>
  </si>
  <si>
    <t>FECHA LIMITE RESPUESTA (TENEMOS TIEMPO LÍMITE DE ENVÍO NOSOTROS) P</t>
  </si>
  <si>
    <t>REQUIERE REVISIÓN Y VISTO BUENO? Q</t>
  </si>
  <si>
    <t>FECHA DE VISTO BUENO DADO R</t>
  </si>
  <si>
    <t>COMENTARIO JEFE OCI S</t>
  </si>
  <si>
    <t>RESPUESTA DEL AREA (OJO ES DEL ÁREA AL QUE NOSOTROS ENVIAMOS LA GESTIÓN) T</t>
  </si>
  <si>
    <t>ESTADO U</t>
  </si>
  <si>
    <t>Link sharepoint V</t>
  </si>
  <si>
    <t>Link TRD</t>
  </si>
  <si>
    <t>Observaciones para complemento  TRD</t>
  </si>
  <si>
    <t>Columna3</t>
  </si>
  <si>
    <t>OCI</t>
  </si>
  <si>
    <t>Giovanni Valois Sierra</t>
  </si>
  <si>
    <t>Giovanni Valois Sierra ha compartido "CONTROL OFICIOS OCI 20 AGOSTO 2024" contigo</t>
  </si>
  <si>
    <t>Se comparte diseño inicial de cuadro de control de información solicitado por la Jefe Andrea</t>
  </si>
  <si>
    <t>Revisar y comensar a diligenciar con los correos en copia o directos del correo yjimenez, para realizar seguimiento y control</t>
  </si>
  <si>
    <t>Se revisa, ajusta y comienza a implementar por todo el equipo dejando como base los correos del 16/08/2024
Importante validar que todos los correos desde esta fecha se encuentren consignado en la tabla (Por favor chicos revisar) SIGO ENCONTRANDO ESPACIOS VACIOS 23/09/2024....</t>
  </si>
  <si>
    <t>CONTROL INFORMACIÓN OCI 2024.xlsx</t>
  </si>
  <si>
    <t xml:space="preserve">Mario Yesid Ortiz Meza </t>
  </si>
  <si>
    <t>Reporte de avance y seguimiento hallazgos 1602 y 1694 y Solicitud de cierre por ineficacia hallazgo 1646</t>
  </si>
  <si>
    <t>05/09/2024
10:22 a.m.</t>
  </si>
  <si>
    <r>
      <rPr>
        <sz val="10"/>
        <color rgb="FF000000"/>
        <rFont val="Verdana"/>
        <family val="2"/>
      </rPr>
      <t xml:space="preserve">Contiene las observaciones respecto a las evidencias aportadas por el Grupo de Prensa para el cierre de los hallazgos pendientes.
Como en el correo se hicieron observaciones sobre algunos hallazgos puntuales, se requiere realizar seguimiento sobre las acciones restantes la tercera semana de octubre para identificar su estado, por lo señalado anteriormente, </t>
    </r>
    <r>
      <rPr>
        <b/>
        <sz val="10"/>
        <color rgb="FF000000"/>
        <rFont val="Verdana"/>
        <family val="2"/>
      </rPr>
      <t xml:space="preserve">no se puede cerrar esta acción, entre tanto no se realice un nuevo seguimiento.
</t>
    </r>
    <r>
      <rPr>
        <sz val="10"/>
        <color rgb="FF000000"/>
        <rFont val="Verdana"/>
        <family val="2"/>
      </rPr>
      <t xml:space="preserve">
Nota: no requiere respuesta del área.</t>
    </r>
  </si>
  <si>
    <t>Realizar seguimiento de las acciones pendientes en la tercera semana de octubre.</t>
  </si>
  <si>
    <r>
      <rPr>
        <sz val="8"/>
        <color rgb="FF000000"/>
        <rFont val="Verdana"/>
        <family val="2"/>
      </rPr>
      <t xml:space="preserve">Identifico que se realizaron varios correos de ida y vuela en copia... 14/08/2024, 15/08/2024, 21/08/2024, 22/08/2024, 05/09/2024, 09/09/2024. En espera de avances 6/11/2024 9:03 p.m
</t>
    </r>
    <r>
      <rPr>
        <b/>
        <sz val="8"/>
        <color rgb="FF000000"/>
        <rFont val="Verdana"/>
        <family val="2"/>
      </rPr>
      <t xml:space="preserve">miércoles, 9 de octubre de 2024 15:38 se confirma y se menciona que estaremos atentos al seguimiento
Recibida el 11/10/2024 10:37 a.m.
OSEA MARIO DE ESTO AUN HAY ALGO PENDIENTE? 26/12/2024 11:03 A.M.??????
</t>
    </r>
    <r>
      <rPr>
        <b/>
        <sz val="10"/>
        <color rgb="FFED7D31"/>
        <rFont val="Verdana"/>
        <family val="2"/>
      </rPr>
      <t xml:space="preserve">Mario: actualmente el Grupo de Divulgación y Prensa presenta 8 hallazgos, siendo 7 No Conformidades de Auditoría de Calidad y 1 hallazgo de gestión, se debe realizar seguimiento a los hallazgos del Grupo de Prensa, toda vez que siguen vencidos. 
28/10/2025 10:42 pm
</t>
    </r>
    <r>
      <rPr>
        <b/>
        <sz val="10"/>
        <color rgb="FFFF0000"/>
        <rFont val="Verdana"/>
        <family val="2"/>
      </rPr>
      <t>Entonces lo dejamos para seguimiento continuo, porque hay que ver que se hace con ese tema</t>
    </r>
  </si>
  <si>
    <t xml:space="preserve">Cuadro de dependencias y enlaces </t>
  </si>
  <si>
    <t xml:space="preserve">Directorio de directivos, enlaces y dependencias con las que la OCI, envia informacion. Ademas el directorio de extensiones de la oficina </t>
  </si>
  <si>
    <t>Giovanni: Información compartida en sharepoint</t>
  </si>
  <si>
    <t>Acá se mantiene la información de los enlaces que se debe tener a la mano para facilitar las consultas y preguntas</t>
  </si>
  <si>
    <t>https://mcultura.sharepoint.com/:x:/r/sites/ControlInternodeGestin/_layouts/15/Doc.aspx?sourcedoc=%7B4030FDDE-DF78-44DE-85FE-58A9DF26E252%7D&amp;file=Enlaces%20Actualizados.xlsx&amp;action=default&amp;mobileredirect=true</t>
  </si>
  <si>
    <t>Oficina Control Interno &lt;OficinaControlInterno@mincultura.gov.co&gt;</t>
  </si>
  <si>
    <t>Material de Apoyo 3ª Jornada de Inducción Jefes de Control Interno. 24-08-2024</t>
  </si>
  <si>
    <t>Les comparto la información de la fecha pasada de la inducción con la función Pública para estudio y conocimiento del equipo.</t>
  </si>
  <si>
    <t>Ninguna</t>
  </si>
  <si>
    <t xml:space="preserve">Para leer. Me confirman por acá quienes me acompañan mañana </t>
  </si>
  <si>
    <t>https://mcultura.sharepoint.com/:f:/r/sites/ControlInternodeGestin/Documentos%20compartidos/A%C3%91O_2024/1_DOC%20-%20OFICINA%20DE%20CONTROL%20INTERNO_2024/04_ACTIVIDADES%20EQUIPO%20OCI%202024/INDUCCION%20CONTROL%20INTERNO%20FUNCION%20PUBLICA?csf=1&amp;web=1&amp;e=owsuae</t>
  </si>
  <si>
    <t>Grupo de Divulgación y Prensa</t>
  </si>
  <si>
    <t>Sandra Milena Calderon Rodriguez &lt;scalderon@mincultura.gov.co&gt;</t>
  </si>
  <si>
    <t>"Cristian Camilo Cardenas" &lt;ccardenas@mincultura.gov.co&gt;; "Yaneth Andrea Jimenez Diaz" &lt;yjimenez@mincultura.gov.co&gt;</t>
  </si>
  <si>
    <t>Propuesta Plan de Mejora No conformidades 1633, 1634 y 1635 auditoría de calidad 2023</t>
  </si>
  <si>
    <r>
      <rPr>
        <sz val="10"/>
        <color rgb="FF000000"/>
        <rFont val="Verdana"/>
        <family val="2"/>
      </rPr>
      <t xml:space="preserve">Dando alcance al correo que antecede me permito remitir el plan de mejora de las NO CONFORMIDADES 1636, 1637, 1638 Y 1639 para su revisión y aprobación..
URGENTE NECESITO QUE ALGUIEN APOYE ESTE TEMA MIENTRAS CRISTIAN MEJORA. QUIEN DA MAS?
Yo lo apoyo jefe (Mario Ortiz)
</t>
    </r>
    <r>
      <rPr>
        <b/>
        <sz val="10"/>
        <color rgb="FF70AD47"/>
        <rFont val="Verdana"/>
        <family val="2"/>
      </rPr>
      <t>Se reviso el plan de mejoramiento, en el cual se incluyeron los comentarios a tener en cuenta, se envio el documento el 09 de septiembre dando respuesta a la dependencia. Cristian</t>
    </r>
  </si>
  <si>
    <r>
      <rPr>
        <sz val="10"/>
        <color rgb="FFFF0000"/>
        <rFont val="Verdana"/>
        <family val="2"/>
      </rPr>
      <t xml:space="preserve">SOLICITAN: 
Revisión y aprobación.
 Y adicionalmente brindar una respuesta para saber si proceden con las acciones y poder cumplir en las fechas propuestas.
Se reenvía correo para validación y apoyo por parte de Mario 5/09/2024 11:51 a.m.
</t>
    </r>
    <r>
      <rPr>
        <b/>
        <sz val="10"/>
        <color rgb="FF70AD47"/>
        <rFont val="Verdana"/>
        <family val="2"/>
      </rPr>
      <t>Se incluyeron comentarios que se deben incluir en el documento para asegurar la oportunidad y pertinencia de las acciones. Cristian</t>
    </r>
  </si>
  <si>
    <r>
      <rPr>
        <sz val="10"/>
        <color rgb="FF000000"/>
        <rFont val="Verdana"/>
        <family val="2"/>
      </rPr>
      <t xml:space="preserve">N/A
</t>
    </r>
    <r>
      <rPr>
        <b/>
        <sz val="10"/>
        <color rgb="FF70AD47"/>
        <rFont val="Verdana"/>
        <family val="2"/>
      </rPr>
      <t xml:space="preserve">Se programo reunion para el martes 02 de diciembre para finalizar revision y ajuste del plan de mejoramiento, Cristian Cristian 29 nov 2024
</t>
    </r>
    <r>
      <rPr>
        <b/>
        <sz val="10"/>
        <color rgb="FFFF0000"/>
        <rFont val="Verdana"/>
        <family val="2"/>
      </rPr>
      <t xml:space="preserve">QUE PASO CON ESTO, SE HIZO LA REUNIÓN? CUANDO SE CERRO?
</t>
    </r>
    <r>
      <rPr>
        <b/>
        <sz val="10"/>
        <color rgb="FF548235"/>
        <rFont val="Verdana"/>
        <family val="2"/>
      </rPr>
      <t xml:space="preserve">Se continua con los cambios en el liderazgo de la dependencia, Mario realizo reuniones con ellos, doy alcance a Mario para que complemente lo gestionado con ellos. Cristian 05-09-2025
</t>
    </r>
    <r>
      <rPr>
        <b/>
        <sz val="10"/>
        <color rgb="FFED7D31"/>
        <rFont val="Verdana"/>
        <family val="2"/>
      </rPr>
      <t xml:space="preserve">Mario: actualmente el Grupo de Divulgación y Prensa presenta 8 hallazgos, siendo 7 No Conformidades de Auditoría de Calidad y 1 hallazgo de gestión, se debe realizar seguimiento a los hallazgos del Grupo de Prensa, toda vez que siguen vencidos. 28/10/2025 10:42 pm
</t>
    </r>
    <r>
      <rPr>
        <b/>
        <sz val="10"/>
        <color rgb="FFFF0000"/>
        <rFont val="Verdana"/>
        <family val="2"/>
      </rPr>
      <t>Realizando validación se identifica que los ID motivos de este trámite ya se encuentran cerrados, por lo cual se cierra y deja para el control</t>
    </r>
  </si>
  <si>
    <t>PLAN DE MEJORAMIENTO 1633 1634 y 1635 CALIDAD 09092024.xlsx</t>
  </si>
  <si>
    <t>ELIMINAR</t>
  </si>
  <si>
    <t>Despacho del Ministro de Cultura</t>
  </si>
  <si>
    <t xml:space="preserve">Ministro de Cultura&lt;ministro@mincultura.gov.co&gt;
</t>
  </si>
  <si>
    <t>Comunicación Auto Nro. 044 el cual se designa apoyo técnico y de Fija fecha y hora para la práctica de una Visita Especial dentro de la Indagación Preliminar IP – 812112-2023-43980 Ministerio de las Culturas, las Artes y los Saberes</t>
  </si>
  <si>
    <t>La Contraloria General de la Republica, dirige el oficio al Señor Ministro y en el cual se extracta lo siguiente en el marco del asunto de referencia: "Realización de Visita Especial Fiscal por medio de la aplicación Microsoft teams, la cual se llevará a cabo a partir del día 10 de septiembre de 2024, a las 9:00 A.M.  " Designar y enviar informacion de las personas que atenderan la diigencia del Ministerio y Escuelas Taller</t>
  </si>
  <si>
    <r>
      <t xml:space="preserve">este si porfa reenviamelo por favor al yjimenez  </t>
    </r>
    <r>
      <rPr>
        <sz val="10"/>
        <color rgb="FFA6A6A6"/>
        <rFont val="Verdana"/>
        <family val="2"/>
      </rPr>
      <t xml:space="preserve"> Giovanni: Se envio a su correo jefe.</t>
    </r>
  </si>
  <si>
    <t>https://mcultura.sharepoint.com/sites/ControlInternodeGestin/Documentos%20compartidos/Forms/AllItems.aspx?CT=1719009736031&amp;OR=OWA%2DNT%2DMail&amp;CID=fb5a7d2d%2D2003%2De9c0%2D0fe8%2D6019173ddedb&amp;id=%2Fsites%2FControlInternodeGestin%2FDocumentos%20compartidos%2FA%C3%91O%5F2024%2F1%5FDOC%20%2D%20OFICINA%20DE%20CONTROL%20INTERNO%5F2024%2F12%5FREQUERIMIENTOS%20CGR%202024%2FComunicaci%C3%B3n%20visita%20especial%20a%20Min%20cultura%20VF%2Epdf&amp;viewid=812fa338%2Dbf7a%2D4ee1%2D8fe5%2Dbbb9b939e0f6&amp;parent=%2Fsites%2FControlInternodeGestin%2FDocumentos%20compartidos%2FA%C3%91O%5F2024%2F1%5FDOC%20%2D%20OFICINA%20DE%20CONTROL%20INTERNO%5F2024%2F12%5FREQUERIMIENTOS%20CGR%202024</t>
  </si>
  <si>
    <t>INFORMACIÓN COMITES MINISTERIO DE LAS CULTURAS, LAS ARTES Y LOS SABERES.</t>
  </si>
  <si>
    <t xml:space="preserve">Se envia excel y word actualizados a la fecha.
Excel con todos los comites vigentes del ministerio.
Word con los comites de los cuales hace parte la OCI.
</t>
  </si>
  <si>
    <t>NA</t>
  </si>
  <si>
    <r>
      <t xml:space="preserve">No lo voy a quitar, porque es importante hacer esta revisión, lo dejo en seguimiento continuo y porfa Tania, coloca esos archivos de ese correo en algun link para poder revisar y trabajar con esos documentos.
</t>
    </r>
    <r>
      <rPr>
        <b/>
        <sz val="10"/>
        <color theme="9"/>
        <rFont val="Verdana"/>
        <family val="2"/>
      </rPr>
      <t>TANIA 21/07/2025: YA QUEDO EL LINK</t>
    </r>
  </si>
  <si>
    <t>COMITES</t>
  </si>
  <si>
    <t>Oficina Asesora de Planeación</t>
  </si>
  <si>
    <t>Alfredo Rafael Goenaga Linero&lt;agoenaga@mincultura.gov.co&gt;</t>
  </si>
  <si>
    <t>Respuesta Estrategias y Plan de Acción para la formulación del Programa de Transparencia y Ética Pública 2024.</t>
  </si>
  <si>
    <t>En respuesta al correo remitido por la OCI el 28/08/2024, solicitando avances y estrategias que la Oficina Asesora de Planeación ha definido y desarrollado en relación con la transición del Plan Anticorrupción y de Atención al Ciudadano al Programa de Transparencia y Ética Pública y a frente a lo mencionado que esta oficina “debería haber avanzado en la implementación”, me permito comunicarle las gestiones realizadas. La OAP, remite acciones adelantadas.</t>
  </si>
  <si>
    <t>Revisar acciones adelantadas como insumo a la evaluación al PTEP.</t>
  </si>
  <si>
    <t>Esta respuesta la da planeación conforme inquietudes que le planteamos en correo enviado el 27/08/2024 a las 7:30 a.m.. correo que compartimos en la mesa sectorial y el cual desmienten en algunos aspectos en cuando a los compromisos y desiciones que dicen se hicieron previamente. Sin embargo lo dejo de consulta continua porque debemos tenerlo en cuenta para nuestro informe. 04/12/2024 10:00 p.m.</t>
  </si>
  <si>
    <t>Control Interno de Gestión - Documentos - Información Preliminar de avances - Todos los documentos</t>
  </si>
  <si>
    <t>Grupo de Gestión Documental</t>
  </si>
  <si>
    <t>Luisa Fernanda Orjuela Mora</t>
  </si>
  <si>
    <t>Formato solicitud actualización TRD - Oficina Control Interno</t>
  </si>
  <si>
    <t>22/11/2024 
11:25 a.m.</t>
  </si>
  <si>
    <t>En la reunion del equipo OCI con Luisa Orjuela del Grupo de Gestión Documental, en seguimiento a la aplicacación de la nueva Tabla de Retencion Documental, como compromiso Luisa nos comparte el formato para solicitar ajustes a la tabla, de acuerdo a los parametros descritos en el mismo.</t>
  </si>
  <si>
    <r>
      <rPr>
        <sz val="10"/>
        <color rgb="FF000000"/>
        <rFont val="Verdana"/>
        <family val="2"/>
      </rPr>
      <t>Se comparte el link para observar el formato de solicitud para su conocimiento. Este archivo de excel contiene hoja con las instrucciones y definiciones para el diligenciamiento para los ajustes y justificación que se va a realizar. La accion consiste entre todos construir la propuesta de la TRD,  para presentarla a la jefe Andrea</t>
    </r>
    <r>
      <rPr>
        <sz val="10"/>
        <color rgb="FF7030A0"/>
        <rFont val="Verdana"/>
        <family val="2"/>
      </rPr>
      <t>Juan M: Se incluyeron todos los comentarios y obseraciones en el Archivo Excel de TRD.</t>
    </r>
  </si>
  <si>
    <r>
      <rPr>
        <sz val="10"/>
        <color rgb="FFFF0000"/>
        <rFont val="Verdana"/>
        <family val="2"/>
      </rPr>
      <t xml:space="preserve">Se revisa, convalida en reunión con Juan y Giovannie por teams, se hacen los ajustes correspondientes y aprueba para el respectivo trámite de envío. Giovanni por favor enviar (descarga una copia en excel) envías como anexo la copia y el link con los ajustes.... 21/11/2024 11:00 p.m.  </t>
    </r>
    <r>
      <rPr>
        <sz val="10"/>
        <color rgb="FF808080"/>
        <rFont val="Verdana"/>
        <family val="2"/>
      </rPr>
      <t xml:space="preserve">Giovanni: Se envia el correo al area correspondiente 22/11/2024 11:25 a.m.   Giovanni: El dia 25 nov 2024, se recibe la respuesta de Gestión Documental con observaciones a la tabla presentada por la OCI, las cuales se estan revisando con Juan Manuel, para el V.B. y aprobación de la jefe
</t>
    </r>
    <r>
      <rPr>
        <sz val="10"/>
        <color rgb="FFFF0000"/>
        <rFont val="Verdana"/>
        <family val="2"/>
      </rPr>
      <t xml:space="preserve">Se revisa y conversa con Giovanni para aclarar inquietudes. se eprueba conforme respondan en Gestión Documental 4/12/2024   </t>
    </r>
    <r>
      <rPr>
        <sz val="10"/>
        <color rgb="FF757171"/>
        <rFont val="Verdana"/>
        <family val="2"/>
      </rPr>
      <t>Giovanni:  Se envia pro correo a Luisa Orjuela del Grupo de Gestión Documental el formato en excel y pdf con las firmas y visto bueno de la jefe Andrea</t>
    </r>
    <r>
      <rPr>
        <sz val="10"/>
        <color rgb="FFAEAAAA"/>
        <rFont val="Verdana"/>
        <family val="2"/>
      </rPr>
      <t>.</t>
    </r>
  </si>
  <si>
    <t>https://mcultura.sharepoint.com/sites/ControlInternodeGestin/Documentos%20compartidos/Forms/AllItems.aspx?CT=1719009736031&amp;OR=OWA%2DNT%2DMail&amp;CID=fb5a7d2d%2D2003%2De9c0%2D0fe8%2D6019173ddedb&amp;id=%2Fsites%2FControlInternodeGestin%2FDocumentos%20compartidos%2FA%C3%91O%5F2024%2F1%5FDOC%20%2D%20OFICINA%20DE%20CONTROL%20INTERNO%5F2024%2F18%5FDOCUMENTOS%20INTERNOS%20OCI%202024%2F02%5FOficios%20Recibidos%20OCI%202024%2FFormato%20Actualizaci%C3%B3n%20Tabla%20Retencion%20Documental%20Oficina%20Control%20Interno%202024&amp;viewid=812fa338%2Dbf7a%2D4ee1%2D8fe5%2Dbbb9b939e0f6</t>
  </si>
  <si>
    <t>Temas Importantes y Diagnóstico Seguimiento plan de mejoramiento Oficina Asesora Jurídica Con corte al 20/09/2024</t>
  </si>
  <si>
    <t>20/09/2024 14:42_x000D_</t>
  </si>
  <si>
    <t>ESTE SOLO ES EL BORRADOR DEL CORREO DE LA OFICINA JURIDICA ( FALTARÍA INCLUIR EN EL EXCEL LA INFORMACIÓN DE LAS ACCIONES CORRECTIVAS QUE SE EVIDENCIAN EN ISOLUCION).</t>
  </si>
  <si>
    <t xml:space="preserve">revisar, aprobar y enviar </t>
  </si>
  <si>
    <t>20/09/2024_x000D_</t>
  </si>
  <si>
    <r>
      <rPr>
        <sz val="10"/>
        <color rgb="FF000000"/>
        <rFont val="Verdana"/>
      </rPr>
      <t xml:space="preserve">Se realiza un primer envío de la información el Vie 20/09/2024 14:42, sin embargo se genera un error por lo que se hacen algunos ajustes y se reenvía el  Lun 23/09/2024 8:33
De este ejercicio Juridica no generó ninguna respuesta por lo que se deja en dicho estado para continuar con la gestión. Se cierra cuando se finalicen las mesas de trabajo con juridica y quede listo para el respectivo seguimiento por parte de dicha oficina en isolución. </t>
    </r>
    <r>
      <rPr>
        <sz val="10"/>
        <color rgb="FFFF0000"/>
        <rFont val="Verdana"/>
      </rPr>
      <t>OJO ESTE SE RELACIONA CON FILA 163 Y 169. Pero en este link quedaron todos los archivos.
28/04/2026 Teniendo en cuenta que el proceso, jamás tramitó lo solicitado, sin embargo con el funcionamiento de Isolución realiza lo pertiente, se Deja de consula para el ejercicio de revision del procedimiento. 2026 Teniendo en cuenta que ya se centralizó en el ejercicio realizado con Planeación por lo cual se cierra.</t>
    </r>
  </si>
  <si>
    <t>https://mcultura.sharepoint.com/sites/OficinadeControlInterno2023/Documentos%20compartidos/Forms/AllItems.aspx?newTargetListUrl=%2Fsites%2FOficinadeControlInterno2023%2FDocumentos%20compartidos&amp;viewpath=%2Fsites%2FOficinadeControlInterno2023%2FDocumentos%20compartidos%2FForms%2FAllItems%2Easpx&amp;id=%2Fsites%2FOficinadeControlInterno2023%2FDocumentos%20compartidos%2FANGIE%20EMMANUELA%20GONZ%C3%81LEZ%2FPLANES%20DE%20MEJORAMIENTO%20OAJ&amp;viewid=ae74e988%2Df4ff%2D4df1%2Db429%2D84eccf69149b</t>
  </si>
  <si>
    <t>PLANTILLA PARA REQUERIMIENTO DE RESPUESTAS A LOS PQRSD DE LOS ENTES DE CONTROL</t>
  </si>
  <si>
    <t>La jefe Realizó solicitud para generar alertas preventivas al cierre de algun requerimiento de ente de control.</t>
  </si>
  <si>
    <t>SE REQUIERE OBSERVACIONES Y VISTO BUENO DE LA JEFE</t>
  </si>
  <si>
    <t>Angie González - Andrés Stand</t>
  </si>
  <si>
    <r>
      <rPr>
        <sz val="10"/>
        <color rgb="FFFF0000"/>
        <rFont val="Verdana"/>
        <family val="2"/>
      </rPr>
      <t xml:space="preserve">Se hicieron anotaciones en rojo, Tania por favor ajustar conforme lo descrito y avisarle a Angie y a Andres para que nos regalen comentarios para esto... 24/09/2024 06:04 p.m.
TANIA, por favor proyectar conforme nuestra plantilla de correo (https://mcultura.sharepoint.com/:w:/r/sites/ControlInternodeGestin/_layouts/15/Doc.aspx?sourcedoc=%7BC08BC1A7-CD4A-4EB5-AA77-28D7706B5734%7D&amp;file=EJEMPLO%20DE%20CORREO%20ELECTR%C3%93NICO.docx&amp;action=default&amp;mobileredirect=true) este documento, no puede ser una hoja como la que está... debe tener la estructura que yo les pedí de correo. Gracias 2/10/2024 8:46 a.m.
</t>
    </r>
    <r>
      <rPr>
        <b/>
        <sz val="10"/>
        <color rgb="FF70AD47"/>
        <rFont val="Verdana"/>
        <family val="2"/>
      </rPr>
      <t>TANIA: SE AJUSTO LA PLANTILLA DE ACUERDO A LA REVISIÓN REALIZADA POR LA JEFE, QUEDA PENDIENTE DE REVISIÓN DE ANGIE Y ANDRES. 17/10/2024</t>
    </r>
    <r>
      <rPr>
        <b/>
        <sz val="10"/>
        <color rgb="FF7030A0"/>
        <rFont val="Verdana"/>
        <family val="2"/>
      </rPr>
      <t xml:space="preserve"> Respuesta ANGIE: SE INCLUYEN LOS AJUSTES PERTINENTES EN LA PLANTILLA
</t>
    </r>
    <r>
      <rPr>
        <b/>
        <sz val="10"/>
        <color rgb="FFFF0000"/>
        <rFont val="Verdana"/>
        <family val="2"/>
      </rPr>
      <t xml:space="preserve">FALTA LA REVISADITA DE JUAN URGENTE POR FAVOR, YO YA UNIFIQUE LAS PROPUESTAS DE TANIA Y ANGIE, APENAS ESTÉ EL APORTE DE JUAN, PORFA TANIA PREPARA EL CORREO SOLICITADO EN LA FILA 299 COPIANDO ESA PLANTILLA EN LA SEGUNDA HOJA DONDE VAS A COLOCAR: RADICADO AL CUAL SE LE VA HA HACER EL ALERTA, FECHA Y HORA DE LA PROYECCIÓN. LA IDEA ES LLEVAR UN CONTROL DE DICHOS ALERTAS.... 24/10/2024 9:00 p.m.
</t>
    </r>
    <r>
      <rPr>
        <sz val="10"/>
        <color rgb="FFFF00EA"/>
        <rFont val="Verdana"/>
        <family val="2"/>
      </rPr>
      <t>Revisado y sin observaciones por Juan Manuel Manrique el día 25/10/24; 10:06 am.</t>
    </r>
  </si>
  <si>
    <t>PLANTILLA_CORREO_REQUERIMIENTO_DE_RESPUESTA_PQRSD.docx</t>
  </si>
  <si>
    <t>Proyección correo "Temas tratados OCI - OAP reunión del 27/09/2024"</t>
  </si>
  <si>
    <t>01/10/2024 
17:25</t>
  </si>
  <si>
    <t>Se remite redacción del correo para la Oficina Asesora de Planeación, en relación a los temas tratados en la reunión del viernes 27 de septiembre de 2024.</t>
  </si>
  <si>
    <t>La jefe debe revisar la propueta de redacción y sugerir los ajustes necesarios, para que posteriormente se envíe a Planeación, en los correos indicados.</t>
  </si>
  <si>
    <t>Se ajusta y envía  el Mar 01/10/2024 17:25posterior a revisión por Andresito. Esperar la RTA  pendientes para poder cerrarlo. 03/10/2024
No se recibió nunca respuesta aun realizando varios seguimientos verbales, se deja como seguimiento continuo para tenerlo presente.
Si bien se han conversado varios temas relacionados a este trámite no se recibió nunca respuesta formal</t>
  </si>
  <si>
    <t>Cristian Camilo Cardenas
Juan Manuel Manrique, compartimos Plan de Auditorías y Revisión Incidencias, Sistema ISOLUCIÓN</t>
  </si>
  <si>
    <t>MC03784I2024   30 Septiembre de 2024  5:02 pm</t>
  </si>
  <si>
    <t>Compartimos memorando proyectada para notificar auditoria de sistemas de informacion y analisis situacion ISOLUCION</t>
  </si>
  <si>
    <t>La jefe debe revisar, retroalimentar y aprobar memorando para enviar a la correspondiente dependencia</t>
  </si>
  <si>
    <r>
      <rPr>
        <sz val="10"/>
        <color rgb="FFFF0000"/>
        <rFont val="Verdana"/>
        <family val="2"/>
      </rPr>
      <t xml:space="preserve">REALICE AJUSTES OIR FAVOR INCLUIR LO SOLICITADO CRIS. 01/10/2024 3:24 P.M.
</t>
    </r>
    <r>
      <rPr>
        <sz val="10"/>
        <color rgb="FF70AD47"/>
        <rFont val="Verdana"/>
        <family val="2"/>
      </rPr>
      <t xml:space="preserve">Jefe se agrego lo solicitado. 01/10/2024 3:45 P.M
</t>
    </r>
    <r>
      <rPr>
        <sz val="10"/>
        <color rgb="FFFF0000"/>
        <rFont val="Verdana"/>
        <family val="2"/>
      </rPr>
      <t xml:space="preserve">YA ESTA APROBADO PARA FIRMA 4:40 P.M. GIOVANNI POR FAVOR RADICAR.  </t>
    </r>
    <r>
      <rPr>
        <sz val="10"/>
        <color rgb="FF808080"/>
        <rFont val="Verdana"/>
        <family val="2"/>
      </rPr>
      <t xml:space="preserve">Giovanni: Se radicó por AZ. Fecha 30 sep 2024. 5:02 p.m.   Giovanni: El Grupo Sistemas envia respuesta el dia 2 de octubre a las 6:22 pm, en la cual solicita reunion, que se programa el 3 de octubre de 3:30 pm a 4:30 pm virtual
</t>
    </r>
    <r>
      <rPr>
        <b/>
        <sz val="10"/>
        <color rgb="FF70AD47"/>
        <rFont val="Verdana"/>
        <family val="2"/>
      </rPr>
      <t xml:space="preserve">Jefe que faltaria para cierre? cristian 29 noviembre 2024
</t>
    </r>
    <r>
      <rPr>
        <b/>
        <sz val="10"/>
        <color rgb="FFFF0000"/>
        <rFont val="Verdana"/>
        <family val="2"/>
      </rPr>
      <t xml:space="preserve">Te tengo una noticia, encontré una grabación.... entonces, porfa, hagamos algo ubiquemos todo lo que tengamos de este tema en el link que te voy a dejar, y vemos de ese tema... si logramos hacer algo, algun cierre o alguna cosa..
</t>
    </r>
    <r>
      <rPr>
        <b/>
        <sz val="10"/>
        <color rgb="FF548235"/>
        <rFont val="Verdana"/>
        <family val="2"/>
      </rPr>
      <t xml:space="preserve">Compromisos que quedaron de la reunion.
1. Subir el plan de mejoramiento a Isolucion sobre el fallo. Reiteramos solicitud sobre el avance del plan de mejoramiento y confirmacion si se subio a ISOLUCION?, para poder cerrar este tema. Cristian 14 dic 2025
</t>
    </r>
    <r>
      <rPr>
        <b/>
        <sz val="10"/>
        <color rgb="FFFF0000"/>
        <rFont val="Verdana"/>
        <family val="2"/>
      </rPr>
      <t xml:space="preserve">Si Cris porfa, proyecta un correo, en donde preguntes, como finalizó el plan de mejoramiento que estableciero para evitar reincidencias del fallo y como lo oficializaron dentro de el sistemas de información oficial (Isolución) para el tratamiento de la mejora continua de la entidad
</t>
    </r>
    <r>
      <rPr>
        <b/>
        <sz val="10"/>
        <color rgb="FF548235"/>
        <rFont val="Verdana"/>
        <family val="2"/>
      </rPr>
      <t>Se proyecto correo para revision de la jefe y autorizacion de envio desde el correo de la OCI. Cristian 28-12-2025
Se reviso con la jefe el correo y se envio. 30-12-2025 Cristian</t>
    </r>
  </si>
  <si>
    <t>INDAGACIÓN Y CONCLUSIONES DE SEGUIMIENTO INSIDENTE DE SEGURIDAD DE LA INFORMACIÓN</t>
  </si>
  <si>
    <t xml:space="preserve">Jose Angel Baez Albarracin </t>
  </si>
  <si>
    <t>Circular No. 06 de 2024 de Manual de Identidad Visual</t>
  </si>
  <si>
    <t>Se le envía Proyecto correo para socializar la Circular No. 06 de 2024 de Manual de Comunicaciones, remitiendo a la jefe la propuesta de un texto de correo electrónico para socializar la Circular 06 relacionada con el adopción del Manual de Comunicaciones al Grupo de Prensa y Comunicaciones, indagando también por las gestiones adelantadas hasta el momento.</t>
  </si>
  <si>
    <r>
      <rPr>
        <sz val="10"/>
        <color rgb="FF000000"/>
        <rFont val="Verdana"/>
        <family val="2"/>
      </rPr>
      <t xml:space="preserve">Remisión de correo por parte de la OCI
Realizar seguimiento
</t>
    </r>
    <r>
      <rPr>
        <sz val="10"/>
        <color rgb="FF5B9BD5"/>
        <rFont val="Verdana"/>
        <family val="2"/>
      </rPr>
      <t xml:space="preserve">ASZ (11/12/2024): El martes 10 de diciembre se indagó con Sandra de Divulgación y Prensa sobre esta respuesta ya que parece que no la han enviado. Se está indagando sobre el tema, para hacer el respectivo seguimiento. </t>
    </r>
    <r>
      <rPr>
        <sz val="10"/>
        <color rgb="FF000000"/>
        <rFont val="Verdana"/>
        <family val="2"/>
      </rPr>
      <t xml:space="preserve"> 
</t>
    </r>
    <r>
      <rPr>
        <sz val="10"/>
        <color rgb="FF4472C4"/>
        <rFont val="Verdana"/>
        <family val="2"/>
      </rPr>
      <t>ASZ (04/02/2025 - 11:01 AM): Se remitió correo al Coordinador de Prensa, con copia a los enlaces del área, reiterando el requerimiento realizado en Octubre de 2024, relacionado con el cumplimiento de la Circula 06 de 2024 de Presidencia - Plan de Comunicaciones. 
ASZ (27/02/2025 8:50 AM): En revisión de las actividades pendientes, se documentan los avances sobre esta actividad, y se genera nuevo compromiso para reiterar la solicitud de información, vía telefónica y/o vía correo electrónico.</t>
    </r>
  </si>
  <si>
    <t>Andres Francisco Stand Zuluaga
Yaneth Andrea Jiménez Díaz</t>
  </si>
  <si>
    <r>
      <rPr>
        <sz val="10"/>
        <color rgb="FF3A3838"/>
        <rFont val="Verdana"/>
        <family val="2"/>
      </rPr>
      <t xml:space="preserve">primer envío
08/10/2024
</t>
    </r>
    <r>
      <rPr>
        <sz val="10"/>
        <color rgb="FFFF0000"/>
        <rFont val="Verdana"/>
        <family val="2"/>
      </rPr>
      <t xml:space="preserve">segundo envío
martes, 4 de febrero de 2025 11:01 a. m desde el correo de Andrés
</t>
    </r>
    <r>
      <rPr>
        <sz val="10"/>
        <color rgb="FF3A3838"/>
        <rFont val="Verdana"/>
        <family val="2"/>
      </rPr>
      <t xml:space="preserve">
tercer envío
10/12/2025</t>
    </r>
  </si>
  <si>
    <r>
      <rPr>
        <sz val="10"/>
        <color rgb="FF000000"/>
        <rFont val="Verdana"/>
        <family val="2"/>
      </rPr>
      <t xml:space="preserve">Reenviado a Andresito con ajustes para que se corrija y envíe en la plantilla de correo....07/10/2024 4:58 p.m.
ASZ (8/10/2024) 9:54 am : Se remitió el correo nuevamente a la jefe, actualizado a la plantilla para correos y con los ajustes realizados por la jefe.
LISTO, APROBADO Y ENVIADO Mar 08/10/2024 14:42 ESTAR ATENTOS A LA RTA ANTES DEL 30 DE OCTUBRE YA QUE SE LES DIO TIEMPO A ESA FECHA. SE CIERRA CUANDO LLEGUE LA RTA. 08/10/2024 2:55 P.M.
</t>
    </r>
    <r>
      <rPr>
        <sz val="10"/>
        <color rgb="FF4472C4"/>
        <rFont val="Verdana"/>
        <family val="2"/>
      </rPr>
      <t xml:space="preserve">ASZ (9-12-2025 - 11:20 AM) Se remite para revisión de la jefe un nuevo proyecto de correo, dirigido esta vez a la Jefatura de la Oficina Asesora de Prensa, ya que como no se obtuvo respuesta, de pronto así logramos documentar los avances sobre el cumplimiento de la normativa en comento.
</t>
    </r>
    <r>
      <rPr>
        <sz val="10"/>
        <color rgb="FFFF0000"/>
        <rFont val="Verdana"/>
        <family val="2"/>
      </rPr>
      <t xml:space="preserve">12/12/2025 8:44 a.m. En la reiteración enviada también se incluye el tema del enlace y de los pendientes en planes de mejoramiento. se envía el Mié 10/12/2025 10:01
</t>
    </r>
    <r>
      <rPr>
        <b/>
        <sz val="10"/>
        <color rgb="FFFF0000"/>
        <rFont val="Verdana"/>
        <family val="2"/>
      </rPr>
      <t>Teniendo en cuenta que el proceso ha manifestado avances en relación con este tema, se reasigna a Tania, para que se tenga en cuenta (si el criterio sigue vigente) en la auditoria. Validar con Andres el tema</t>
    </r>
  </si>
  <si>
    <t>OCI (correo del equipo)</t>
  </si>
  <si>
    <t xml:space="preserve">Listado de documentos del Sharepoint TRD 2024 </t>
  </si>
  <si>
    <t xml:space="preserve">Se comparte el listado de documentos que se encuentran ubicados en el sharepoint. (TRD version 4) y que la oficina de control ha generado en la presente vigencia </t>
  </si>
  <si>
    <t>Informativo y consulta de los documenstos OCI 2024 TDR  Version 4</t>
  </si>
  <si>
    <r>
      <rPr>
        <sz val="10"/>
        <color rgb="FFFF0000"/>
        <rFont val="Verdana"/>
        <family val="2"/>
      </rPr>
      <t xml:space="preserve">estoy perdida, este no es el documento que se está proponiendo para la TRD de la de la oficina? es para revisión?, o es nuestro control de registros actual...? 09/10/2024 6:40 p.m.  </t>
    </r>
    <r>
      <rPr>
        <sz val="10"/>
        <color rgb="FF808080"/>
        <rFont val="Verdana"/>
        <family val="2"/>
      </rPr>
      <t xml:space="preserve">Giovanni: Jefe este documento es el control de registros actual. 10/10/2024
</t>
    </r>
    <r>
      <rPr>
        <sz val="10"/>
        <color rgb="FFFF0000"/>
        <rFont val="Verdana"/>
        <family val="2"/>
      </rPr>
      <t xml:space="preserve">Por favor Giovanni hacer ajustes conforme lo conversado 31/10/2024 8:51 a.m.                 </t>
    </r>
    <r>
      <rPr>
        <sz val="10"/>
        <color rgb="FFAEAAAA"/>
        <rFont val="Verdana"/>
        <family val="2"/>
      </rPr>
      <t xml:space="preserve">Giovanni:Jefe se realiza la organizacion de la informacion de acuerdo a las instrucciones 30/12/2024
</t>
    </r>
    <r>
      <rPr>
        <sz val="10"/>
        <color rgb="FFFF0000"/>
        <rFont val="Verdana"/>
        <family val="2"/>
      </rPr>
      <t>Listo como es para ubicar la información conforme la TRD se deja como consulta continua</t>
    </r>
  </si>
  <si>
    <t>https://mcultura.sharepoint.com/:x:/r/sites/ControlInternodeGestin/_layouts/15/Doc.aspx?sourcedoc=%7B358B733F-F0F0-4A39-82D2-CCC9E27BA677%7D&amp;file=DOCUMENTOS%20OCI%202024%20%20SHAREPOINT%20%20TRD.xlsx&amp;action=default&amp;mobileredirect=true</t>
  </si>
  <si>
    <t>Comite de Convivencia Laboral &lt;Comiteconvivencialab@mincultura.gov.co&gt;</t>
  </si>
  <si>
    <t>CONFORMADO EL COMITÉ DE CONVIVENCIA LABORAL 2023-2025</t>
  </si>
  <si>
    <t>El Comite de Convivencia Laboral envia la resolución 0322 del 28 de Agosto 2024, Conformacion Comite de Convivencia Laboral para informacion de la entidad</t>
  </si>
  <si>
    <t>NO</t>
  </si>
  <si>
    <t>Enterada</t>
  </si>
  <si>
    <t>https://mcultura.sharepoint.com/:b:/r/sites/ControlInternodeGestin/Documentos%20compartidos/A%C3%91O_2024/1_DOC%20-%20OFICINA%20DE%20CONTROL%20INTERNO_2024/18_DOCUMENTOS%20INTERNOS%20OCI%202024/02_Oficios%20Recibidos%20OCI%202024/0322_DM_RESOLUCION_MODIFICA_PARCIALMENTE_EL_ARTICULO_1_DE_LA_RESOLUCION_DM_0147_DE_2024.pdf?csf=1&amp;web=1&amp;e=ZeOVD9</t>
  </si>
  <si>
    <t>ELIMINAR, YA se derogó</t>
  </si>
  <si>
    <t xml:space="preserve">Gestion Documental gestiondocumental@mincultura.gov.co </t>
  </si>
  <si>
    <t>Instructivo Denominación</t>
  </si>
  <si>
    <t>Se comparte el instructivo de denominación de archivos cuyo objetivo principal  es estandarizar la denominacion de los documentos y archivos  en las diferentes areas del Ministerio</t>
  </si>
  <si>
    <t>Compartir, socialiazar y desarrollar las pautas descritas en el instructivo para la denominacion y acompañamiento de gestion documental en los seguimientos programados para el equipo OCI</t>
  </si>
  <si>
    <t>URGENTE   Giovanni:  Documentoa para consulta y aplicacion</t>
  </si>
  <si>
    <t>https://mcultura.sharepoint.com/:b:/r/sites/ControlInternodeGestin/Documentos%20compartidos/A%C3%91O_2024/1_DOC%20-%20OFICINA%20DE%20CONTROL%20INTERNO_2024/18_DOCUMENTOS%20INTERNOS%20OCI%202024/02_Oficios%20Recibidos%20OCI%202024/I-GAD-010%20INSTRUCTIVO%20DENOMINACION%20DE%20DOCUMENTOS%20Y%20CARPETAS%20ELECTRONICAS%20DE%20ARCHIVO%20V1_L_2024.pdf?csf=1&amp;web=1&amp;e=7dfKqE</t>
  </si>
  <si>
    <t>Propuesta para procedimiento y seguimiento de planes de mejoramiento.</t>
  </si>
  <si>
    <t>SE PRESENTA PROPUESTA PARA CONSIDERACIÓN DE LA JEFE.</t>
  </si>
  <si>
    <t>Como la propuesta es un insumo para poder fortalecer los procedimientos del proceso, lo dejo como consulta continua para cuando se desarrolle esa actividad</t>
  </si>
  <si>
    <t>Secretaría General</t>
  </si>
  <si>
    <t>Luisa Fernanda Trujillo Bernal</t>
  </si>
  <si>
    <t>023 CIRCULAR MEDIDAS PARA PROMOVER LA EFICIENCIA EN EL GASTO PUBLICO DEL MINISTERIO DE LAS CULTURAS LAS ARTES Y LOS SABERES</t>
  </si>
  <si>
    <t>Circular emitida por el despacho del Señor Ministro, mediante la cual se describen los lineamientos que hacen parte del Plan Interno de Austeridad con base al decreto  Decreto 199 de 2024 “Por el cual se establece el Plan de Austeridad
del Gasto 2024 para los órganos que hacen parte del Presupuesto General de la Nación.”</t>
  </si>
  <si>
    <t>Jefe que faltaria para cierre? cristian 29 noviembre 2024
Es importante que sepamos donde queda para consulta esta información en nuestros documentos de trabajo. Ya queda cerrada, porque es un documento de consulta continua... 30/12/2024 8:50 a.m.</t>
  </si>
  <si>
    <t>https://mcultura.sharepoint.com/:b:/r/sites/ControlInternodeGestin/Documentos%20compartidos/A%C3%91O_2024/1_DOC%20-%20OFICINA%20DE%20CONTROL%20INTERNO_2024/16_CIRCULARES%20MINISTERIO%202024/023_CIRCULAR_MEDIDAS_PARA_PROMOVER_LA_EFICIENCIA_EN_EL_GASTO_PUBLICO_DEL_MINISTERIO_DE_LAS_CULTURAS_LOS_ARTES_Y_LOS_SABERES.pdf?csf=1&amp;web=1&amp;e=VIQCZg</t>
  </si>
  <si>
    <t>Direccion de Estrategia Desarrollo y Emprendimiento Cultural</t>
  </si>
  <si>
    <t xml:space="preserve">
Eliana Ivette Albor Meza&lt;ealbor@mincultura.gov.co&gt;
</t>
  </si>
  <si>
    <t>Yaneth Andrea Jiménez Díaz; Andres Francisco Stand Zuluaga; Andres Felipe Gonzalez Quesada; Maria Catalina Garcia Baron; Edson Martinez Baena; Oficina de Control Interno ; Sistema Integrado de Gestión Institucional Mincultura;</t>
  </si>
  <si>
    <t>Estado Planes de Mejoramiento - DEDE</t>
  </si>
  <si>
    <t>La Dirección de Estrategia, Desarrollo y Emprendimiento (DEDE) reporta el estado de las acciones indicadas en el Plan de Mejoramiento
En este caso el auditor encargado de los planes de mejoramiento elaborados, producto de las auditorías de calidad que se llevaron a cabo en el 2023, debe revisar si los seguimientos relacionados permiten subsanar las causas que dieron origen a los hallazgos, para que de esta forma, se genere el cierre respectivo.
No obstante, al verificar Isolución no se identifica quién es el auditor encargado, toda vez que, esa auditoría la había adelantado la anterior jefe de Control Interno, por lo que se debe decidir que auditor asume esas No Conformidades</t>
  </si>
  <si>
    <t>Según veo Andresito realizó verificación. No sé si a todas, pero identifico que los ID mencionados en este correo ID: 1609, 1610, 570, ya figuran como cerrados
Se incluye también un correo recibido el Vie 26/04/2024 2:32 PM, ya que está en la cadena solo por trazabilida.(ID:1607, 1608, 1611, 1612, 1609, 1610, 1762, 570) (El Vie 26/04/2024 2:44 PM se envió correo informando que se realizaría la verificación pertinente)
Entiendo que no se han cerrado todas conforme veo en Isolución, así que validemos por favor Mario que podriamos hacer acá para este tema.</t>
  </si>
  <si>
    <t xml:space="preserve">Mario Yesid Ortiz Meza
Cristian Camilo Cardenas Loaiza </t>
  </si>
  <si>
    <r>
      <rPr>
        <sz val="10"/>
        <color rgb="FF000000"/>
        <rFont val="Verdana"/>
      </rPr>
      <t xml:space="preserve">14/10/2025 Andres Por favor describir la gestión realizada.
</t>
    </r>
    <r>
      <rPr>
        <sz val="10"/>
        <color rgb="FFFF0000"/>
        <rFont val="Verdana"/>
      </rPr>
      <t xml:space="preserve">Marito y/o Cris conforme les comente en la reunion del viernes porfa validemos que es lo pendiente y podríamos hacer para el cierre definitivo de este trámite.
</t>
    </r>
    <r>
      <rPr>
        <sz val="10"/>
        <color rgb="FFED7D31"/>
        <rFont val="Verdana"/>
      </rPr>
      <t xml:space="preserve">Mario: revisado el sistema isolución, se observan 3 No Conformidades vencidas por parte de la DEDE; 1607, 1608 Y 1612. Ya me comuniqué con el enlace para acordar una reunión y revisar el tema. 28/10/2025 11:39 pm
</t>
    </r>
    <r>
      <rPr>
        <sz val="10"/>
        <color rgb="FFFF0000"/>
        <rFont val="Verdana"/>
      </rPr>
      <t>08/05/2026: realizando seguimiento se identifica que ya todas las acciones motivo de este trámite se encuentran cerradas con eficacia, por lo cual doy cierre al mismo para el respectivo control.</t>
    </r>
  </si>
  <si>
    <t>CIRCULAR UNICA EXTERNA DE COLOMBIA COMPRA EFICIENTE</t>
  </si>
  <si>
    <t>SE REMITE PARA CONOCIMIENTO DE LA JEFE</t>
  </si>
  <si>
    <t>En revisión del documento 28/10/2024 7:50 p.m</t>
  </si>
  <si>
    <t>circular_externa_unica_version_3_vf49.pdf</t>
  </si>
  <si>
    <t>Oficina Control Interno de Gestión</t>
  </si>
  <si>
    <t>Matriz Activos de Informacion</t>
  </si>
  <si>
    <t>MC05088I2024 19/12/2024 
6:09 PM</t>
  </si>
  <si>
    <t>Matriz de Activos de Informacion de la OCI (ITEM 248)
Se comparte archivo de activos de información de la Oficina de Control Interno, de acuerdo con las instrucciones dadas por el Grupo de Tecnologías de la Información en la capacitación del 17 de octubre. El objetivo es que esta información se pueda articular con la actualización de la TRD de la OCI
Anotación Mario: Se comparte archivo de activos de información de la Oficina de Control Interno, de acuerdo con las instrucciones dadas por el Grupo de Tecnologías de la Información en la capacitación del 17 de octubre. El objetivo es que esta información se pueda articular con la actualización de la TRD de la OCI</t>
  </si>
  <si>
    <r>
      <rPr>
        <sz val="10"/>
        <color rgb="FF000000"/>
        <rFont val="Verdana"/>
        <family val="2"/>
      </rPr>
      <t xml:space="preserve">Diligenciamiento de la matriz de acuerdo a los criterios expuestos en la capacitacion realizada al equipo. 
Los miembros de la Oficina deben manifestar sus observaciones en relación a los activos propuestos, así como sugerir ajustes o nuevos activos para la OCI. El objetivo es que esta información se pueda enviar el viernes 25 de octubre al Grupo de Tecnologías: msuarez@mincultura.gov.co, de acuedo con el oficio remitido a las áreas.
</t>
    </r>
    <r>
      <rPr>
        <sz val="10"/>
        <color rgb="FFFF0000"/>
        <rFont val="Verdana"/>
        <family val="2"/>
      </rPr>
      <t xml:space="preserve">REITERO QUE MI INSTRUCCIÓN ES QUE TODOS RETROALIMENTE EL ARCHIVO Y SE EVIDENCIA EN SU TOTALIDAD ANTES DE LAS 10 DE LA MAÑANA DEL 25 DE OCTUBRE. 24/10/2024 8:40 P.M.                                                                       </t>
    </r>
    <r>
      <rPr>
        <sz val="10"/>
        <color rgb="FF757171"/>
        <rFont val="Verdana"/>
        <family val="2"/>
      </rPr>
      <t>Giovanni: Se recibe en el correo OCI las observaciones a la matriz enviada.       Se adjunta en el link de sharepoint celda V301  30-octubre-2024 4:40pm</t>
    </r>
  </si>
  <si>
    <t>PRIMER VISTO BUENO 28/10/2024</t>
  </si>
  <si>
    <r>
      <rPr>
        <sz val="10"/>
        <color rgb="FF000000"/>
        <rFont val="Verdana"/>
        <family val="2"/>
      </rPr>
      <t xml:space="preserve">por favor esto realizarlo para que yo revise ya el documento con todos sus aportes el viernes a las 10:00 A.m. (23/10/2024 9:30 a.m.).  Giovanni: Jefe en la linea 302, Mario nos comparte el documento, con la informacion correspondiente a la OCI para la presente vigencia.  y porque? se debia dejar el link del documento de MArio en la ruta de share poin......... acá...... en esta misma 24/10/2024 10:48 a,m.
Mario: listo jefe ya actualicé el enlace en esta línea e informé que para atender este tema, se haga en esta línea.
Tengamos en cuenta que se autoriza la verificación del archivo medianto documento compartido por correo con asunto Mario Yesid Ortiz Meza ha compartido "F-GSI-050FORMATOREGISTROACTUALIZACINYVALORACINDEACTIVOSDEINFORMACINV5_Lf_2024" contigo, por parte de Mario el  Mié 23/10/2024 9:44. Yo elimino en este momento la linea que sobra de este tema para que los aportes los reporten dentro del documento de ser necesario y en esta fila por favor. Gracias 24/10/2024 8:37 p.m.  Giovanni: Se envia la matriz para revisión por correo a: Maria Alejandra Suarez Rojas, msuarez@mincultura.gov.co   para su revision 28/10/2024 5:45 pm            </t>
    </r>
    <r>
      <rPr>
        <i/>
        <sz val="10"/>
        <color rgb="FF000000"/>
        <rFont val="Verdana"/>
        <family val="2"/>
      </rPr>
      <t xml:space="preserve">Giovanni:Maria Alejandra, envia correo con las observaciones a la matriz 30-oct-2024 4:40 pm para ajustar. 31/10/2024 12:10 p.m. En el siguiente link: https://mcultura.sharepoint.com/sites/ControlInternodeGestin/Documentos%20compartidos/Forms/AllItems.aspx?CT=1719009736031&amp;OR=OWA%2DNT%2DMail&amp;CID=fb5a7d2d%2D2003%2De9c0%2D0fe8%2D6019173ddedb&amp;id=%2Fsites%2FControlInternodeGestin%2FDocumentos%20compartidos%2FA%C3%91O%5F2024%2F1%5FDOC%20%2D%20OFICINA%20DE%20CONTROL%20INTERNO%5F2024%2F03%5FACTIVOS%20DE%20INFORMACION%2FOBSERVACIONES%20A%20LA%20MATRIZ%20Y%20CORREO%5F%2030%5FOCTUBRE%5F2024&amp;viewid=812fa338%2Dbf7a%2D4ee1%2D8fe5%2Dbbb9b939e0f6
</t>
    </r>
    <r>
      <rPr>
        <b/>
        <sz val="10"/>
        <color rgb="FF000000"/>
        <rFont val="Verdana"/>
        <family val="2"/>
      </rPr>
      <t xml:space="preserve">Podrias porfa Giovanni, generar una carpeta con una copia del excel y el correo en pdf, para ver que dice? Hay unas cosas que no entiendo a quien le pregunta... 30/10/2024 6:00 p.m.   </t>
    </r>
    <r>
      <rPr>
        <sz val="10"/>
        <color rgb="FF000000"/>
        <rFont val="Verdana"/>
        <family val="2"/>
      </rPr>
      <t xml:space="preserve">Giovanni: Se adjuntaron correo y matriz de activos enviados por Maria Alejandra, con las observaciones para ajustar. 31/10/2024 12:10 p.m. 
Mario: Una vez enviada la Matriz, el Grupo de Tecnologías de la Información planteó algunas observaciones, las cuales fueron revisadas en una sesión de trabajo el día martes 12 de noviembre de 2024, por lo que se remitió de la Matriz con los ajustes para aprobación del Grupo de Tecnologías. 12/11/2024 10:54 am   Giovanni: Se envia la matriz al correo de Maria Alejandra Suarez 12/11/2024 Hora 12:15 medio dia    Giovanni: Por el correo OCI se reciben las observaciones a la matriz, se solicta ajustar y enviar la definitiva 14/11/2024 4:30 pm
Mario: Se proyectó oficio para envío de la Matriz de Activos de Información, en la que se indica el estado de los activos vigentes, en cuanto a su criticidad, confidencialidad y datos personales, así también, se indican cuáles activos de información se eliminaron, teniendo en cuenta la versión anterior de la Matriz. Es importante considerar que la proyección del oficio se tuvo en cuenta la plantilla que existe en la Oficina y las recomendaciones que estipuló el Grupo de Tecnologías de la Información. 21/11/2024 4:15 pm
</t>
    </r>
    <r>
      <rPr>
        <sz val="10"/>
        <color rgb="FFED7D31"/>
        <rFont val="Verdana"/>
        <family val="2"/>
      </rPr>
      <t xml:space="preserve">
</t>
    </r>
    <r>
      <rPr>
        <b/>
        <sz val="10"/>
        <color rgb="FFFF0000"/>
        <rFont val="Verdana"/>
        <family val="2"/>
      </rPr>
      <t xml:space="preserve">Se envian por audio a Mario y explica a Giovanni lo que falta para arobar el segundo envío 19/12/2024 11:06 a.m.   </t>
    </r>
    <r>
      <rPr>
        <b/>
        <sz val="10"/>
        <color rgb="FFAEAAAA"/>
        <rFont val="Verdana"/>
        <family val="2"/>
      </rPr>
      <t>Giovanni: Enviado al area  por correo y AZ MC05088I2024 19/12/2024 6:10 PM</t>
    </r>
  </si>
  <si>
    <t>https://mcultura.sharepoint.com/sites/ControlInternodeGestin/Documentos%20compartidos/Forms/AllItems.aspx?CT=1719009736031&amp;OR=OWA%2DNT%2DMail&amp;CID=fb5a7d2d%2D2003%2De9c0%2D0fe8%2D6019173ddedb&amp;id=%2Fsites%2FControlInternodeGestin%2FDocumentos%20compartidos%2FA%C3%91O%5F2024%2F1%5FDOC%20%2D%20OFICINA%20DE%20CONTROL%20INTERNO%5F2024%2F03%5FACTIVOS%20DE%20INFORMACION&amp;viewid=812fa338%2Dbf7a%2D4ee1%2D8fe5%2Dbbb9b939e0f6</t>
  </si>
  <si>
    <t>Planeacion Mincultura&lt;planeacion@mincultura.gov.co&gt;</t>
  </si>
  <si>
    <t>Funcionarios y servidores Ministerio</t>
  </si>
  <si>
    <t>PROCEDIMIENTO GESTIÓN DE POLITICAS PÚBLICAS CULTURALES Y PLANES ESTRATÉGICOS CULTURALES</t>
  </si>
  <si>
    <t>En el documento se indican los lineamientos para formular, modificar y actualizar las politicas publicas culturales, planes estrategicos culturales, para cumplir los requerimientos institucionales y de las entidades de control.  Es la version actualizada del 16 octubre 2024</t>
  </si>
  <si>
    <t>Conocerlo, leerlo y referenciarlo para posibles consultas</t>
  </si>
  <si>
    <t>Se deja como consulta continua de todo el equipo. 29/10/2024 11:25 a.m.</t>
  </si>
  <si>
    <t>https://mcultura.sharepoint.com/sites/ControlInternodeGestin/Documentos%20compartidos/Forms/AllItems.aspx?id=%2Fsites%2FControlInternodeGestin%2FDocumentos%20compartidos%2FA%C3%91O%5F2024%2F1%5FDOC%20%2D%20OFICINA%20DE%20CONTROL%20INTERNO%5F2024%2F18%5FDOCUMENTOS%20INTERNOS%20OCI%202024%2F02%5FOficios%20Recibidos%20OCI%202024%2FPROCEDIMIENTO%202024%5FGESTI%C3%93N%20DE%20POLITICAS%20P%C3%9ABLICAS%20CULTURALES%20Y%20PLANES%20ESTRAT%C3%89GICOS%20CULTURALES%2Epdf&amp;viewid=812fa338%2Dbf7a%2D4ee1%2D8fe5%2Dbbb9b939e0f6&amp;parent=%2Fsites%2FControlInternodeGestin%2FDocumentos%20compartidos%2FA%C3%91O%5F2024%2F1%5FDOC%20%2D%20OFICINA%20DE%20CONTROL%20INTERNO%5F2024%2F18%5FDOCUMENTOS%20INTERNOS%20OCI%202024%2F02%5FOficios%20Recibidos%20OCI%202024</t>
  </si>
  <si>
    <r>
      <rPr>
        <sz val="10"/>
        <color rgb="FF000000"/>
        <rFont val="Verdana"/>
        <family val="2"/>
      </rPr>
      <t xml:space="preserve">Cotización cursos Instituto de Auditores
</t>
    </r>
    <r>
      <rPr>
        <b/>
        <sz val="10"/>
        <color rgb="FF000000"/>
        <rFont val="Verdana"/>
        <family val="2"/>
      </rPr>
      <t>355</t>
    </r>
  </si>
  <si>
    <t>Se presenta la información de los diferentes programas que ofrece el Instituto de Auditores, para evaluar su pertinencia para la formación de los integrantes de la Oficina en el 2025</t>
  </si>
  <si>
    <t>Le jefe deber revisar la información y si el caso lo amerita, plantear la necesidad del recurso para la Oficina para el 2025, siguiendo las pautas dadas por la Oficina Asesora de Planeación, es importante tener en cuenta que los valores de los programas están proyectados para el 2024, para tener la cifra del 2025, debe sumarse un 10% adicional</t>
  </si>
  <si>
    <r>
      <rPr>
        <sz val="10"/>
        <color rgb="FFFF0000"/>
        <rFont val="Verdana"/>
      </rPr>
      <t xml:space="preserve">12/12/2025 Se da instrucción a Clímaco de dejar todas las evidencias de la gestión en la subcarpeta del link.
</t>
    </r>
    <r>
      <rPr>
        <sz val="8"/>
        <color rgb="FF000000"/>
        <rFont val="Verdana"/>
      </rPr>
      <t xml:space="preserve">
Revisado, Mario el ejercicio es el siguiente: Proyecta en un link de word por favor un correo para enviar a Talento Humano, donde se indique la necesidad de estas formaciones (inicialmente vamos a pedir el tema para los de planta....) y se adjunte este portafolio que nos envían. Ese correo va a llevar las necesidades del equipo de formación para el otro año, las cuales deben se incluidas en el PIC y tramitadas por Talento Humano.....y cuando lo tengas lo ingresas en esta misma línea dejando en una carpetica el portafolio y el poryecto de correo... 8/11/2024 8:00 a.m. Mario: Perfecto jefe, ya me pongo en eso, una consulta, sugieres alguna formación en específico del catálogo enviado por el Instituto de Auditores, como en él se presentan varios cursos, lo más seguro es que Gestión Humana nos diga para priorizar. 12/11/2024 1:17 pm. 
Mario: jefe ya proyecté el correo de las necesidades de capacitación, el cual incluí en una carpeta de One Drive con la oferta que nos enviaron desde el Instituto de Auditores. Los documentos se encuentran para tu revisión. 03/12/2024 11:44 am </t>
    </r>
    <r>
      <rPr>
        <b/>
        <sz val="8"/>
        <color rgb="FF000000"/>
        <rFont val="Verdana"/>
      </rPr>
      <t xml:space="preserve">En este el link no abre nada. Vamos a retomar este tema, para solicitarlo este año, por favor valida porque no abre....MARIO POR FAVOR, conforme lo conversamos en reunión, envia la información a Clímaco para que actualice todo, y mencionale que es vital que genere una neuva linea para este año con lo nuevo que genere. </t>
    </r>
    <r>
      <rPr>
        <b/>
        <sz val="8"/>
        <color rgb="FFED7D31"/>
        <rFont val="Verdana"/>
      </rPr>
      <t>Mario: Conforme me indicaste, le remití el 17 de octubre de 2025 a Climaco el correo con la cotización de la vigencia 2024. Verifiqué el cargue de la información y el enlace estaba asociado a mi cuenta de Office, por lo que cree una nueva carpeta en la siguiente rurta: Documentos - Año 2025 - 1_DOC - OFICINA DE CONTROL INTERNO_2025- 04_ACTIVIDADES_EQUIPO_OCI - Cotización Instituto de Auditores Quedo pendiente si requieres que cambie la carpeta. 28/10/2025 11:41 pm</t>
    </r>
  </si>
  <si>
    <t>https://mcultura.sharepoint.com/:f:/r/sites/ControlInternodeGestin/Documentos%20compartidos/A%C3%91O_2025/1_DOC%20-%20OFICINA%20DE%20CONTROL%20INTERNO_2025/04_ACTIVIDADES_EQUIPO_OCI/Cotizaci%C3%B3n%20Instituto%20de%20Auditores?csf=1&amp;web=1&amp;e=1Mz4vd</t>
  </si>
  <si>
    <t>Revisar con Dianita
18</t>
  </si>
  <si>
    <t>INFORMACIÓN PROCEDIMIENTOS OCI SEGUIMIENTO PLAN DE MEJORAMIENTO</t>
  </si>
  <si>
    <r>
      <rPr>
        <sz val="10"/>
        <color rgb="FF000000"/>
        <rFont val="Verdana"/>
        <family val="2"/>
      </rPr>
      <t xml:space="preserve">SE PONE EN CONCOCIMIENTO INCIALMENTE DE ANDRES Y TANIA EL PROYECTO POR PARTE DE JUAN, PARA FORMALIZAR NUESTRO NUEVO PROCEDIMIENTO.
</t>
    </r>
    <r>
      <rPr>
        <sz val="10"/>
        <color rgb="FF0070C0"/>
        <rFont val="Verdana"/>
        <family val="2"/>
      </rPr>
      <t>ASZ (10-12-2024): Se remitió correo a Juan Manuel con algunos comentarios sobre el procedimiento de acciones de mejora propuesto. De todos modos creo que debemos armonizarnos con el actual Procedimiento interno P-OPL-029 Acciones de Mejora - Versión 1 del 21 de julio de 2021, que está a cargo de la Oficina Asesora de Planeación, como líder del proceso de Mejora Continua.</t>
    </r>
  </si>
  <si>
    <t>REVISAR, PROPONER, COMPLEMENTAR Y FORMALIZAR</t>
  </si>
  <si>
    <t>Teniendo en cuenta que esta información la requerimos para la actualización de los documentos del proceso, lo dejo como consulta continua. Se cierra para generar uno en la actual vigencia que funcione para el ejercicio</t>
  </si>
  <si>
    <t>DOCUMENTACION_OCI</t>
  </si>
  <si>
    <t>Grupo de Gestión Humana</t>
  </si>
  <si>
    <t xml:space="preserve">Grupo de Gestión Humana&lt;ghumana@mincultura.gov.co&gt;
</t>
  </si>
  <si>
    <t>Funcionarios y servidores</t>
  </si>
  <si>
    <t>REPOSITORIO GESTIÓN DEL CONOCIMIENTO Y FORMATO DE ACTA DE ENTREGA DE CARGO</t>
  </si>
  <si>
    <t xml:space="preserve">Se envia por parte del Grupo de Gestion Humana la informacion relacionada con el tema de Gestion del Conocimiento </t>
  </si>
  <si>
    <r>
      <rPr>
        <sz val="10"/>
        <color rgb="FF000000"/>
        <rFont val="Verdana"/>
        <family val="2"/>
      </rPr>
      <t xml:space="preserve">consulta
</t>
    </r>
    <r>
      <rPr>
        <sz val="10"/>
        <color rgb="FF4472C4"/>
        <rFont val="Verdana"/>
        <family val="2"/>
      </rPr>
      <t>ASZ: OK</t>
    </r>
  </si>
  <si>
    <t>Se deja como consulta continua entendiendo que hay información de las personas que se han retirado de la oficina</t>
  </si>
  <si>
    <t>https://view.genially.com/65c3afab2491f800140efb86/interactive-image-repositorio-del-conocimiento</t>
  </si>
  <si>
    <t>MEMORIAS Mesa técnica SIGEP II y APLICATIVO POR LA INTEGRIDAD PÚBLICA</t>
  </si>
  <si>
    <t>SE GUARDA EN EL ARCHIVO INTERNO DE LA OCI POR INSTRUCCIÓN DE LA JEFE</t>
  </si>
  <si>
    <r>
      <rPr>
        <sz val="10"/>
        <color rgb="FF000000"/>
        <rFont val="Verdana"/>
        <family val="2"/>
      </rPr>
      <t xml:space="preserve">Validar el contenido del video
</t>
    </r>
    <r>
      <rPr>
        <sz val="10"/>
        <color rgb="FF4472C4"/>
        <rFont val="Verdana"/>
        <family val="2"/>
      </rPr>
      <t>ASZ: OK</t>
    </r>
  </si>
  <si>
    <t>Importante Revisar el material.</t>
  </si>
  <si>
    <t>MESA TECNICA SIGEP II Y APLICATIVO POR LA INTEGRIDAD</t>
  </si>
  <si>
    <t>Requerimiento ISOLUCION y solicitud apoyo</t>
  </si>
  <si>
    <t xml:space="preserve"> Vie 20/12/2024 
7:24 horas</t>
  </si>
  <si>
    <t xml:space="preserve">SE PROYECTA CORREO CON REQUERIMIENTOS A PLANEACIÓN, PARA ENVIO DE LA JEFE. De acuerdo con los compromisos adquiridos en la reunión del día 27 de septiembre, en cuanto a los espacios requeridos en ISOLUCION para mejorar la trazabilidad y seguimiento a los planes de mejoramiento, quedamos atentos a la respuesta del proveedor y si se requiere algo más desde la OCI para validar estos espacios.  </t>
  </si>
  <si>
    <r>
      <rPr>
        <sz val="10"/>
        <color rgb="FFFF0000"/>
        <rFont val="Verdana"/>
        <family val="2"/>
      </rPr>
      <t xml:space="preserve">Listo se revisa el proyecto, se hacen algunos ajustes de forma y se realiza aprobación y envío. Lo reenvié sobre el avance que se tenia para el ajuste del plan de auditoria a ver si rinde. La idea es que gestionen esa reunión como sea la otra semana. 20/12/2024 7:25 a.m.
</t>
    </r>
    <r>
      <rPr>
        <b/>
        <sz val="10"/>
        <color rgb="FF70AD47"/>
        <rFont val="Verdana"/>
        <family val="2"/>
      </rPr>
      <t xml:space="preserve">27/10/2025 TANIA: EN MESA DE TRABAJO CON EL PROVEEDOR ISOLUCION SE MENCIONARON TODAS LAS INQUIETUDES EXPUESTAS A PLANEACIÓN Y SE LLEGO A LA CONCLUSION QUE NINGUNA DE ESTAS ERA POSIBLE.
</t>
    </r>
    <r>
      <rPr>
        <b/>
        <sz val="10"/>
        <color rgb="FFFF0000"/>
        <rFont val="Verdana"/>
        <family val="2"/>
      </rPr>
      <t>Como este un tema que no podemos perder de vista porque es precisamente la funcionalidad del sistema de información que requerimos, la dejo como de seguimiento continuo. Además, no tenemos respuesta formal de Planeación del tema.</t>
    </r>
  </si>
  <si>
    <t>REQUERIMIENTO_ISOLUCION.docx</t>
  </si>
  <si>
    <t>Grupo de Gestión Humana&lt;ghumana@mincultura.gov.co&gt;</t>
  </si>
  <si>
    <t>Funcionarios y servidores del Ministerio</t>
  </si>
  <si>
    <t>Socialización de la Circular Conjunta No. 100-004-2024</t>
  </si>
  <si>
    <t>Circular conjunta emitidia por el Ministerio del Trabajo y el Departamento Administrativo de la Función Pública. Medianate la cual se socializan las directrices de la Procuraduria General de la Nación para dar cumplimiento a las normas para la prevención, atención y sanción del acoso laboral.</t>
  </si>
  <si>
    <r>
      <rPr>
        <sz val="10"/>
        <color rgb="FF000000"/>
        <rFont val="Verdana"/>
        <family val="2"/>
      </rPr>
      <t xml:space="preserve">Para informacion
</t>
    </r>
    <r>
      <rPr>
        <sz val="10"/>
        <color rgb="FF4472C4"/>
        <rFont val="Verdana"/>
        <family val="2"/>
      </rPr>
      <t>ASZ: OK</t>
    </r>
  </si>
  <si>
    <t>Se deja de consulta continua teniendo en cuenta lo que hay que verificar en TH</t>
  </si>
  <si>
    <t>https://mcultura.sharepoint.com/:b:/r/sites/ControlInternodeGestin/Documentos%20compartidos/A%C3%91O_2024/1_DOC%20-%20OFICINA%20DE%20CONTROL%20INTERNO_2024/18_DOCUMENTOS%20INTERNOS%20OCI%202024/02_Oficios%20Recibidos%20OCI%202024/Circular_Conjunta_100-004-2024.pdf?csf=1&amp;web=1&amp;e=yFv6LX</t>
  </si>
  <si>
    <t>info_suit@funcionpublica.gov.co</t>
  </si>
  <si>
    <t xml:space="preserve">Bienvenido al Sistema Único de Información de Trámites - SUIT </t>
  </si>
  <si>
    <t>Se recibe la información de acceso a SUIT</t>
  </si>
  <si>
    <r>
      <rPr>
        <sz val="10"/>
        <color rgb="FF000000"/>
        <rFont val="Verdana"/>
        <family val="2"/>
      </rPr>
      <t xml:space="preserve">Tenerlo presente para lo que se requiera
</t>
    </r>
    <r>
      <rPr>
        <sz val="10"/>
        <color rgb="FF4472C4"/>
        <rFont val="Verdana"/>
        <family val="2"/>
      </rPr>
      <t>ASZ: Se recibe información</t>
    </r>
  </si>
  <si>
    <t>Se ingresa al cuadro de control:
- Nombre de usuario: yajimenez379
- Contraseña: Controlinterno2024
- URL: http://www.suit.gov.co
Una vez haya ingresado usted podrá ser:
- [Seguimiento y Evaluación]
El viernes 3/01/2025 4:36 p. m. desde mi correo, se envía solicitud instrucciones puntuales o la existencia de un procedimiento nos indican que no existe al interior del ministerio nada en relación a esto, sin embargo se hace reunion y con acompañamiento de planeación se realiza el ejercicio pertinente.</t>
  </si>
  <si>
    <t xml:space="preserve">Yaneth Andrea Jiménez Díaz- Juan Manuel Manrique </t>
  </si>
  <si>
    <t xml:space="preserve">Solicitud de información M-70 DELITOS CONTRA LA ADMINISTRACIÓN PÚBLICA reporte sireci </t>
  </si>
  <si>
    <t>30/12/2024
11:00 AM_x000D_</t>
  </si>
  <si>
    <t xml:space="preserve">Se remite correo a la OAJ Solicitud de información M-70 DELITOS CONTRA LA ADMINISTRACIÓN PÚBLICA reporte sireci </t>
  </si>
  <si>
    <r>
      <rPr>
        <sz val="10"/>
        <color rgb="FF000000"/>
        <rFont val="Verdana"/>
      </rPr>
      <t xml:space="preserve">Una vez se allegue la información del formato, cargar en el SIRECI el reporte generado por la OAJ 
</t>
    </r>
    <r>
      <rPr>
        <sz val="10"/>
        <color rgb="FFFF0000"/>
        <rFont val="Verdana"/>
      </rPr>
      <t xml:space="preserve">18/10/2025 Angita es vital dejar en nuestra carpeta de Share Poin el excel y el srtm últimos cargados. </t>
    </r>
    <r>
      <rPr>
        <b/>
        <sz val="10"/>
        <color rgb="FFFF00EA"/>
        <rFont val="Verdana"/>
      </rPr>
      <t>RESPUESTA ANGIE: SE AJUSTA</t>
    </r>
  </si>
  <si>
    <r>
      <rPr>
        <sz val="10"/>
        <color rgb="FF000000"/>
        <rFont val="Verdana"/>
      </rPr>
      <t xml:space="preserve">Se recibe en copia conforme conversado y solicita Angie. Pendiente hacer seguimiento de la RTA (lunes 30/12/2024 11:00 a. m.)  </t>
    </r>
    <r>
      <rPr>
        <b/>
        <sz val="10"/>
        <color rgb="FF808080"/>
        <rFont val="Verdana"/>
      </rPr>
      <t xml:space="preserve">Giovanni: Area envia la informacion a la OCI radicado por AZ MC00115I2025 DEL 13-enero -2025
</t>
    </r>
    <r>
      <rPr>
        <b/>
        <sz val="10"/>
        <color rgb="FFFF0000"/>
        <rFont val="Verdana"/>
      </rPr>
      <t>Angie realiza validación de la información recibida y envío con copia a mi el Mar 14/01/2025 13:21</t>
    </r>
  </si>
  <si>
    <t>DELITOS CONTRA LA ADM PUBLICA - SIRECI M70</t>
  </si>
  <si>
    <t>Control Interno de Gestión - Documentos - DELITOS ADMON PUBLICA - Todos los documentos</t>
  </si>
  <si>
    <t>Informe de seguimiento a la Ley de Transparencia y del Derecho de Acceso a la Información Pública Nacional - vigencia 2024.</t>
  </si>
  <si>
    <t>MC00009I2025
3/01/2025 
12:48 PM</t>
  </si>
  <si>
    <t xml:space="preserve">Se envía pare revisión y aprobación de la jefe, informe de seguimiento a la Ley de Transparencia (1712 del 2014) sobre el acceso a la información pública nacional, vigencia 2024, producto del informe se identiica un hallazgo sobre las debilidades en materia de seguridad de la inforamción, para lo cual el proceso de Tecnologías debe remitir el plan de mejoramiento 5 días hábiles después de la recepción del informe y este debe articularse con las actividades ya implementadas, de forma que solo exista un plan de mejoramiento para atender esta problemática. </t>
  </si>
  <si>
    <t>El informe debe radicarse por AZ Digital y enviarse por el correo de control interno, anexando el formato de excel de plan de mejoramiento esbalecido en la OCI. 
El informe debe enviarse a los siguientes a las siguentes personas: Ministrio, viceministros, Secretaria General, con copia a los jefes, coordinadores y enlaces de las siguiente áreas: Oficina Asesora de Planeación, Grupo de Tecnologías y Sistemas de Información, Grupo de Servicio al Ciudadano y al Grupo de Divulgación y Prensa.</t>
  </si>
  <si>
    <t>Se revisa, incluyen algunas cosas identificadas y aprueba para radicación. Se deja firmado 02/01/2024 7:49 p.m.
Se realiza el correspondiente proceso de radicación y envío desde el correo de la OCI el a Vie 3/01/2025 12:48 PM.</t>
  </si>
  <si>
    <t>https://mcultura.sharepoint.com/:f:/r/sites/ControlInternodeGestin/Documentos%20compartidos/A%C3%91O_2024/1_DOC%20-%20OFICINA%20DE%20CONTROL%20INTERNO_2024/07_INFORMES%20DE%20LEY%202024/14_LEY-DE_TRANSPARENCIA?csf=1&amp;web=1&amp;e=y3H6of</t>
  </si>
  <si>
    <t>12_LEY-DE_TRANSPARENCIA</t>
  </si>
  <si>
    <t xml:space="preserve">Grupo de Gestión Contable y Financiera </t>
  </si>
  <si>
    <t>Grupo de Gestion Financiera &lt;grupogestionfinanciera@mincultura.gov.co&gt;</t>
  </si>
  <si>
    <t>Toda la entidad</t>
  </si>
  <si>
    <t>Comité Técnico de Sostenibilidad Contable - Resolución 0439 de 2024</t>
  </si>
  <si>
    <t>Se recibe información de la actualización del comité con inforgrafía y resoluciones del mismo.</t>
  </si>
  <si>
    <t>Guardar en la información de consulta continua</t>
  </si>
  <si>
    <t>Se guarda el link con la inforgrafía y en la misma carpeta el pdf de la resolución nombrado Resolucion 439-2024 -Reglamento CTSC Minculturas</t>
  </si>
  <si>
    <t>https://mcultura.sharepoint.com/sites/ControlInternodeGestin/Documentos%20compartidos/Forms/AllItems.aspx?id=%2Fsites%2FControlInternodeGestin%2FDocumentos%20compartidos%2FA%C3%91O%5F2024%2F1%5FDOC%20%2D%20OFICINA%20DE%20CONTROL%20INTERNO%5F2024%2F18%5FDOCUMENTOS%20INTERNOS%20OCI%202024%2F02%5FOficios%20Recibidos%20OCI%202024%2FINFOGRAFIA%20COMIT%C3%89%20T%C3%89CNICO%20DE%20SOSTENIBILIDAD%20CONTABLE%2Epdf&amp;parent=%2Fsites%2FControlInternodeGestin%2FDocumentos%20compartidos%2FA%C3%91O%5F2024%2F1%5FDOC%20%2D%20OFICINA%20DE%20CONTROL%20INTERNO%5F2024%2F18%5FDOCUMENTOS%20INTERNOS%20OCI%202024%2F02%5FOficios%20Recibidos%20OCI%202024</t>
  </si>
  <si>
    <t>CARPETA DE SEGUIMIENTO PQRSD 2025</t>
  </si>
  <si>
    <t>SE CREA  CARPETA DE SEGUIMIENTO A PQRSD PARA EL 2025, ESTA CARPETA CONTIENE EXCEL DE SEGUIMIENTO, PLANTILLA DE REQUERIMIENTO PARA ALERTAS, PLANTILLA DE PRESENTACIÓN DE RESULTADOS Y EXCEL CON ENLACES DE PQRS DE CADA GRUPO Y OFICINA</t>
  </si>
  <si>
    <t>GIOVANI DEBE ACTUALIZAR LAS CARPETAS DEL SHARE POINT PARA LA OCI 2025 Y UBICAR ESTA CARPETA DE SEGUIMIENTO ALLI</t>
  </si>
  <si>
    <t>Angie Emmanuela Gonzalez Sanchez
Yaneth Andrea Jimenez Díaz</t>
  </si>
  <si>
    <t>Control Interno de Gestión - Documentos - 10_SEGUIMIENTO_PQRSD - Todos los documentos</t>
  </si>
  <si>
    <t>Tercer Seguimiento al Plan Anticorrupción y Atención al Ciudadeano 2024.
(El Asunto utilizado en el correo de envío es "Seguimiento Estrategias del Plan Anticorrupción diciembre 2024")</t>
  </si>
  <si>
    <t>por correo de OCI el 
16/01/2025 
14:58</t>
  </si>
  <si>
    <t xml:space="preserve">Jefe, se comparte para su revisión el 3er seguimiento cuatrimestral del Plan Anticorrupción y Atención al Ciudadano.
06/10/2025 Johan - se deja link de archivo original </t>
  </si>
  <si>
    <t>Una vez aprobado, el seguimiento hay que subirlo a la página web.</t>
  </si>
  <si>
    <r>
      <rPr>
        <sz val="10"/>
        <color rgb="FFFF0000"/>
        <rFont val="Verdana"/>
      </rPr>
      <t xml:space="preserve">https://mcultura.sharepoint.com/:x:/r/sites/ControlInternodeGestin/_layouts/15/Doc.aspx?sourcedoc=%7Bbf48aa3f-760a-44ec-b383-caebe4f6926e%7D&amp;action=edit&amp;wdinitialsession=5f62b87f-5ab6-e07e-d8c8-e4af88fb7f60&amp;wdrldsc=3&amp;wdrldc=1&amp;wdrldr=PromptEditInBrowser%2CReloadInEditMode%2CTransitionNon
Te copio ese link porque allí deje varias dudas, inquietudes en rojo y preguntas, hice un montón de ajustes de letras y palabras mal escritas a nivel de todo el documento..... si vez que hay oportunidad de hacer ajustes sobre todo en lo relacionado a mis inquietudes (todo lo que comenté lo coloree en rojito claro), tienes mi aval para hacerlos, pero si no envíalo así y las tenemos pendientes para los siguientes avances en este tema. Por favor gestiona lo necesario para que quede enviado. Muchas Gracias Juan. 15/01/2025 5:00 p.m.
</t>
    </r>
    <r>
      <rPr>
        <sz val="10"/>
        <color rgb="FF7030A0"/>
        <rFont val="Verdana"/>
      </rPr>
      <t xml:space="preserve">Juan M. Se hicieron los ajustes sugeridos, se pasó a formato PDF y se remitió mediante correo OCI al Señor Ministro y para Publicación en página web. 16/01/24. 2:00pm
Clímaco, 06/05/2025 se valida el envío de este informe desde OCI el Jue 16/01/2025 14:58m ya se puede cerrar.
</t>
    </r>
  </si>
  <si>
    <t>https://mcultura.sharepoint.com/:x:/r/sites/ControlInternodeGestin/Documentos%20compartidos/A%C3%91O_2024/2_TRD_OCI_2024/210_190_INFORMES/210_190_50_Informes_de_Evaluaci%C3%B3n_y_Seguimiento/17_PLAN_ANTICORRUPCI%C3%93N/Seguimiento%20Estrategias%20del%20Plan%20Anticorrupci%C3%B3n%20Diciembre%202024_vrs2.xlsx?d=w28b289f414ca4fbfbf1ce8da9b26b5c5&amp;csf=1&amp;web=1&amp;e=Bs8DU7</t>
  </si>
  <si>
    <t>1010.23.01_Planes_Anticorrupción_y_Atención_al_Ciudadano</t>
  </si>
  <si>
    <t xml:space="preserve"> </t>
  </si>
  <si>
    <t xml:space="preserve">Solicitud información formato M-73 Acciones de Repetición SIRECI </t>
  </si>
  <si>
    <t>De acuerdo con lo establecido en la RESOLUCIÓN REGLAMENTARIA ORGÁNICA NÚMERO REG-ORG-066 DE 2024 en sus artículos 44 y siguientes, la entidad debe realizar el cargue del formato dispuesto por la Contraloría General de la República para reportar la información de Acciones de Repetición y demás aspectos que se relacionan con las mismas, mediante el formato M -73 en el Sistema de Rendición Electrónico de la Cuenta e Informe y Otra Información (Sireci), con corte desde el (01) de julio de 2024 al treinta y uno (31) de diciembre de 2024.
06/10/2025 Johan - se deja link original https://mcultura.sharepoint.com/sites/ControlInternodeGestin/Documentos%20compartidos/Forms/AllItems.aspx?id=%2Fsites%2FControlInternodeGestin%2FDocumentos%20compartidos%2FA%C3%91O%5F2025%2F1%5FDOC%20%2D%20OFICINA%20DE%20CONTROL%20INTERNO%5F2025%2F06%5FINFORMES%20DE%20LEY%2F24%5FSIRECI%2FACCIONES%20DE%20REPETICI%C3%93N%2Fsegundo%20semestre%202024&amp;viewid=812fa338%2Dbf7a%2D4ee1%2D8fe5%2Dbbb9b939e0f6&amp;newTargetListUrl=%2Fsites%2FControlInternodeGestin%2FDocumentos%20compartidos&amp;viewpath=%2Fsites%2FControlInternodeGestin%2FDocumentos%20compartidos%2FForms%2FAllItems%2Easpx</t>
  </si>
  <si>
    <r>
      <rPr>
        <sz val="10"/>
        <color rgb="FF000000"/>
        <rFont val="Verdana"/>
        <family val="2"/>
      </rPr>
      <t xml:space="preserve">revisar la información y reportarla en el SIRECI antes del 18/02/2025 </t>
    </r>
    <r>
      <rPr>
        <b/>
        <sz val="10"/>
        <color rgb="FFFF00EA"/>
        <rFont val="Verdana"/>
        <family val="2"/>
      </rPr>
      <t>Respuesta Angie: se realiza un alcance al correo el dia de hoy requiriendo a la OAJ para reportar la informacion faltante del M 73 27/01/2025</t>
    </r>
  </si>
  <si>
    <t>Se realiza el proceso respectivo para poder realizar el cargue de la información en SIRECI. Se da cierre identificando, la necesidad de que los documentos anexos no manejen simbolos, ni comas, ni puntos, para que no generen errores en el cargue.</t>
  </si>
  <si>
    <t>Control Interno de Gestión - Documentos - segundo semestre 2024 - Todos los documentos</t>
  </si>
  <si>
    <t>ACCIONES DE REPETICIÓN</t>
  </si>
  <si>
    <t>RESPUESTAS DEL GRUPO DE GESTIÓN DOCUMENTAL Y OFICINA ASESORA JURIDICA</t>
  </si>
  <si>
    <t>CON LAS RESPUESTAS DADAS POR ESTAS AREAS, QUEDA PENDIENTE DAR LA RESPUESTA A LA OFICINA DE CONTRATOS RESPECTO A LOS HALLAZGOS DE CULTURA DE PAZ Y LOGISTICA SOBRE NUMERACIÓN DE ACTOS ADMINISTRATIVOS</t>
  </si>
  <si>
    <r>
      <rPr>
        <sz val="10"/>
        <color rgb="FF000000"/>
        <rFont val="Verdana"/>
        <family val="2"/>
      </rPr>
      <t xml:space="preserve">RESPONDER AL GRUPO DE CONTRATOS,//ME INFORMA TANIA QUE ELLA RECIBIO CONTESTACION SOBRE LA SOLICITUD SOBRE LOS HALLAZGO QUE EVIDENCIARON, PERO SIGUEN SIN RESPONDER,11/5/25 A 11:00 AM
</t>
    </r>
    <r>
      <rPr>
        <sz val="10"/>
        <color rgb="FF757171"/>
        <rFont val="Verdana"/>
        <family val="2"/>
      </rPr>
      <t>12/11/2025 Johan - Link anterior (1010.16.50_Informes_Sobre_Defensa_Pública_y_Prevención_del_Daño_Antijuridico)</t>
    </r>
  </si>
  <si>
    <t>TANIA: SE ARCHIVAN LAS RESPUESTAS EN LA CARPETA DE LA AUDITORIA DE LOGISTICA</t>
  </si>
  <si>
    <t>05. Auditoria Logistica</t>
  </si>
  <si>
    <t>06_Auditoria_Logistica</t>
  </si>
  <si>
    <t>ANDJE - eKOGUI&lt;Soporte.ekogui@defensajuridica.gov.co&gt;</t>
  </si>
  <si>
    <t>[*Newsletter*] DGI-Plantilla e Instructivo Control Interno 17-01-2025 (ekogui)
Asunto de la entrega del informe: "Resultados - Verificación al Sistema Único de Información para la Gestión Jurídica del Estado eKOGUI – Segundo Semestre de 2024."</t>
  </si>
  <si>
    <t>Solicitud de información con MC00329I2025 31/01/2025 
correo de OCI
12/03/2025 Hora: 3:13 pm
Entrega de informe a Juridica
con MC01786I2025
correo OCI Jue 22/05/2025 11:32 AM</t>
  </si>
  <si>
    <r>
      <rPr>
        <sz val="10"/>
        <color rgb="FF000000"/>
        <rFont val="Verdana"/>
        <family val="2"/>
      </rPr>
      <t>Nos complace anunciar el lanzamiento de la </t>
    </r>
    <r>
      <rPr>
        <b/>
        <sz val="10"/>
        <color rgb="FF000000"/>
        <rFont val="Verdana"/>
        <family val="2"/>
      </rPr>
      <t>nueva versión de nuestra plantilla e instructivo</t>
    </r>
    <r>
      <rPr>
        <sz val="10"/>
        <color rgb="FF000000"/>
        <rFont val="Verdana"/>
        <family val="2"/>
      </rPr>
      <t xml:space="preserve">, destinados a los jefes de Control Interno. Esta herramienta ha sido actualizada para simplificar el proceso de reporte semestral a la Agencia Nacional de Defensa Jurídica del Estado permitiendo la recolección y consolidación de la información.
</t>
    </r>
  </si>
  <si>
    <r>
      <rPr>
        <sz val="10"/>
        <color rgb="FF000000"/>
        <rFont val="Verdana"/>
        <family val="2"/>
      </rPr>
      <t xml:space="preserve">VERIFICAR LO QUE SE REQUIERA respuesta angie: </t>
    </r>
    <r>
      <rPr>
        <sz val="10"/>
        <color rgb="FFFF00EA"/>
        <rFont val="Verdana"/>
        <family val="2"/>
      </rPr>
      <t xml:space="preserve">pendiente de las fechas para presentar el informe 20/01/2024 </t>
    </r>
    <r>
      <rPr>
        <b/>
        <sz val="10"/>
        <color rgb="FFFF00EA"/>
        <rFont val="Verdana"/>
        <family val="2"/>
      </rPr>
      <t>RESPUESTA ANGIE: fecha limite para presentar informe ekogui segundo semestre 2024 es el 14 de marzo de 2025.</t>
    </r>
    <r>
      <rPr>
        <sz val="10"/>
        <color rgb="FFFF00EA"/>
        <rFont val="Verdana"/>
        <family val="2"/>
      </rPr>
      <t xml:space="preserve"> RESPUESTA ANGIE 31/01/2025: SE COMPARTE PARA REVISIÓN DE LA JEFE EL OFICIO DONDE SE REQUIERE A LA OFICINA ASESORA JURIDICA LA INFORMACION SOBRE LA CERTIFICACIÓN DEL EKOGUI SEGUNDO SEMESTRE DE 2024. 
</t>
    </r>
    <r>
      <rPr>
        <b/>
        <sz val="10"/>
        <color rgb="FFAEAAAA"/>
        <rFont val="Verdana"/>
        <family val="2"/>
      </rPr>
      <t xml:space="preserve">Giovanni: Enviado 31/10/2024 a Oficina Asesora Juridica 
</t>
    </r>
    <r>
      <rPr>
        <b/>
        <sz val="10"/>
        <color rgb="FFD0CECE"/>
        <rFont val="Verdana"/>
        <family val="2"/>
      </rPr>
      <t xml:space="preserve">Giovanni: La Oficina Asesora Juridica envia oficio de respuesta por AZ Digital, con el MCMC00329l2025 19/FEB/2025, en el link sharepoint de esta linea RESPUESTA
 </t>
    </r>
    <r>
      <rPr>
        <b/>
        <sz val="10"/>
        <color rgb="FFFF00EA"/>
        <rFont val="Verdana"/>
        <family val="2"/>
      </rPr>
      <t>ANGIE 07/03/2025: SE REMITE LA PLANTILLA EKOGUI PARA SU APROBACIÓN Y POSTERIOR ENVIO A LA ANDJE. RESPUESTA 12/03/2025 DE ACUERDO CON LA APROBACIÓN REALIZADA A LA CERTIFICACIÓN DE EKOGUI,SE DEBE REMITIR LA PLANTILLA EN FORMATO PDF FIRMADA POR LA JEFE.//</t>
    </r>
    <r>
      <rPr>
        <b/>
        <sz val="10"/>
        <color rgb="FF00B050"/>
        <rFont val="Verdana"/>
        <family val="2"/>
      </rPr>
      <t xml:space="preserve"> </t>
    </r>
    <r>
      <rPr>
        <b/>
        <sz val="10"/>
        <color rgb="FF7030A0"/>
        <rFont val="Verdana"/>
        <family val="2"/>
      </rPr>
      <t xml:space="preserve">SE EVIDENCIA QUE SE ENVIO CORREO DANDO RESPUESTA A LA INFORMACION SOBRE LA DEFENSA JURIDICA DEL MINISTERIO ENVIADA POR LA OFICINA JURIDA, Y QUE EN 17 DIAS INFORMABAN SI LA INFORMACION ENVIADA ES LA CORRECTA Y A LA FECHA NO SE HA RECIBIDO NINGUNA OTRA COMUNICACION. / 12/5/25  // 11:15 AM
</t>
    </r>
    <r>
      <rPr>
        <b/>
        <sz val="10"/>
        <color rgb="FF00B050"/>
        <rFont val="Verdana"/>
        <family val="2"/>
      </rPr>
      <t xml:space="preserve">
</t>
    </r>
    <r>
      <rPr>
        <b/>
        <sz val="10"/>
        <color rgb="FFFF00EA"/>
        <rFont val="Verdana"/>
        <family val="2"/>
      </rPr>
      <t>Enviado al correo: soporte.ekogui@defensajuridica.gov.co
12/03/2025 Hora: 3:13 pm
06/10/2025</t>
    </r>
  </si>
  <si>
    <t>Envío certificación
12/03/2025
Aprobación Informe
21/05/2025</t>
  </si>
  <si>
    <r>
      <rPr>
        <sz val="10"/>
        <color rgb="FF000000"/>
        <rFont val="Verdana"/>
        <family val="2"/>
      </rPr>
      <t xml:space="preserve">12/03/2025 1:17 p.m. Listo Giovannito, por favor genera el pdf firmado de la certificación Ekogui (excel Plantilla_Control_interno_2024_II_Ministerio_de las Culturas_las Artes_ y los Saberes) y cuando ya tengas el documento coordinar con Angie para el respectivo envío
</t>
    </r>
    <r>
      <rPr>
        <b/>
        <sz val="10"/>
        <color rgb="FF000000"/>
        <rFont val="Verdana"/>
        <family val="2"/>
      </rPr>
      <t>Giovanni: Se envia desde el correo de la OCI el pdf firmado y el archivo excel-Plantilla- al correo: soporte.ekogui@defensajuridica.gov.co  con copia a "Yaneth Andrea Jimenez Diaz" &lt;yjimenez@mincultura.gov.co&gt;; "Oscar Javier Fonseca Gomez" &lt;ofonseca@mincultura.gov.co&gt;; "Nelson Roberto Ballen Romero" &lt;nballenr@mincultura.gov.co&gt;; "Diego Fernando Fonnegra Velez" &lt;dfonnegra@mincultura.gov.co&gt;; "Juan David Cuevas Redondo" &lt;jcuevas@mincultura.gov.co&gt;; "Katherin Johana Moreno Castañeda" &lt;kmorenoc@mincultura.gov.co&gt;</t>
    </r>
    <r>
      <rPr>
        <sz val="10"/>
        <color rgb="FF000000"/>
        <rFont val="Verdana"/>
        <family val="2"/>
      </rPr>
      <t xml:space="preserve"> </t>
    </r>
    <r>
      <rPr>
        <b/>
        <sz val="10"/>
        <color rgb="FF000000"/>
        <rFont val="Verdana"/>
        <family val="2"/>
      </rPr>
      <t xml:space="preserve">12/03/2025 Hora:3:13 pm 
Giovanni: Desde el correo: Soporte Ekogui&lt;soporte.ekogui@defensajuridica.gov.co&gt;, de Defensa Juridica, informan que se radicó la solicitud caso 0280580 y en 17 días hábiles informarán del tramite.  13/03/2025. 11:30 am
Giovanni:  Desde el correo: Soporte Ekogui&lt;soporte.ekogui@defensajuridica.gov.co, indican que la información está en proceso de revisión y en caso de observaciones las enviaran por correo. Caso 0280580 Igualmente envian link para consulta de la información en el modulo.   https://ekogui.defensajuridica.gov.co/Pages/NEW/roles.aspx  28/03/2025   3:18 p.m.
</t>
    </r>
    <r>
      <rPr>
        <b/>
        <sz val="10"/>
        <color rgb="FFFF00EA"/>
        <rFont val="Verdana"/>
        <family val="2"/>
      </rPr>
      <t>RESPUESTA ANGIE 21/05/2025: SE REMITE PARA APROBACIÓN CERTIFICACIÓN EKOGUI SEGUNDO SEMESTRE 2024</t>
    </r>
    <r>
      <rPr>
        <sz val="10"/>
        <color rgb="FFFF00EA"/>
        <rFont val="Verdana"/>
        <family val="2"/>
      </rPr>
      <t xml:space="preserve"> 
</t>
    </r>
    <r>
      <rPr>
        <b/>
        <sz val="10"/>
        <color rgb="FFFF0000"/>
        <rFont val="Verdana"/>
        <family val="2"/>
      </rPr>
      <t xml:space="preserve">21/05/2025 LISTO Angi, revisado con varios ajustes, valida por favor los 3 comentarios haz los ajustes y me avisas para firmar. Quedo pendiente
</t>
    </r>
    <r>
      <rPr>
        <b/>
        <sz val="10"/>
        <color rgb="FFFF00EA"/>
        <rFont val="Verdana"/>
        <family val="2"/>
      </rPr>
      <t xml:space="preserve">RESPUESTA ANGIE 22/05/2025: SE REMITE MEDIANTE CORREO EL OFICIO ENVIADO A LA OAJ PARA FORMULAR EL PLAN DE MEJORAMIENTO CON MC01786I2025 
</t>
    </r>
    <r>
      <rPr>
        <b/>
        <sz val="10"/>
        <color rgb="FFFF0000"/>
        <rFont val="Verdana"/>
        <family val="2"/>
      </rPr>
      <t xml:space="preserve">
Con este aspecto se da cierre al trámite. </t>
    </r>
  </si>
  <si>
    <t>Control Interno de Gestión - Documentos - CERTIFICACIÓN SEGUNDO SEMESTRE 2024 - Todos los documentos</t>
  </si>
  <si>
    <t>EKOGUI 2° semestre de 2024</t>
  </si>
  <si>
    <t>CONTRALORIA GENERAL</t>
  </si>
  <si>
    <t>Francisco Javier Zuluaga Molina (CGR)</t>
  </si>
  <si>
    <t>"Adriana Lucia Gonzalez Diaz (CGR)" &lt;adrianal.gonzalez@contraloria.gov.co&gt;; "Francisco Javier Zuluaga Molina (CGR)" &lt;francisco.zuluaga@contraloria.gov.co&gt;; "Luisa Fernanda Trujillo Bernal" &lt;ltrujillo@mincultura.gov.co&gt;; "Nataly Rivera Hernandez (CGR)" &lt;nataly.rivera@contraloria.gov.co&gt;; "Maria Camila Clavijo Vargas (CGR)" &lt;maria.clavijo@contraloria.gov.co&gt;; "Oscar Mauricio Toro Valencia (CGR)" &lt;oscar.toro@contraloria.gov.co&gt;</t>
  </si>
  <si>
    <t>Instalación Ministerio de Cultura [En persona]</t>
  </si>
  <si>
    <t>Auditoria Financiera</t>
  </si>
  <si>
    <t>Se recibe correo "Por medio del presente, acudo a su amable colaboración para recibir de parte de ustedes el listado de las personas que asistirán a la reunión de instalación de esta auditoría, la cual se realizará el próximo lunes 27 de enero de 2025 a partir de las 11:30 am. " En copia se coloca a la secretaria general, quien pregunta si es virtual y de igual manera confirma la asistencia del personal por parte del ministerio.
Se programa la instalación de la auditoria para el 27/01/2025 a las 11:30 a.m.</t>
  </si>
  <si>
    <r>
      <rPr>
        <sz val="10"/>
        <color rgb="FF000000"/>
        <rFont val="Verdana"/>
        <family val="2"/>
      </rPr>
      <t xml:space="preserve">Prepara la logística de desarrollo conforme aplique
</t>
    </r>
    <r>
      <rPr>
        <sz val="10"/>
        <color rgb="FF4472C4"/>
        <rFont val="Verdana"/>
        <family val="2"/>
      </rPr>
      <t>ASZ (06/05/2025): Se participó en las reuniones de apertura y presentaciónes de los grupos de la entidad a ser auditados.</t>
    </r>
    <r>
      <rPr>
        <sz val="10"/>
        <color rgb="FF000000"/>
        <rFont val="Verdana"/>
        <family val="2"/>
      </rPr>
      <t xml:space="preserve"> // DE ACUERDO A LA COMUNICACION SE EVIDENCIA QUE SE PROCEDIO A REALIZAR LA RESPECTIVA AUDITORIA POR LA CONTRALORIA POR DENUNCIA AL CONVENIO 3928 Y SE CONTINUA EN DILIGENCIA     /24// 12/5/25  14:20 PM CLIMACO
Así mismo 05 de junio se recibe la programación por parte del audoitor Líder de la Mesa de cierre auditoría financiera Mincultura V2024, para realizarlse el 06 de junio virtual a las 9 a.m.</t>
    </r>
  </si>
  <si>
    <r>
      <rPr>
        <sz val="10"/>
        <color rgb="FF000000"/>
        <rFont val="Verdana"/>
        <family val="2"/>
      </rPr>
      <t xml:space="preserve">Se realiza un ajuste en la fecha por solicitud del ministro, y queda programada para el 28 de Febrero
Presentación avanzada por Tania https://mcultura.sharepoint.com/:p:/r/sites/ControlInternodeGestin/_layouts/15/Doc.aspx?sourcedoc=%7B625858B7-0E54-4D02-9F17-69C20E39EB50%7D&amp;file=PRESENTACI%C3%93N_OCI.pptx&amp;action=edit&amp;mobileredirect=true RESPUESTA ANGIE: 02/02/2025 EN LAS CARPETAS QUE SE ENCUENTRAN CREADAS SE FUERON UBICANDO LAS RESPUESTAS CORRESPONDIENTES  A LA OCI RESPUESTA ANGIE 03/02/2025 SE REMITE CORREO AL AREA FINANCIERA SOLICITANDO INFORMACIÓN PRESUPUESTAL DE LA OCI PARA LA VIGENCIA 2024
Giovanni: Se envia desde el correo OCI  a las areas.  Asunto: Reiteración reuniones presenciales y confirmación agenda 29/01/2025 
</t>
    </r>
    <r>
      <rPr>
        <sz val="10"/>
        <color rgb="FFA5A5A5"/>
        <rFont val="Verdana"/>
        <family val="2"/>
      </rPr>
      <t xml:space="preserve">Giovanni: Mergy Steffanny Sterling Parra, del Despacho envia a la Jefe Yaneth en copia correo y link de reunion avances citación contraloria 31/01/2025
Giovanni: El Dr Alfredo Rafael Goenaga Linero, envia al correo OCI dando respuesta al cuestionario de la Contraloria. 31/01/2025 
Giovanni: De despacho Mergi envia el 31 de enero Correo en el cual se informa instrucciones y link informacion de avances para para la Contraloria General
Giovanni: Desde el Viceministerio de los Patrimonios, Cristian Peñaloza envia información solicitada por la Contraloria  31/feb/2025
Giovanni: Se envia desde el correo de la Jefe a los Auditores de la Contraloria y al Grupo de Secretaria General, las respuestas y ampliaciones hechas por este grupo. Se incluyen adjuntos.  03/feb/2025 
Giovanni: Se envia desde el correo de la Jefe Andrea, al equipo auditor de la Contraloria, solicitud Prórroga PQRSD MC03715E2025  el 03/feb/2025
Giovanni: Desde el correo de la Jefe Andrea se envia la respuesta parcial MC02516S2025 -AF Solicitud de Información-, al Grupo de Auditores de la Contraloria  y a secretariageneral@mincultura.gov.co&gt;; "Luisa Fernanda Trujillo Bernal" &lt;ltrujillo@mincultura.gov.co&gt;; amoreno@mincultura.gov.co &lt;lbarbosa@mincultura.gov.co&gt;; " &lt;dosorio@mincultura.gov.co&gt;; "Oficina de Control Interno" &lt;controlinterno@mincultura.gov.co&gt;; &lt;amoreno@mincultura.gov.co&gt; 05/feb/2025
Giovanni: Jefe Andrea, envia correo: Repuestas y ampliaciones solicitadas en reunión con el equipo contable 05/feb/2025
ASZ (03/02/2025): Se gestionó la información pertinente a la Oficina de Control Interno
TANIA: SE INCLUYE EN LAS CARPETAS LA INFORMACIÓN REMITIDA POR LOS GRUPOS
10/03/2025 10:30 P.M. POR FAVOR INCLUIR LO RELACIONADO A LA AUDITORIA QUE FALTA 
Giovanni: Se envia desde el correo de la jefe Andrea, oficio respuesta solicitud auditoria financiera PQRSD, respuesta a solicitud de radicado MC0957E2025 13/03/2025
Giovanni: Desde el correo de la Jefe Andrea se envia correo certificacion solicitada en el punto 7   a "Francisco Javier Zuluaga Molina (CGR)" &lt;francisco.zuluaga@contraloria.gov.co&gt;; "Nataly Rivera Hernandez (CGR)" &lt;nataly.rivera@contraloria.gov.co&gt;;  josep.callejas@contraloria.gov.co; ltrujillo@mincultura.gov.co;  amoreno@mincultura.gov.co  lbarbosa@mincultura.gov.co  - Se adjuta archivo en PDF:  250312_4562-2023_CGRNoInicioObra
Giovanni:  Desde el correo  de la jefe Andrea, se envia al equipo auditor de la Contraloria oficio  MC05451S2025  respuesta de acuerdo a la mesa de trabajo del 12 de marzo 2025. 14/03/2025 9:00 AM
Giovanni: Se envia la repuesta de la entidad desde el correo de la Jefe Andrea  con oficio adjunto al  requerimiento de la CGR. con relación al oficio MC11168E2025 el  20/03/2025
Giovanni: Desde el correo de la Jefe, se envia información solicitada  para auditores Contraloría.  - Procesos Judiciales Cuenta Provisión Contable 2B  y 2C; Igualmente se envia comunicación proveniente del Grupo de Financiera. Asunto correo: Solicitud CGR - Reunión contabilidad 20_03_2025
Giovanni: La Jefe envia correo al equipo auditor de la Contraloría, que contiene el texto enviado por el area. Asunto: Solicitud CGR - Reunión contabilidad 20_03_2025.  el 20/03/2025 hora  6:11 pm
Giovanni: La jefe Andrea, remite oficio de respuesta a la Contraloría con relación a la solicitud:  Reiteración de la solicitud de información Ekogui. Auditoría Financiera al Ministerio de las Culturas, las Artes y los Saberes para la vigencia 2024. 21/03/2025 7:32 pm
Giovanni:  Se envia oficio de respuesta por parte de la jefe Andrea, del asunto vigencias futuras para la Contraloria General (Equipo Auditor) con copia a "Luisa Fernanda Trujillo Bernal" &lt;ltrujillo@mincultura.gov.co&gt;; "Luz Adriana Barbosa Bautista" &lt;lbarbosa@mincultura.gov.co&gt;; "Daniel Gonzalez Martinez" &lt;dgonzalezm@mincultura.gov.co&gt;; "Angie Daniela Moreno Morales" &lt;amoreno@mincultura.gov.co&gt;;   26/03/2025 2:20 p.m.
Giovanni:  Se renvia correo por parte de la Jefe Yaneth Andrea Jimenez  para el  auditor lider francisco.zuluaga@contraloria.gov.co,  solicitud enviada por la  Directora del Grupo de Infraestructura Cultura, Juliana Ramírez Rodríguez. Asunto: - Solicitud de informe ejecutivo sobre el Teatro César Conto Ferrer en Quibdó. AF Minculturva V2024-  28/03/2025 12:34 p.m.
Giovanni: Jefe Andrea reenvia correo a: "Angie Daniela Moreno Morales" &lt;amoreno@mincultura.gov.co&gt;  y  "Luz Adriana Barbosa Bautista" &lt;lbarbosa@mincultura.gov.co&gt;  Asunto: Solicitud Información Contable Vigencia 2024 Mincultura. Enviado por Andrea Del Carmen Maldonado Aparicio (CGR) &lt;andrea.maldonado@contraloria.gov.co&gt;  28/03/2025  4:42 pm 
TANIA:  EL 07 DE MARZO SE PROYECTA CORREO PARA ENVIO DE INFORMACIÓN AL EQUIPO AUDITOR
TANIA:  EL 13 DE MARZO SE PROYECTA CORREO PARA ENVIO DE INFORMACIÓN AL EQUIPO AUDITOR
Giovanni:  El Grupo de Infraestructura Cultural , reenvia al correo OCI y al correo: ccardenas@mincultura.gov.co información solicitada asunto: "TAMESIS_Rta_Presentacion_Auditoria-Financiera" por la Contraloria en el marco de la auditoria financiera 01/04/2025 Hora: 11:03 a.m.
Giovanni: La jefe Andrea, envia correo al equipo auditor de la Contraloria y adjunta oficio con la respuesta de la entidad.  Asunto: Respuesta Solicitud de información resolución 1626 de 2024.   01/Marzo/2025 
Giovanni: Jefe Andrea envia al auditor Francisco Zuluaga de la Contraloria General, correo con la información solicitada (Oficio Adjunto) por el ente de control. Asunto: Solicitud de informe ejecutivo sobre el Teatro César Conto Ferrer en Quibdó  01/04/2025  
Giovanni: La Jefe Andrea envia correo a: "Francisco Javier Zuluaga Molina (CGR)" &lt;francisco.zuluaga@contraloria.gov.co&gt; y "Nataly Rivera Hernandez (CGR)" &lt;nataly.rivera@contraloria.gov.co&gt;, con relacion al asunto: Respuesta requerimiento visita CGR - CNA. Ete correo contienen link de enlace SOPORTE RESPUESTA A REQUERIMIENTO,  con los anexos. 01/04/2025
Giovanni: Maria Carolina Escobar Solano&lt;mescobars@mincultura.gov.co&gt;  envia correo a: "Josep Fernando Callejas Chinchilla (CGR)" &lt;josep.callejas@contraloria.gov.co&gt; y con copia a la  Oficina de Control Interno; mtovarb@mincultura.gov.co" &lt;mtovarb@mincultura.gov.co&gt;&lt;jberdugo@mincultura.gov.co&gt;, asunto del correo : Solicitud de presentación contrato de obra No. 4567-2023  e interventoría No. 4588-2023     02/04/2025  
</t>
    </r>
  </si>
  <si>
    <t>AUDITORIA FINANCIERA V2024 CONTRALORIA</t>
  </si>
  <si>
    <t>Andrey Geovanny Rodriguez Leon (CGR)</t>
  </si>
  <si>
    <t>Reporte de Seguimiento del Plan de Mejoramiento, vigente a 31 de diciembre de 2024, cargado en SIRECI</t>
  </si>
  <si>
    <t>Correo Mío enviado el Mié 22/01/2025 2:00 PM</t>
  </si>
  <si>
    <t>ASZ (22/01/2025) Remito Proyecto de correo para envío del reporte correspondiente semestral del segundo semestre del 2024 para envío a Contraloría y la Ministra. y Poder realizar el respectivo reporte en SIRECI</t>
  </si>
  <si>
    <t>Revisión para envío</t>
  </si>
  <si>
    <t xml:space="preserve">SI </t>
  </si>
  <si>
    <t>Se revisa, firma y envía</t>
  </si>
  <si>
    <t>Control Interno de Gestión - Documentos - Segundo Semestre - Todos los documentos</t>
  </si>
  <si>
    <t>Segundo Semestre 2024</t>
  </si>
  <si>
    <t>Andres Francisco Stand Zuluaga&lt;astand@mincultura.gov.co&gt;</t>
  </si>
  <si>
    <t>Segundo Informe de Seguimiento al Estado de Hallazgos 2024, para revisión</t>
  </si>
  <si>
    <t>MC00296I2025 De correo OCI
29/01/2025 
4:18 PM</t>
  </si>
  <si>
    <t>ASZ (22/01/2025) Remito Segundo Informe de Seguimiento al Estado de Hallazgos 2024, para revisión de la jefe</t>
  </si>
  <si>
    <t>Revisión para radicación y envío// SE EVIDENCIA QUE MEDIANTE OFICIO RADICADO SE DIO RESPUESTA Y TRAMITE DE LA SOLICITUD EN MENCION // 12/5/25   14:30 PMA     CLIMACO</t>
  </si>
  <si>
    <r>
      <rPr>
        <sz val="10"/>
        <color rgb="FF000000"/>
        <rFont val="Verdana"/>
        <family val="2"/>
      </rPr>
      <t xml:space="preserve">27/01/2025 11:35 a.m. Listo Andresito, te comparto el link del que revise e hice comentarios, quedo pendiente cualquier duda.  
https://mcultura-my.sharepoint.com/:w:/r/personal/yjimenez_mincultura_gov_co/_layouts/15/Doc.aspx?sourcedoc=%7B1D99B193-13CB-418F-83B6-C7CDE2864940%7D&amp;file=SEGUNDO_INFORME_SEGUIMIENTO_HALLAZGOS_2024.docx&amp;action=default&amp;mobileredirect=true&amp;DefaultItemOpen=1
</t>
    </r>
    <r>
      <rPr>
        <sz val="10"/>
        <color rgb="FFFF0000"/>
        <rFont val="Verdana"/>
        <family val="2"/>
      </rPr>
      <t xml:space="preserve">Listo Giovannito por favor gestionar lo pertinente para la radicación del documento y respectivo envío. 29/01/2024 1:21. Por favor valida con Andresito donde dejaríamos el original.    
</t>
    </r>
    <r>
      <rPr>
        <sz val="10"/>
        <color rgb="FF808080"/>
        <rFont val="Verdana"/>
        <family val="2"/>
      </rPr>
      <t xml:space="preserve">Giovanni: Enviado el informe por AZ y correo electronico al despacho, dependencias. 29 enero 2024 </t>
    </r>
  </si>
  <si>
    <t>Control Interno de Gestión - Documentos - 08_ESTADO_DE_HALLAZGOS - Todos los documentos</t>
  </si>
  <si>
    <t>08_ESTADO_DE_HALLAZGOS</t>
  </si>
  <si>
    <t>Solicitud Información Obras Inconclusas Enero</t>
  </si>
  <si>
    <t xml:space="preserve">Proyecto de oficio solicitando información obras inconclusas para reporte mes de enero en SIRECI </t>
  </si>
  <si>
    <t>se consulta en el stormuser de la CGR la fecha limite de la presentación del informe correspondiente a obras inconclusas del mes de enero, sin que allí se evidencie la fecha limite para el cargue de la información // SEGUN INFORMACION INTERNA SE EVIDENCIA QUE LA DEPENDENCIA DE INFRAESTRUCTURA Y PATRIMONIO A LA FECHA QUE YA SE RECIBIDO TODA INFORMACION PERTINENTE SOBRE LAS OBRAS INCONCLUSAS PERTINENTES AL MINISTERIO.  12/5/25 ,  15:00 PM  CLIMACO</t>
  </si>
  <si>
    <r>
      <rPr>
        <sz val="10"/>
        <color rgb="FFFF0000"/>
        <rFont val="Verdana"/>
        <family val="2"/>
      </rPr>
      <t xml:space="preserve">Se genera carpeta, revisan y firma para continuar con el proceso de radicación. Se dejan los archivos en PDF en la carpeta para solicitar ayuda a GD 27/01/2024 11:15 a.m. </t>
    </r>
    <r>
      <rPr>
        <b/>
        <sz val="10"/>
        <color rgb="FFFF00EA"/>
        <rFont val="Verdana"/>
        <family val="2"/>
      </rPr>
      <t xml:space="preserve">Respuesta Angie 27/01/2025: se radicó en az la solicitud de obras inconclusas y se envio correo desde OCI 
</t>
    </r>
    <r>
      <rPr>
        <sz val="10"/>
        <color rgb="FF757171"/>
        <rFont val="Verdana"/>
        <family val="2"/>
      </rPr>
      <t xml:space="preserve">Giovanni: Se recibe por AZ MC00334I2024 respuesta del Grupo Infraestructura Cultural  03-feb-2025.  
Giovanni: Dirección de Patrimonio envia el reporte al correo OCI 04/02/2025
</t>
    </r>
    <r>
      <rPr>
        <sz val="10"/>
        <color rgb="FFFF0000"/>
        <rFont val="Verdana"/>
        <family val="2"/>
      </rPr>
      <t>Se realiza lo pertinente y carga el 5 de febrero conforme ceritficado descargado. Se cierra trámite</t>
    </r>
  </si>
  <si>
    <t>ENERO</t>
  </si>
  <si>
    <t>01_ENERO</t>
  </si>
  <si>
    <t>Modificación lineas PAA NUEVO SIG</t>
  </si>
  <si>
    <t>Primer envío
24/01/2025
Segundo envío
28/01/2025</t>
  </si>
  <si>
    <t xml:space="preserve"> se remitió a la Oficina Asesora de Planeación, el archivo Excel que se descarga del aplicativo NUEVO SIG, con las modificaciones que allí se consignan.</t>
  </si>
  <si>
    <t>SE COPIA EN EL CORREO A LA JEFE Y A OCI // DOCUMENTO INFORMATIVO ACERCA  DE LAS MODIFICACIONES QUE SE REALIZARON AL APLICATIVO  SIG, 12/5/25,, 15:30 PM  CLIMACO</t>
  </si>
  <si>
    <t>Conforme compromisos adquiridos se envía y posteriormente ajusta conforme indicaciones recibidas por planeación
SINIC</t>
  </si>
  <si>
    <t>https://as-eu2-prd-sig02-gndwgggafsdeeah7.eastus2-01.azurewebsites.net/sigp/modulos/index</t>
  </si>
  <si>
    <t>Claudia Liliana Moreno Hernandez (CGR)&lt;claudia.moreno@contraloria.gov.co&gt;</t>
  </si>
  <si>
    <t>Traslado Respuesta de fondo códigos SIPAR 2025-326120-82111-SE y 2025-326366-82111-SE</t>
  </si>
  <si>
    <t xml:space="preserve">Se recibe denuncia en relación al pago de una CPS de un contratista del ministerio que se radicó en la Contraloría, y ellos deriban en la OCI del Ministerio.
El correo notificaciones&lt;notificaciones@mincultura.gov.co&gt;, también me reenvia por asignación.
</t>
  </si>
  <si>
    <r>
      <rPr>
        <sz val="10"/>
        <color rgb="FF000000"/>
        <rFont val="Verdana"/>
        <family val="2"/>
      </rPr>
      <t>Se envía a Angie para validar que se debe hacer y gestionar lo correspondiente /</t>
    </r>
    <r>
      <rPr>
        <sz val="10"/>
        <color rgb="FF70AD47"/>
        <rFont val="Verdana"/>
        <family val="2"/>
      </rPr>
      <t>/ SE REMITIO COPIA DE CORREO AL MUSEO NACIONAL Y A LA FECHA NO SE HA RECIBIDO COPIA DE RESPUESTA SOBRE EL ASUNTO EN MENCION//  12/5/25. 16:05 PM  CLIMACO</t>
    </r>
  </si>
  <si>
    <r>
      <rPr>
        <sz val="10"/>
        <color rgb="FFFF0000"/>
        <rFont val="Verdana"/>
      </rPr>
      <t>Angie realiza traslado y me copia el correo el  Vie 24/01/2025 17:01 donde solicita se radique y asigne al Museo Nacional con copia a Oscar Dario Gonzalez Viñas -
ogonzalezv@mincultura.gov.co y a Sebastián Velásquez sebastian_velasquez@museonacional.gov.c  (24/01/2025 6:00 p.m.)</t>
    </r>
    <r>
      <rPr>
        <b/>
        <sz val="10"/>
        <color rgb="FFFF00EA"/>
        <rFont val="Verdana"/>
      </rPr>
      <t>Respuesta Angie: se radicó el viernes 27/01/2025 bajo radicado MC03078E2025 Respuesta Angie 28/01/2025: de acuerdo con el correo enviado por Gestión Documental, se constata que la petición se encuentra asignada al Museo Nacional de Colombia</t>
    </r>
  </si>
  <si>
    <r>
      <rPr>
        <sz val="10"/>
        <color rgb="FF000000"/>
        <rFont val="Verdana"/>
        <family val="2"/>
      </rPr>
      <t>PARA: "Alfredo Rafael Goenaga Linero" agoenaga@mincultura.gov.co; “Angélica María Cruz Dajer</t>
    </r>
    <r>
      <rPr>
        <sz val="10"/>
        <color rgb="FF000000"/>
        <rFont val="Calibri"/>
        <family val="2"/>
      </rPr>
      <t xml:space="preserve">”, </t>
    </r>
    <r>
      <rPr>
        <sz val="10"/>
        <color rgb="FF000000"/>
        <rFont val="Verdana"/>
        <family val="2"/>
      </rPr>
      <t xml:space="preserve">acruzd@mincultura.gov.co ; Yaneth Andrea Jiménez Díaz" </t>
    </r>
    <r>
      <rPr>
        <sz val="10"/>
        <color rgb="FF000000"/>
        <rFont val="Calibri"/>
        <family val="2"/>
      </rPr>
      <t xml:space="preserve"> yjimenez@mincultura.gov.co</t>
    </r>
    <r>
      <rPr>
        <sz val="10"/>
        <color rgb="FF000000"/>
        <rFont val="Verdana"/>
        <family val="2"/>
      </rPr>
      <t xml:space="preserve">; "Imelda Cecilia </t>
    </r>
    <r>
      <rPr>
        <sz val="10"/>
        <color rgb="FF000000"/>
        <rFont val="Calibri"/>
        <family val="2"/>
      </rPr>
      <t xml:space="preserve">Rodríguez Pena" </t>
    </r>
    <r>
      <rPr>
        <sz val="10"/>
        <color rgb="FF000000"/>
        <rFont val="Verdana"/>
        <family val="2"/>
      </rPr>
      <t xml:space="preserve">&lt;irodriguez@mincultura.gov.co&gt;; "Karla Marcela Neira Suarez" kneira@mincultura.gov.co; </t>
    </r>
    <r>
      <rPr>
        <sz val="10"/>
        <color rgb="FF000000"/>
        <rFont val="Arial"/>
        <family val="2"/>
      </rPr>
      <t xml:space="preserve">"Clara Alexandra Cifuentes </t>
    </r>
    <r>
      <rPr>
        <sz val="10"/>
        <color rgb="FF000000"/>
        <rFont val="Calibri"/>
        <family val="2"/>
      </rPr>
      <t xml:space="preserve">Ávila" </t>
    </r>
    <r>
      <rPr>
        <sz val="10"/>
        <color rgb="FF000000"/>
        <rFont val="Arial"/>
        <family val="2"/>
      </rPr>
      <t xml:space="preserve">&lt;ccifuentes@mincultura.gov.co&gt; 
COPIA: “Karen Alejandra Rivera Rojas” krivera@mincultura.gov.co; "Juan Manuel Manrique Ramirez"  jmanrique@mincultura.gov.co; "Laura Vanessa Ibarra Mendez" &lt;libarram@mincultura.gov.co&gt; ; "Jose Alejandro Carreño Franco" jacarreno@mincultura.gov.co; "Enit Viviana García Rivera" egarciar@mincultura.gov.co; "Patricia Torrente Martinez" &lt;ptorrente@mincultura.gov.co&gt; </t>
    </r>
  </si>
  <si>
    <t>Evaluación del Sistema de Control Interno 2o Semestre 2024</t>
  </si>
  <si>
    <t>Desde Oci
04/02/2025
9:34:00</t>
  </si>
  <si>
    <t>Se proyecta Correo dirigido a Planeaciónm, Servicio al Ciudadano, Control Interno, Gestión Humana, Gestión Documental y Sistemas, solicitando el diligenciamiento del formato de evaluación del Sistema de Control Interno, en los diferenets componentes por los cuales deben responder.</t>
  </si>
  <si>
    <r>
      <rPr>
        <sz val="10"/>
        <color rgb="FF000000"/>
        <rFont val="Verdana"/>
        <family val="2"/>
      </rPr>
      <t xml:space="preserve">Remiir desde correo de OCI, correo con archivo Excel adjunto para su diligenciamiento.// </t>
    </r>
    <r>
      <rPr>
        <sz val="10"/>
        <color rgb="FF00B050"/>
        <rFont val="Verdana"/>
        <family val="2"/>
      </rPr>
      <t>REVISANDO LA INFORMACION SOBRE EL TEMA SE EVIDENCIA QUE SE ENVIO RESPUESTA SOLICITADA SOBRE LA EVALUACION DEL CONTROL INTERNO EN LOS DIFERENTES COMPONENTES DEL MINISTERIO// 13/5/25 ,09:00 AM  CLIMACO</t>
    </r>
  </si>
  <si>
    <r>
      <rPr>
        <sz val="10"/>
        <color rgb="FFFF0000"/>
        <rFont val="Verdana"/>
        <family val="2"/>
      </rPr>
      <t xml:space="preserve">Listo Juanito validado y ajustado correo. Giovanni por fa a primera hora enviemos este correito desde OCI. Solicita confirmación de recibido 28/01/2025 10:00 p.m.  
</t>
    </r>
    <r>
      <rPr>
        <sz val="10"/>
        <color rgb="FF808080"/>
        <rFont val="Verdana"/>
        <family val="2"/>
      </rPr>
      <t xml:space="preserve">  Giovanni: Enviado el correo a las areas 29/01/2025 8:20 a.m.   
Giovanni: Enviado al Grupo de Prensa para publicación en la pagina web de la entidad 4/02/2025</t>
    </r>
  </si>
  <si>
    <t>Control Interno de Gestión - Documentos - 10_EVALUACIÓN_SISTEMA CONTROL INTERNO - Todos los documentos</t>
  </si>
  <si>
    <t>10_EVALUACIÓN_SISTEMA CONTROL INTERNO</t>
  </si>
  <si>
    <t>JUAN DAVID CORREA  
ministro@mincultura.gov.co
servicioalciudadano@mincultura.gov.co
yjimenez@mincultura.gov.co
ltrujillo@mincultura.gov.co</t>
  </si>
  <si>
    <t>Solicitud de información 1 Ministerio de las Culturas vigencia 2024</t>
  </si>
  <si>
    <t>5/05/2025 10:48 AM
MC03851S2025</t>
  </si>
  <si>
    <r>
      <rPr>
        <sz val="10"/>
        <color rgb="FF000000"/>
        <rFont val="Verdana"/>
        <family val="2"/>
      </rPr>
      <t xml:space="preserve">En el marco de la auditoria financiera vigencia 2024 en el Ministerio de las Culturas, las Artes y los Saberes, la Contraloria General envia oficio solicitando informacion a esta entidad. Se debe de enviar la respuesta al ente de control   La respuesta a la presente solicitud debe ser enviada al correo en  un plazo no superior a los cinco (5) dias siguientes al recibo de esta comunicacion a los correos: cgr@contraloria.gov.co con copia 
a nataly.rivera@contraloria.gov.co y francisco.zuluaga@contraloria.gov.co                         Desde el despacho envian a la Oficina de Radicacion el oficio, para el tramite de radicación
</t>
    </r>
    <r>
      <rPr>
        <b/>
        <sz val="10"/>
        <color rgb="FFAEAAAA"/>
        <rFont val="Verdana"/>
        <family val="2"/>
      </rPr>
      <t xml:space="preserve">Giovanni: El dia 28/01/2025: El Auditor Lider Auditoria, Francisco Zuluaga envia correo a: Jefe, yjimenez@mincultura.gov.co; controlinterno@mincultura.gov.co;  nataly.rivera@contraloria.gov.co. En el cual se envia la programacion que incluye areas, tematicas y fechas para las presentaciones.
Giovanni: El Auditor, Francisco Zuluaga envia el 31/01/2025 solicitud y tematicas de la reunión de  presupuesto 2024 al correo OCI
Giovanni: Nataly Rivera Hernandez (CGR)&lt;nataly.rivera@contraloria.gov.co&gt; envia correo de respuesta relacionada con Alcance Prorroga Solicitada por el Ministerio 04/feb/2025
Giovanni: El Dr. Francisco Javier Zuluaga Molina (CGR)&lt;francisco.zuluaga@contraloria.gov.co&gt;, solicita gestión para reuniones
el 20 de febrero nuevamente llega oficio al correo de la OCI solicitando Oficio de reiteración solicitud de información vigencias futuras AF Ministerio de las Culturas, las Artes y los Saberes V2024 
</t>
    </r>
    <r>
      <rPr>
        <sz val="10"/>
        <color rgb="FFFF0000"/>
        <rFont val="Verdana"/>
        <family val="2"/>
      </rPr>
      <t xml:space="preserve">10/03/2025 10:30 P.M. POR FAVOR INCLUIR LO RELACIONADO A LA AUDITORIA QUE FALTA  
</t>
    </r>
  </si>
  <si>
    <r>
      <rPr>
        <b/>
        <sz val="8"/>
        <color rgb="FFAEAAAA"/>
        <rFont val="Verdana"/>
        <family val="2"/>
      </rPr>
      <t xml:space="preserve">Giovanni: El Auditor Francisco Zuluaga envia al correo, programación y recomendaciones para visita de inspección Proyectos de Infraestructura. La Oficina de Radicación lo ingresa con el MC10309E2025 10/03/2025 
</t>
    </r>
    <r>
      <rPr>
        <sz val="8"/>
        <color rgb="FFFF0000"/>
        <rFont val="Verdana"/>
        <family val="2"/>
      </rPr>
      <t xml:space="preserve">
Jefe adjunté el formato de evaluación del Control Interno que va a emplear la CGR, para darle una miradita.
10/03/2025 10:30 P.M. POR FAVOR INCLUIR LO RELACIONADO A LA AUDITORIA QUE FALTA 
</t>
    </r>
    <r>
      <rPr>
        <b/>
        <sz val="8"/>
        <color rgb="FFAEAAAA"/>
        <rFont val="Verdana"/>
        <family val="2"/>
      </rPr>
      <t xml:space="preserve">Giovanni: El Auditor Francisco Zuluaga envia a los correos: "Ministra de las Culturas" &lt;ministro@mincultura.gov.co&gt;; controlinterno@mincultura.gov.co; "Yaneth Andrea Jimenez Diaz; Nataly Rivera Hernandez (CGR) &lt;nataly.rivera@contraloria.gov.co&gt;, Asunto: AG8 39 Reiteración información rezago pptal según oficio 17, A su vez desde el despacho se reenvia a los correos: &lt;radicacion@mincultura.gov.co&gt;; "Angie Daniela Moreno Morales" ; "Karla  &lt;kneira@mincultura.gov.co&gt;; &lt;erojasl@mincultura.gov.co&gt; para radicación en el oficio la Contraloria solicita información y fija de plazo de respuesta de  un (1) dia, posterior a la radicación.  17/03/2025 10:40 a.m.
Giovanni: El auditor de la Contraloria General de la República Francisco Zuluaga envia correo Asunto: Solicitud de información, vigencias futuras constituidas vigencia 2024, hoy 19/03/2025 a las 10:26 am, enviar respuesta a  cgr@contraloria.gov.co con copia a nataly.rivera@contraloria.gov.co y francisco.zuluaga@contraloria.gov.co, en un término no superior a tres (3) días hábiles. En cadena de correos el despacho ministra envia a la oficina de radicacion para su tramite
Giovanni: Se envia por parte del Auditor Francisco Zuluaga, correo con oficio adjunto a: ministro@mincultura.gov.co; ​Oficina de Control Interno; Yaneth Andrea Jimenez Diaz; nataly.rivera@contraloria.gov.co   cuyo asunto es: Solicitud de información relacionada con reserva presupuestales vigencia 2024. Posteriormente se envia para radicar por parte del despacho a: "&lt;radicacion@mincultura.gov.co; Oficina de Control Interno; Karla Marcela Neira Suarez; Eliana Rojas Loaiza; Angie Daniela Moreno Morales"   19/03/2025 10:59 a.m.
Giovanni: El señor auditor Francisco Zuluaga, envia oficio: Reiteración de solicitud de información Defensa Judicial Mincultura vigencia 2024; Desde el despacho se envia esta solicitud a: &lt;radicacion@mincultura.gov.co; Oficina de Control Interno; Karla Marcela Neira Suarez; Eliana Rojas Loaiza; Angie Daniela Moreno Morales"  20/03/2025
Giovanni: El señor auditor Francisco Zuluaga, envia correo a la "Yaneth Andrea Jimenez Diaz" &lt;yjimenez@mincultura.gov.co&gt; y controlinterno@mincultura.gov.co. Asunto del correo: Mesa de trabajo sobre: (i) Foncultura y Fondo de Museos y (ii) Oficina Jurídica,  se solicita la  colaboración para realizar las mesas de trabajo con las areas de: Contable y presupuestal y Oficina Asesora Juridica, las cuales se deben de realizar la proxima semana. 21/03/2025 
Giovanni: Por parte de la Contraloría, el auditor Joseph Callejas, envia correo a  "Monica Orduña" &lt;morduna@mincultura.gov.co&gt;; "Nicolas Fernando Beltran Martin" &lt;nbeltranm@mincultura.gov.co&gt;, "Francisco Javier Zuluaga Molina (CGR)" &lt;francisco.zuluaga@contraloria.gov.co&gt; y Oficina de Control Interno, cuyo  es  asunto: Solicitud presentación convenio 3879-2023 Proyecto de restauración integral y reforzamiento estructural de la iglesia de san Antonio del municipio de Gigante, Huila.  En esta comunicación el auditor  hace unas recomendaciones para la visita programada para el 26, 27 y 28 de marzo 2025. Municipio de Gigante (Huila).  21/03/2025 
Giovanni:  El Auditor Lider Francisco Zuluaga envia correo asunto:   Oficio 51 solicitud de información sobre PULEP. Dirigido  a correos de: ministro@mincultura.gov.co&gt;, copia a correos: Oficina de Control Interno y Jefe Yaneth Andrea Jimenez, desde el despacho se reenvia para Radicacion Ministerio de Cultura, "Angie Daniela Moreno Morales" &lt;amoreno@mincultura.gov.co&gt;; "Karla Marcela Neira Suarez" &lt;kneira@mincultura.gov.co&gt;; "Eliana Rojas Loaiza" &lt;erojasl@mincultura.gov.co&gt;. 26/03/2025
Giovanni: Correo recibido a la OCI  mediante el cual el Auditor Lider en el asunto de la comunicación : Solicitud de informe ejecutivo sobre el Teatro César Conto Ferrer en Quibdó. AF Minculturva V2024. A su vez se reenvia desde el correo  Ministra de las Culturas&lt;ministro@mincultura.gov.co&gt;, a  "Radicación Ministerio de Cultura" &lt;radicacion@mincultura.gov.co&gt;; "Angie Daniela Moreno Morales" &lt;amoreno@mincultura.gov.co&gt;; "Karla Marcela Neira Suarez" &lt;kneira@mincultura.gov.co&gt;; "Eliana Rojas Loaiza" &lt;erojasl@mincultura.gov.co&gt;, para radicación y tramite. En la solicitud el auditor de la  Contraloría se indica dar respuesta </t>
    </r>
    <r>
      <rPr>
        <b/>
        <sz val="8"/>
        <color rgb="FF757171"/>
        <rFont val="Verdana"/>
        <family val="2"/>
      </rPr>
      <t xml:space="preserve"> el dia  28/03/2025
Giovanni: El auditor Francisco Zuluaga solicita a la Oficina de Control Interno gestionar las reuniones con la supervisión de los contratos No. 118/2024 y 4032/2024. Las mesas de trabajo se programan para el 31 de marzo de 2025 en horas de la mañana. 27/03/2025 
Giovanni: Se recibe al correo de la OCI con el asunto: Solicitud de información resolución 1626 de 2024 (Contiene Oficio Adjunto)  Es remitido por  Nataly Rivera Hernandez (CGR)&lt;nataly.rivera@contraloria.gov.co&gt;,  para Ministra Cultura, Oficina Control Interno, Yaneth Andrea Jimenez Díaz y Francisco Javier Zuluaga francisco.zuluaga@contraloria.gov.co, Desde el Despacho de Reenvia el correo para radicacion@mincultura.gov.co; Angie Daniela Moreno Morales, Karla Marcela Neira Suarez,  Eliana Rojas Loaiza; En el Oficio Adjunto  se tiene como fecha de respuesta y entrega de la información 2 dias habiles al recio de la comunicación.  28/03/2025 
Giovanni: Andrea Del Carmen Maldonado Aparicio (CGR) &lt;andrea.maldonado@contraloria.gov.co&gt;, envia correo a : Yaneth Andrea Jimenez Diaz &lt;yjimenez@mincultura.gov.co&gt;; Lady Carolina Aldana Melo &lt;laldanam@mincultura.gov.co&gt;
Cc: Francisco Javier Zuluaga Molina (CGR) &lt;francisco.zuluaga@contraloria.gov.co&gt;. Asunto: Solicitud de Información Contable Vigencia 2024 Minculturas. 28/03/2025
Giovanni: Al correo de la OCI  llega en copia  solicitud de : Nataly Rivera Hernandez (CGR)&lt;nataly.rivera@contraloria.gov.co&gt;  Asunto: Comunicación observaciones 1 a 3. Auditoría Financiera , enviado al Despacho de la Sra Ministra para dar respuesta a la solicitud del ente de control. Desde el despacho envian para la radicación y tramite de la solicitud 10/04/2025 4:45 pm  
</t>
    </r>
    <r>
      <rPr>
        <b/>
        <sz val="8"/>
        <color rgb="FFAEAAAA"/>
        <rFont val="Verdana"/>
        <family val="2"/>
      </rPr>
      <t xml:space="preserve">Giovanni: Desde la contraloria general  Nataly Rivera Hernandez (CGR)&lt;nataly.rivera@contraloria.gov.co&gt;, remite correo a la Sra Ministra, con copia a la OCI y a la Jefe "Oficina de Control Interno" &lt;controlinterno@mincultura.gov.co&gt;; "Yaneth Andrea Jimenez Diaz" &lt;yjimenez@mincultura.gov.co&gt; mediante la cual envian oficio con observaciones en el marco de la auditoria financiera, las cuales se deben de responder en maximo tres (3) dias habiles no prorrogables. A su vez se remite desde el despacho el Oficio a "Radicación Ministerio de Cultura" &lt;radicacion@mincultura.gov.co&gt; para la radicación y trámite.  Este oficio se adjunta en la carpeta de la auditoria de la Contraloria    23/04/2025 8:59 am ​
REVISADA LA INFORMACION DE TRAZABILIDAD DE LA SOLICITUD SE EVIDENCIA QUE TODA LA INFORMACION RECIBIDA SE ENCUENTRA EN EL LINK DE SHERAPOINT,  13/5/25   10:00 AM  CLIMACO
Giovanni:  El auditor Josep Fernando Callejas Chinchilla (CGR)&lt;josep.callejas@contraloria.gov.co&gt;, envia correo electrónico dirigido a: Oficina de Control Interno; "Yaneth Andrea Jimenez Diaz" &lt;yjimenez@mincultura.gov.co&gt;; "Juliana Ramirez Rodriguez" &lt;jramirezr@mincultura.gov.co&gt;; "Francisco Javier Zuluaga Molina (CGR)" &lt;francisco.zuluaga@contraloria.gov.co&gt;  Asunto: Solicitud de información Proyecto Teatro Támesis.  13/05/2025 
​
</t>
    </r>
    <r>
      <rPr>
        <b/>
        <sz val="8"/>
        <color rgb="FF757171"/>
        <rFont val="Verdana"/>
        <family val="2"/>
      </rPr>
      <t xml:space="preserve">
</t>
    </r>
    <r>
      <rPr>
        <b/>
        <sz val="8"/>
        <color rgb="FFAEAAAA"/>
        <rFont val="Verdana"/>
        <family val="2"/>
      </rPr>
      <t xml:space="preserve">
</t>
    </r>
  </si>
  <si>
    <t>INDEPENDIENTES
Desde correo OCI y de la JEFE
02979S2025</t>
  </si>
  <si>
    <r>
      <rPr>
        <b/>
        <sz val="10"/>
        <color rgb="FFFF0000"/>
        <rFont val="Verdana"/>
      </rPr>
      <t>Presentación avanzada por Tania https://mcultura.sharepoint.com/:p:/r/sites/ControlInternodeGestin/_layouts/15/Doc.aspx?sourcedoc=%7B625858B7-0E54-4D02-9F17-69C20E39EB50%7D&amp;file=PRESENTACI%C3%93N_OCI.pptx&amp;action=edit&amp;mobileredirect=true</t>
    </r>
    <r>
      <rPr>
        <b/>
        <sz val="10"/>
        <color rgb="FFFF00EA"/>
        <rFont val="Verdana"/>
      </rPr>
      <t xml:space="preserve"> RESPUESTA ANGIE: 02/02/2025 EN LAS CARPETAS QUE SE ENCUENTRAN CREADAS SE FUERON UBICANDO LAS RESPUESTAS CORRESPONDIENTES  A LA OCI</t>
    </r>
    <r>
      <rPr>
        <b/>
        <sz val="10"/>
        <color rgb="FFFF0000"/>
        <rFont val="Verdana"/>
      </rPr>
      <t xml:space="preserve"> RESPUESTA ANGIE 03/02/2025 SE REMITE CORREO AL AREA FINANCIERA SOLICITANDO INFORMACIÓN PRESUPUESTAL DE LA OCI PARA LA VIGENCIA 2024
</t>
    </r>
    <r>
      <rPr>
        <b/>
        <sz val="10"/>
        <color rgb="FFAEAAAA"/>
        <rFont val="Verdana"/>
      </rPr>
      <t xml:space="preserve">
</t>
    </r>
    <r>
      <rPr>
        <b/>
        <i/>
        <sz val="10"/>
        <color rgb="FFFF0000"/>
        <rFont val="Verdana"/>
      </rPr>
      <t xml:space="preserve">Vie 04/04/2025 17:26 Se recibe correo: Información Soporte  Contraloría - Fondos Especiales , por parte de Luz Adriana con 4 documentos y  Vie 04/04/2025 15:41
 de Luis Carlos Cuenca Ordoñez Soportes auditoría CGR - Convenio 1049 de 2024 y se carga en link de ellos el mismo día.
</t>
    </r>
    <r>
      <rPr>
        <b/>
        <i/>
        <sz val="10"/>
        <color rgb="FFAEAAAA"/>
        <rFont val="Verdana"/>
      </rPr>
      <t xml:space="preserve">
Giovanni:  La Dra Dennis Adriana Monroy , Coordinadora del Grupo de Adminstrativa y de Servicios en via información con archivos adjuntos asunto: Compromisos Visita de Inspección 03 y 04 de Abril de 2025 - CGR  09/04/2025  
Giovanni: La Oficina Asesora Juridica, Luis Fernando Fino Sotelo&lt;lfino@mincultura.gov.co&gt; envia formato con ajustes para informacion ecogui proceso de promotora calle 47 
Giovanni: El Grupo de Infraestructura Cultural remite  el 16/04/2025 informacion con los compromisos de la visita de la Contraloria General a el Parque del Jazz en Santa Cruz de Mompós el dia 9 de abril de 2025. Comparten el link de la carpeta con la informacion https://mcultura-my.sharepoint.com/personal/cguerrero_mincultura_gov_co/_layouts/15/onedrive.aspx?id=%2Fpersonal%2Fcguerrero%5Fmincultura%5Fgov%5Fco%2FDocuments%2FCZGS%2FSUPERVISIONES%2FCONVENIO%5F3985%2D2021%5FESP%20PUBLICO%20MOMPOX%5FBOLIVAR%2Fentrega%20compromisos%20visita%209%20de%20abril%202025&amp;ct=1745258552299&amp;or=OWA%2DNT%2DMail&amp;cid=fce57b59%2Dec36%2Dd3d5%2Dd610%2D8a9209a8aa22&amp;ga=1 21/04/2025 1:09 pm
Giovanni: La jefe Yaneth envia el 30/04/2025 coreo al equipo auditor  asunto: Envío compromisos reunión equipo auditor: "Francisco Javier Zuluaga Molina (CGR)" &lt;francisco.zuluaga@contraloria.gov.co&gt;; "Nataly Rivera Hernandez (CGR)" &lt;nataly.rivera@contraloria.gov.co&gt;:  Asunto:  Reunión Parque Lineal en Girardot (Cundinamarca), contiene documentos adjuntos  02/05/2025 10:00 a.m.
Giovanni: La Jefe Yaneth Andrea, envia correo al equipo auditor de la Contraloría con copia a Angie Daniela Moreno,  Luz Adriana Barbosa y Cristian Cardenas.  Asunto: Solicitud de Información CGR - Convenio 1142-2024 Biblioteca Nacional de Colombia 14/05/2025  9:15 a.m.
Giovanni: La Jefe Yaneth Andrea, envia correo al equipo auditor de la Contraloría. Asunto Compromisos Reunión Denuncia - Contrato 3928-2028: Concepto sobre Costos Operativos  Se incluyen archivos adjuntos 14/05/2025 9:17 a.m.</t>
    </r>
  </si>
  <si>
    <t>Control Interno de Gestión - Documentos - AUDITORIA FINANCIERA V2024 CONTRALORIA - Todos los documentos</t>
  </si>
  <si>
    <t xml:space="preserve">
Jennyfer Carolina Arizala Figueroa (CGR)&lt;jennyfer.arizala@contraloria.gov.co&gt;
</t>
  </si>
  <si>
    <t>JUAN DAVID CORREA  
ministro@mincultura.gov.co
yjimenez@mincultura.gov.co
mariacamilaclavijo de la contraloria</t>
  </si>
  <si>
    <t>Solicitud de información sobre contratos y convenios para infraestructura cultural a 31 de diciembre de 2024. // 2025EE0013479</t>
  </si>
  <si>
    <t xml:space="preserve">Se recibe solicitud de la contraloría :Respetado Ministro:
Por instrucción del Contralor Delegado para el Sector Educación, Ciencia y Tecnología, Cultura, Recreación y Deporte Dr. Andrey Geovanny Rodríguez León, remito la información del Asunto.  </t>
  </si>
  <si>
    <t>Se solicita la radicación respectiva, la cual confirma con MC03826E2025</t>
  </si>
  <si>
    <r>
      <t xml:space="preserve">Tanis podemos validar por favor, como se le dió respuesta a ese MC? Gracias
</t>
    </r>
    <r>
      <rPr>
        <b/>
        <sz val="10"/>
        <color theme="9"/>
        <rFont val="Verdana"/>
        <family val="2"/>
      </rPr>
      <t>TANIA 16/01/2026: SE LE DIO RESPUESTA AL ENTE DE CONTROL MEDIANTE EL MC02502S2025 EL DÍA 05/02/2025</t>
    </r>
  </si>
  <si>
    <t>Oscar Alfredo Arevalo Mendoza &lt;oarevalo@mincultura.gov.co&gt;</t>
  </si>
  <si>
    <t>Yaneth Andrea Jimenez Díaz</t>
  </si>
  <si>
    <t>MC04183E2025_RV__REQUERIMIENTO_OFICIAL_DE_INFORMACION_CONTROL_D_RegistroCorreo_1 (1)</t>
  </si>
  <si>
    <t>Nos comparte la radicación de denuncia y requerimiento REQUERIMIENTO OFICIAL REFERENCIA: ACCION PREVENTIVA IUS E-2025-004493</t>
  </si>
  <si>
    <t>Validar si se da respuesta oportuna</t>
  </si>
  <si>
    <r>
      <t xml:space="preserve">Tanis podemos validar por favor, como se le dió respuesta a ese MC? Gracias
</t>
    </r>
    <r>
      <rPr>
        <b/>
        <sz val="10"/>
        <color theme="9"/>
        <rFont val="Verdana"/>
        <family val="2"/>
      </rPr>
      <t>TANIA 16/01/2026: SE LE DIO RESPUESTA AL ENTE DE CONTROL MEDIANTE EL MC03160S2025 EL DÍA 17/02/2025</t>
    </r>
  </si>
  <si>
    <t xml:space="preserve">Para:  “Yannai Kadamani Fonrodona”, ykadamani@mincultura.gov.co 
“Luisa Fernanda Trujillo Bernal”, ltrujillo@mincultura.gov.co
 “Saia Maria Vergara Sánchez”, svergara@mincultura.gov.co
Alfredo Rafael Goenaga Linero”, agoenaga@mincultura.gov.co; 
“Karla Marcela Neira Suárez”, kneira@mincultura.gov.co; 
C.C: "Juan Manuel Manrique” jmanrique@mincultura.gov.co “
Oficina de Control Interno" &lt;controlinterno@mincultura.gov.co&gt;; "Yaneth Andrea Jimenez Diaz" &lt;yjimenez@mincultura.gov.co&gt;; </t>
  </si>
  <si>
    <t>Informe de Seguimiento a PQRSD 2o Semestre de 2024</t>
  </si>
  <si>
    <t>MC00435I2025  11/02/2025  5:00 pm y por correo electronico OCI</t>
  </si>
  <si>
    <t>Se proyecta informe de seguimiento.</t>
  </si>
  <si>
    <r>
      <rPr>
        <sz val="10"/>
        <color rgb="FF000000"/>
        <rFont val="Verdana"/>
        <family val="2"/>
      </rPr>
      <t xml:space="preserve">Revisar y aprobar el informe final, el cual se debe remitir por AZ al Ministr@ encargad@ y posteriormente, desde el correo de OCI, a los viceministerios, secretaría general, oficina de planeación y grupo de servicio al ciudadano.
El informe de seguimiento a PQRSD 2o semestre se debe remitir para publicación en página web del Ministerio. </t>
    </r>
    <r>
      <rPr>
        <sz val="10"/>
        <color rgb="FF808080"/>
        <rFont val="Verdana"/>
        <family val="2"/>
      </rPr>
      <t xml:space="preserve"> </t>
    </r>
    <r>
      <rPr>
        <b/>
        <sz val="10"/>
        <color rgb="FF808080"/>
        <rFont val="Verdana"/>
        <family val="2"/>
      </rPr>
      <t>Giovanni: Se envio el informe por AZ MC00435I2025, correo OCI y se remitio para publicacion en la pagina web 11/02/2025 5:50 pm//  SE ENVIO COMUNICACION DANDO RESPUESTA DE INFORMACION SOBRE LOS PQR  // CLIMACO  21/5/25</t>
    </r>
  </si>
  <si>
    <t>10/02/2025 Se revisa, solicitan ajustes, aclaraciones y se aprueba ya con los ajustes realizados, para el respectivo proceso a realizar por Giovanni</t>
  </si>
  <si>
    <t>Control Interno de Gestión - Documentos - 21_INFORME DE SEGUIMIENTO A PQRSD - Todos los documentos</t>
  </si>
  <si>
    <t>21_INFORME_PQRSD</t>
  </si>
  <si>
    <t>EQUIPO OCI</t>
  </si>
  <si>
    <t>Informe de Gestión para Despacho</t>
  </si>
  <si>
    <t>11/02/2025
20:06:00</t>
  </si>
  <si>
    <t>Se proyecta documento para hacer parte del informe de gestión y empalme que esta realizando el despacho.</t>
  </si>
  <si>
    <t>Andresito por favor incluye por favor en esta línea el informe, ajusta datos porque reescribi algo que ya estaba 12/02/2025 8:00 a.m.</t>
  </si>
  <si>
    <r>
      <rPr>
        <sz val="10"/>
        <color rgb="FF8EA9DB"/>
        <rFont val="Verdana"/>
        <family val="2"/>
      </rPr>
      <t xml:space="preserve">ASZ: Se proyectó gran parte del documento, como resumen de la gestión de la Oficina de Control Interno.
</t>
    </r>
    <r>
      <rPr>
        <sz val="10"/>
        <color rgb="FF000000"/>
        <rFont val="Verdana"/>
        <family val="2"/>
      </rPr>
      <t xml:space="preserve">SE revisa y comparte a la secretaria General, conforme los tiempos estimados el  Mar 11/02/2025 20:06 en respuesta del correo: Solicitud de información para entrega de cargo Ministro </t>
    </r>
  </si>
  <si>
    <t>https://mcultura.sharepoint.com/:w:/r/sites/ControlInternodeGestin/Documentos%20compartidos/A%C3%91O_2025/1_DOC%20-%20OFICINA%20DE%20CONTROL%20INTERNO_2025/16_DOCUMENTOS%20INTERNOS%20OCI%202025/01_Oficios%20Enviados%20OCI/INFORME_GESTI%C3%93N_OCI_FEBRERO_2025.docx?d=w1a7ce754d19e489fa2f05bd8920215da&amp;csf=1&amp;web=1&amp;e=ErNvgw</t>
  </si>
  <si>
    <t>INFORMACIÓN DE EMPALME MINISTROS</t>
  </si>
  <si>
    <t xml:space="preserve">Secretaría General Mincultura&lt;secretariageneral@mincultura.gov.co&gt;
</t>
  </si>
  <si>
    <t>Funcionarios, servidores, contratistas Ministerio de las Culturas, las Artes y los Saberes</t>
  </si>
  <si>
    <t>Circular 005 - Ministerio de las Culturas, las Artes y los Saberes</t>
  </si>
  <si>
    <t xml:space="preserve">Circular 005, Acciones para el trabajo en casa a las servidoras proteccion de los derechos menstruales. </t>
  </si>
  <si>
    <t>Para consulta</t>
  </si>
  <si>
    <t>Control Interno de Gestión - 005_CIRCILAR_ACCIONES_PARA_TRABAJO_EN_CASA_A_LAS_SERVIDORAS_PROTECCION_DE_LOS_DERECHOS_MENSTRUALES (1) (1).pdf - Todos los documentos</t>
  </si>
  <si>
    <t xml:space="preserve">Para:  “Yannai Kadamani Fonrodona”, ykadamani@mincultura.gov.co 
“Luisa Fernanda Trujillo Bernal”, ltrujillo@mincultura.gov.co
 “Saia Maria Vergara Sánchez”, svergara@mincultura.gov.co
Alfredo Rafael Goenaga Linero”, agoenaga@mincultura.gov.co; 
C.C: "Juan Manuel Manrique” jmanrique@mincultura.gov.co “
Oficina de Control Interno" &lt;controlinterno@mincultura.gov.co&gt;; "Yaneth Andrea Jimenez Diaz" &lt;yjimenez@mincultura.gov.co&gt;; </t>
  </si>
  <si>
    <t>Informe Consolidado de Indicadores 2o Semestre de 2024</t>
  </si>
  <si>
    <t>MC00541I2025 20/02/2025  09:20 a.m.</t>
  </si>
  <si>
    <t>Para revisión y envío a través de AZ, correo OCI y subir en págiba web.</t>
  </si>
  <si>
    <t>Revisar y aprobar el informe final, el cual se debe remitir por AZ a la Ministr@ encargad@ y posteriormente, desde el correo de OCI, a los viceministerios, secretaría general y oficina de planeación.
Juan M. se ajusto el informe, considerando los ajustes hehos por la Jefe. 20/02/25 8:30am</t>
  </si>
  <si>
    <r>
      <rPr>
        <b/>
        <sz val="10"/>
        <color rgb="FFFF0000"/>
        <rFont val="Verdana"/>
        <family val="2"/>
      </rPr>
      <t xml:space="preserve">Listo Juanito, sólo un ajuste solicitado en un compentario, lo valide y mejoré algunas cosas de forma, Apenas esté el ajuste nos informas por acá para que Giovanni pueda hacer lo pertinente frente a la radicación 20/02/2025 8:00 a.m.
</t>
    </r>
    <r>
      <rPr>
        <b/>
        <sz val="10"/>
        <color rgb="FFAEAAAA"/>
        <rFont val="Verdana"/>
        <family val="2"/>
      </rPr>
      <t>Giovanni:  Se envio el informe por AZ digital y Correo electronico a la Sra. Ministra y alta direccíon 20/02/2025 Hora 9:23 am</t>
    </r>
  </si>
  <si>
    <t>https://mcultura.sharepoint.com/:w:/r/sites/ControlInternodeGestin/Documentos%20compartidos/A%C3%91O_2025/1_DOC%20-%20OFICINA%20DE%20CONTROL%20INTERNO_2025/07_INFORMES%20DE%20LEY/10_EVALUACI%C3%93N_DE_LA_GESTI%C3%93N/Informe%20de%20Seguimiento%20a%20Indicadores%20de%20Gesti%C3%B3n%202o%20Semestre%202024.docx?d=w45db5c5a5a6b4c138413e08de6b968b0&amp;csf=1&amp;web=1&amp;e=5u56YU</t>
  </si>
  <si>
    <t>09_EVALUACIÓN_DE_LA_GESTIÓN</t>
  </si>
  <si>
    <t>Solicitud obras inconclusas Febrero</t>
  </si>
  <si>
    <t>MC00563I2025 21/02/2025
 4:53 pm
MC00565I2025 21/02/2025
5:06 PM
MC00568I2025
21/02/2025
5:22 pm</t>
  </si>
  <si>
    <t xml:space="preserve">Para aprobación y posterior envio </t>
  </si>
  <si>
    <t>Para aprobación y posterior envio ( generar radicado az y radicar).</t>
  </si>
  <si>
    <r>
      <rPr>
        <b/>
        <sz val="10"/>
        <color rgb="FFFF0000"/>
        <rFont val="Verdana"/>
        <family val="2"/>
      </rPr>
      <t xml:space="preserve">Recuerda Angita que estos quiero darles solo una revisión, entonces con calendario en mayo proyecta los de todo el año de una vez 2:53 p.m.
Los del mes ya listo revisados y aprobados para que Giovanni nos ayude con la firma y radicación. 
</t>
    </r>
    <r>
      <rPr>
        <b/>
        <sz val="10"/>
        <color rgb="FFAEAAAA"/>
        <rFont val="Verdana"/>
        <family val="2"/>
      </rPr>
      <t>Giovanni: Se realizó la radicación de las solicitudes a las areas por AZ Digital y correo electronico  21/02/2025 05:24 pm  
Giovanni:  Grupo Administrativa y Servicios remite respuesta con el MC00575I2025 25/02/2025  8:40 a.m.
Giovanni: Grupo Infraestructura Cultura radica el reporte por AZ Digital con el MC00626I2025 . 28/02/2025 8:26 am
Giovanni: Grupo de Patrimonio envia respuesta 3 marzo 2025 8:20 am</t>
    </r>
    <r>
      <rPr>
        <b/>
        <sz val="10"/>
        <color rgb="FFFF00EA"/>
        <rFont val="Verdana"/>
        <family val="2"/>
      </rPr>
      <t xml:space="preserve"> RESPUESTA ANGIE: SE CARGA EL DÍA DE HOY EL FORMULARIO DE OBRAS INCONCLUSAS DEL MES DE FEBRERO. </t>
    </r>
  </si>
  <si>
    <t>FEBRERO</t>
  </si>
  <si>
    <t>02_FEBRERO</t>
  </si>
  <si>
    <t>DIRECTORIO DE CONTACTOS OCI 2025</t>
  </si>
  <si>
    <t>POR INSTRUCCIÓN DE LA EFE LOS INTEGRANTES DE LA OCI INGRESARAN AL ARCHIVO Y COMPARTIRAN LOS CONTACTOS QUE TENGAN DENTRO DE LA ENTIDAD, CON EL FIN DE CONSEGUIR INFORMACION CUANNDO SE REQUIERA.</t>
  </si>
  <si>
    <t>INGRESAR LOS CONTACTOS QUE SE TENGAN DE LA ENTIDAD</t>
  </si>
  <si>
    <r>
      <rPr>
        <sz val="10"/>
        <color rgb="FF000000"/>
        <rFont val="Verdana"/>
        <family val="2"/>
      </rPr>
      <t xml:space="preserve">12/03/2025 7:15 a.m Tanis porfa cruza la información y que quede conforme la tabla que puse en el link principal 
También miremos si algo de acá nos sirve
https://mcultura-my.sharepoint.com/:x:/r/personal/amoreno_mincultura_gov_co/_layouts/15/Doc.aspx?sourcedoc=%7BA9EC3481-FAE8-4347-A0BC-8E83D30AACDC%7D&amp;file=ENLACES%20DEPENDENCIAS%20-%202025.xlsx&amp;action=default&amp;mobileredirect=true
https://mcultura.sharepoint.com/:x:/r/sites/ControlInternodeGestin/_layouts/15/Doc.aspx?sourcedoc=%7B928DC0C6-8C50-486D-B434-DDF912DE6887%7D&amp;file=AGENDA_CONTACTOS_OCI.xlsx&amp;action=default&amp;mobileredirect=true
</t>
    </r>
    <r>
      <rPr>
        <b/>
        <sz val="10"/>
        <color rgb="FF70AD47"/>
        <rFont val="Verdana"/>
        <family val="2"/>
      </rPr>
      <t>TANIA: SE CONSOLIDARON LAS AGENDAS DE ACUERDO A LAS INSTRUCCIONES DE LA JEFE</t>
    </r>
  </si>
  <si>
    <t>Directorio de Contacto 2025.xlsx</t>
  </si>
  <si>
    <t>Diego porfa, toma de acá los datos que nos sirvan en el actual directorio que manejes</t>
  </si>
  <si>
    <t xml:space="preserve">Julian Gabriel Borda Amortegui  jgborda@mincultura.gov.co </t>
  </si>
  <si>
    <t>Oficina de Control Interno; Yaneth Andrea Jimenez Diaz;</t>
  </si>
  <si>
    <t>MC08625E2025_ Entrega acta de informe de gestión como Ministro de las Culturas, las Artes y los Saberes</t>
  </si>
  <si>
    <t>21/03/2025 
8:19 a. m</t>
  </si>
  <si>
    <r>
      <rPr>
        <sz val="10"/>
        <color rgb="FF000000"/>
        <rFont val="Verdana"/>
        <family val="2"/>
      </rPr>
      <t xml:space="preserve">Se recibe copia en fisico  y digital con el MC08625E2025 hoy 27 de febrero 2025 el informe de acta de entrega de cargo del Señor Ministro Juan David Correa. 
 Los anexos los incluyen en carpeta de AZ.
</t>
    </r>
    <r>
      <rPr>
        <sz val="10"/>
        <color rgb="FFFF0000"/>
        <rFont val="Verdana"/>
        <family val="2"/>
      </rPr>
      <t xml:space="preserve">Jefe, en el marco de lo establecido en la Ley 951 de 2005, la Circular 11 de 2006 de la Contraloría General de la República y el Concepto # 063451 de 2023 de Función Pública, adelantó la revisión del acta de entrega del cargo del ministro Saliente, Juan David Correa Ulloa, contrastando lo exigido por la Ley, frente a lo establecido en el acta, con el fin de identificar su cumplimiento o posibles acciones de mejora.  
</t>
    </r>
    <r>
      <rPr>
        <b/>
        <sz val="10"/>
        <color rgb="FF7030A0"/>
        <rFont val="Verdana"/>
        <family val="2"/>
      </rPr>
      <t>JUAN M. Jefe, se adjunta en la carpeta el proyecto de oficio para revisión</t>
    </r>
  </si>
  <si>
    <t>Para conocimiento de la OCI
Se le solicita a Juan validar si el informe cumple con lo establecido normativamente para este tipo de informes</t>
  </si>
  <si>
    <r>
      <rPr>
        <sz val="10"/>
        <color rgb="FFFF0000"/>
        <rFont val="Verdana"/>
        <family val="2"/>
      </rPr>
      <t xml:space="preserve">11/03/2025 7:10 a.m.
Preguntas Juan identificaste cual es el anexo en el que se plasma el CONCEPTO GENERAL (PUNTO 10)?
Juan por favor hagamos un oficio pequeño dirigido a quienes nos radicaron el tema, a la secre y a TH informando que se realiza validación de la completitud de puntos descritos en LEY 951 DE 2005, Circular de la Contraloría General de la República 11 de 2006, Ver Directiva de la Procuraduría General de la Nación 06 de 2007, se realizó por la OCI la verificación de esto así como el cumplimiento de tiempos de entrega, radicaciones pertinentes a esta oficina y a la contraloría y respectivas validación identificando cumplimiento de ellos. Que como observación hacemos la recomendación que me digiste.... también que estaría pendiente "La verificación del contenido del acta correspondiente deberá realizarse por el servidor público entrante en un término de treinta (30) días, contados a partir de la fecha de entrega y recepción del Despacho." para culminar el proceso de entrega.
</t>
    </r>
    <r>
      <rPr>
        <b/>
        <sz val="10"/>
        <color rgb="FF7030A0"/>
        <rFont val="Verdana"/>
        <family val="2"/>
      </rPr>
      <t xml:space="preserve">JUAN M. Jefe, se adjunta en la carpeta el proyecto de oficio para revisión
</t>
    </r>
    <r>
      <rPr>
        <b/>
        <sz val="10"/>
        <color rgb="FFFF0000"/>
        <rFont val="Verdana"/>
        <family val="2"/>
      </rPr>
      <t>Se converso con la secretaría y el asesor Daniel sobre la necesidad de incluir el punto 10 en el informe, Daniel me dice que se trabajará, se da espera pero no llega dicho punto y por consiguiente se envía correo el vie 21/03/2025 8:19 a.m. con las conclusiones y dicha recomendación a la Ministra con copia a Luisa y Daniel.</t>
    </r>
  </si>
  <si>
    <t>Control Interno de Gestión - Documentos - MC08625E2025_Entrega_ Acta_Informe_Gestión_Ministro - Todos los documentos</t>
  </si>
  <si>
    <t>30_OTRAS GESTIONES</t>
  </si>
  <si>
    <t>TODES</t>
  </si>
  <si>
    <t>ACTAS 2025</t>
  </si>
  <si>
    <t>Revisar Actas y enriquecer.</t>
  </si>
  <si>
    <t>Todo el equipo debe revisar el documento para no dejar ninguna activiad importante de mención de las actividades del mes de febrero gestionadas, por fuera</t>
  </si>
  <si>
    <r>
      <rPr>
        <sz val="10"/>
        <color rgb="FF000000"/>
        <rFont val="Verdana"/>
        <family val="2"/>
      </rPr>
      <t xml:space="preserve">Se realiza revisión y ajuste. En espera de revisión de todo el equipo
</t>
    </r>
    <r>
      <rPr>
        <sz val="10"/>
        <color rgb="FFFF0000"/>
        <rFont val="Verdana"/>
        <family val="2"/>
      </rPr>
      <t xml:space="preserve">Requerimos la lista de firmas y pasarla a PDF para finalizar esa gestión Tania, ya quedo revisada y aprobada por mi.
</t>
    </r>
    <r>
      <rPr>
        <b/>
        <sz val="10"/>
        <color rgb="FF70AD47"/>
        <rFont val="Verdana"/>
        <family val="2"/>
      </rPr>
      <t>23/02/2026 TANIA: EN LA CRAPETA YA SE ENCUENTRA EL PDF CON LAS FIRMAS ADJUNTAS.</t>
    </r>
  </si>
  <si>
    <t>1_REUNION_OCI_ENERO_2025.docx</t>
  </si>
  <si>
    <t>1010.02.23 _Actas_de_Comité_Primario</t>
  </si>
  <si>
    <t>PLANTILLA PARA CORREOS DE RADICACIONES</t>
  </si>
  <si>
    <t xml:space="preserve">LA JEFE VERIFICA EL CONTENIDO Y APRUEBA PARA QUE SEA MEDIANTE EL CUAL SE SOLCITE LA RADICACIÓN DE OFICIOS </t>
  </si>
  <si>
    <t>Angita, porfa la idea es que tu validas, manejemos esta plantilla para facilitar el envío de correos cuando debamos radicar información</t>
  </si>
  <si>
    <r>
      <rPr>
        <sz val="10"/>
        <color rgb="FFFF0000"/>
        <rFont val="Verdana"/>
        <family val="2"/>
      </rPr>
      <t xml:space="preserve">Angie por fa validar si esta base nos funciona para facilitar las radicaciones que puedan presentarse a futuro. 10/03/2025 9:18 p.m </t>
    </r>
    <r>
      <rPr>
        <sz val="10"/>
        <color rgb="FFFF00EA"/>
        <rFont val="Verdana"/>
        <family val="2"/>
      </rPr>
      <t xml:space="preserve">RESPUESTA ANGIE SE REVISA PLANTILLA Y SE REALIZAN LOS AJUSTES CORRESPONDIENTES. 
</t>
    </r>
    <r>
      <rPr>
        <b/>
        <sz val="10"/>
        <color rgb="FF70AD47"/>
        <rFont val="Verdana"/>
        <family val="2"/>
      </rPr>
      <t xml:space="preserve">TANIA: DE ACUERDO CON LOS AJUSTES REALIZADOS.
</t>
    </r>
    <r>
      <rPr>
        <b/>
        <sz val="10"/>
        <color rgb="FFFF0000"/>
        <rFont val="Verdana"/>
        <family val="2"/>
      </rPr>
      <t xml:space="preserve">Dejé una observación para que se valide y lo ideal es comenzar a utilizarla.
</t>
    </r>
    <r>
      <rPr>
        <b/>
        <sz val="10"/>
        <color rgb="FF70AD47"/>
        <rFont val="Verdana"/>
        <family val="2"/>
      </rPr>
      <t>TANIA: SE VALIDO EL COMENTARIO DE LA JEFE Y SE INCLUYO.</t>
    </r>
  </si>
  <si>
    <t>PLANTILLA_CORREO_DE_RADICACIÓN.docx</t>
  </si>
  <si>
    <t xml:space="preserve">PIEDAD CECILIA MONTERO VILLEGAS </t>
  </si>
  <si>
    <t>Oficio Solicitud Información licenciamiento de software y derechos de Autor</t>
  </si>
  <si>
    <t>MC00723I2025
10/03/2025  
MC00919I2025
21/03/2025</t>
  </si>
  <si>
    <t>De acuerdo con la normatividad para el cumplimiento de los derechos de autor y uso de software licenciado en las entidades del Estado, se debe realizar la verificación del Software en el Ministerio antes del viernes 21 de mayo del 2025, por lo anterior, se proyecta oficio de solicitud de información al Grupo de Tecnologías.</t>
  </si>
  <si>
    <r>
      <rPr>
        <sz val="10"/>
        <color rgb="FF000000"/>
        <rFont val="Verdana"/>
        <family val="2"/>
      </rPr>
      <t xml:space="preserve">La jefe debe revisar y ajustar el oficio según considere. Una vez revisado Giovanni debe radicarlo y dejarlo listo para envío desde el correo de la OCI
</t>
    </r>
    <r>
      <rPr>
        <sz val="10"/>
        <color rgb="FFFF0000"/>
        <rFont val="Verdana"/>
        <family val="2"/>
      </rPr>
      <t xml:space="preserve">ESTOY PERDIDA EL COMENTARIO DE JEFE OCI NO LO HICE YO Y NO SE SI ESTA RELACIONADO A ESTA FILA.... POR FAVOR VALIDAR 28/03/2025  7:47 P.M.
</t>
    </r>
    <r>
      <rPr>
        <sz val="10"/>
        <color rgb="FFED7D31"/>
        <rFont val="Verdana"/>
        <family val="2"/>
      </rPr>
      <t>Mario: el jueves 20 de marzo, el Grupo de Tecnologías remitió la información solicitada para la certificación del Software en la entidad.
Mario: el viernes 21 de marzo se elaboró y publicó en la página web, el informe de certificación del software en la entidad, por lo que la gestión pertinente a esta línea, se puede cerrar.</t>
    </r>
  </si>
  <si>
    <t>Es la línea correspondiente a la solicitud de informe.</t>
  </si>
  <si>
    <t>05_DERECHOS_DE_AUTOR</t>
  </si>
  <si>
    <t>Solicitud eliminación del reporte plan de mejoramiento de periodicidad ocasional con fecha de corte 2023-06-26 y notificación de hallazgos vencidos</t>
  </si>
  <si>
    <t xml:space="preserve">MC06238S2025
26/03/2025
12:35 pm
Por correo 
 Mié 26/03/2025 13:04
MC16586S2025
09/04/2025
2:37 p.m.
Por correo 
Mié 09/04/2025 19:37
</t>
  </si>
  <si>
    <t>Se proyecta Oficio para solicitud de eliminación de reporte de Plan de Mejoramiento pendiente en SIRECI, con corte 2023-06-26, así también se hace un reporte del estado de las acciones vencidas, de acuerdo al plan de mejoramiento cargado con corte a 31/12/2024</t>
  </si>
  <si>
    <t>La jefe debe revisar el proyecto de oficio y realizar los ajustes que considere pertinentes. Giovanni debe radicar el oficio por AZ y enviarlo desde el correo de Control Interno</t>
  </si>
  <si>
    <t>Primera aprobación 
26/03/2025
Segunda aprobación 09/04/2025</t>
  </si>
  <si>
    <r>
      <rPr>
        <sz val="10"/>
        <color rgb="FF000000"/>
        <rFont val="Verdana"/>
      </rPr>
      <t xml:space="preserve">Revisado con dudas y comentarios, por favor ajustar y aclarar muy bien lo mencionado para poder revalidarlo y continuar con el trámite 10/03/2025 10:00 p.m.  Mario: listo jefe ya reviso y ajusto. 11/03/2023 9:07 am
Mario: Listo jefe realicé la divisón de la solicitud, dejando en carpetas separadas tanto la eliminación del reporte vencido, como la notificación de hallazgos vencidos. Cada carpeta cuenta con su oficio y las carpetas de anexos correspondientes. 14/03/2025 2:42 pm </t>
    </r>
    <r>
      <rPr>
        <sz val="10"/>
        <color rgb="FFFF0000"/>
        <rFont val="Verdana"/>
      </rPr>
      <t xml:space="preserve">26/03/2025 11: 35 a.m. Se revisa y aprueba para envío el oficio de solicitud de eliminación de reporte pendiente duplicado. Giovanito por favor conforme te expliqué realiza lo correspondiente
</t>
    </r>
    <r>
      <rPr>
        <b/>
        <sz val="10"/>
        <color rgb="FFAEAAAA"/>
        <rFont val="Verdana"/>
      </rPr>
      <t xml:space="preserve">Giovanni: Se realizó la radicación del oficio por AZ con el radicado de salida 	
MC06238S2025 26/03/2025 12:35 pm
</t>
    </r>
    <r>
      <rPr>
        <b/>
        <sz val="10"/>
        <color rgb="FFFF0000"/>
        <rFont val="Verdana"/>
      </rPr>
      <t xml:space="preserve">26/03/2025 Se realiza el envío desde mi correo el  Mié 26/03/2025 13:04, anexando los soportes correspondientes.
El día 28/03/2025 se recibe llamada desde la contraloría para aclarar, que no se retira el reporte como tal sino la autorización de cargue del plan y que se requiere el radicado ante la contraloría de la solicitud, posterior se recibe correo informando que se tramita la solicitud de Jefrey Alfonso Prada Diaz (CGR) &lt;jefrey.prada@contraloria.gov.co&gt; viernes, 28 de marzo de 2025 11:22  y tambien se recibe el correo de confirmación de radicado desde usuarioSGD@contraloria.gov.co El número de radicación con el que puede hacerle seguimiento es: 2025ER0065780 (información que se remite en respuesta el 31 de marzo al señor Jefrey) con esto se cierra esta gestión.
</t>
    </r>
    <r>
      <rPr>
        <b/>
        <sz val="10"/>
        <color rgb="FFAEAAAA"/>
        <rFont val="Verdana"/>
      </rPr>
      <t xml:space="preserve">Giovanni: Se radicó por AZ el oficio para la Contraloría con el MC16586S2025. 09/04/2025, 2:37 p.m.
</t>
    </r>
    <r>
      <rPr>
        <b/>
        <sz val="10"/>
        <color rgb="FFFF0000"/>
        <rFont val="Verdana"/>
      </rPr>
      <t xml:space="preserve">Se realiza envío del segundo oficio el Mié 09/04/2025 19:37 desde mi correo, fue necesario comprimir uno a uno los documentos de los anexos para poder enviar. 9/04/2025 En espera de alguna RTA para poder cerrar la gestión de esta línea. 2026 entendiendo que la mecanica de esta actividad no tiene una respuesta en ningún momento ya se deja como cerrado, conforme corresponde.
</t>
    </r>
  </si>
  <si>
    <t>https://mcultura.sharepoint.com/:f:/r/sites/ControlInternodeGestin/Documentos%20compartidos/SOPORTES-INFORMES/MARIO%20ORTIZ/2025/Oficios%20Solicitud%20soporte%20SIRECI?csf=1&amp;web=1&amp;e=SFLimr</t>
  </si>
  <si>
    <t>1010.23.14_Planes_de_Mejoramiento</t>
  </si>
  <si>
    <t>Angelica Maria Cruz Dajer&lt;acruzd@mincultura.gov.co&gt;</t>
  </si>
  <si>
    <t xml:space="preserve">Plan de la Gestión para la Política de Integridad </t>
  </si>
  <si>
    <t>09/04/2025 
3:08 p.m.</t>
  </si>
  <si>
    <t>Documento Politica de Integridad Ministerio de las Culturas, las Artes y los Saberes enviado por el Grupo de Gestion Humana</t>
  </si>
  <si>
    <t>Tania Ordoñez y Juan Manuel, revisar el documento y realizar recomendaciones, aportes que consideren pertinentes con relación al tema.</t>
  </si>
  <si>
    <r>
      <rPr>
        <sz val="10"/>
        <color rgb="FF000000"/>
        <rFont val="Verdana"/>
        <family val="2"/>
      </rPr>
      <t xml:space="preserve">TANIA: DADAS LAS INSTRUCCIONES DE LA SECRETARIA DE TRANSPARENCIA Y EL DAFP, ENTIENDO QUE ESTE DOCUMENTO DEBE ARTICULARSE AL NUEVO PROGRAMA DE TRANSPARENCIA Y ETICA PUBLICA, YA QUE EL PLAN ANTICORRUPCIÓN Y DE ATENCIÓN AL CIUDADANO FUE REEMPLAZADO POR EL PROGRAMA.
</t>
    </r>
    <r>
      <rPr>
        <b/>
        <sz val="10"/>
        <color rgb="FFFF0000"/>
        <rFont val="Verdana"/>
        <family val="2"/>
      </rPr>
      <t xml:space="preserve">JUAN: SE ADJUNTA ARCHIVO WORD CON RECOMENDACIONES Y ANÁLISIS DEL PLAN DE INTEGRIDAD 12/03/2025
8/04/2025 7:00 p.m. Se revisa, y realizan varios ajustes, se aprueba para envío y da instrucciones a Giovanni para remitirlo desde OCI
</t>
    </r>
    <r>
      <rPr>
        <b/>
        <sz val="10"/>
        <color rgb="FFAEAAAA"/>
        <rFont val="Verdana"/>
        <family val="2"/>
      </rPr>
      <t>Giovanni: Enviado el oficio desde el correo OCI 09/04/2025 3:08 p.m</t>
    </r>
  </si>
  <si>
    <t>2025_03_11_Plan de Integridad_2025</t>
  </si>
  <si>
    <t xml:space="preserve">
Maria Alexandra Laguna Lopez&lt;mlaguna@mincultura.gov.co&gt;</t>
  </si>
  <si>
    <t>Solicitud Insumos Petición MC09968E2025	(Comisión Legal de Cuentas)</t>
  </si>
  <si>
    <t>Primer envío
12/03/2025 15:43
Segundo Envío
con ajustes
25/03/2025 16:53
Tercer Envío
23/05/2025 15:42</t>
  </si>
  <si>
    <t xml:space="preserve">Se proyecta respuesta rerequerimiento Comisión Legal de Cuentas de la Cámara de Representantes, numerales 12 y 13, sobre el estado del Plan de Mejoramiento de la CGR.
Se proyecta respuesta del numeral 11. con su respectivo soporte. Cristian Cárdenas
Daniel Garay solicita por correo: URGENTE! Solicitud Espacio De Reunión Respuesta Comisión Legal de Cuentas, donde se validan dudas y realizan algunos ajustes al documento de proyecto enviado por la OCI
Se envian el Jue 03/04/2025 9:18 ya el documento con todos los vistos buenos de la oficina
22/05/2025 Por favor incluir el nuevo requerimiento en razon de la reiteración conforme el correo que les compartí y lo que averigó Mario
El 22/05/2026 se recibe Solicitud Insumos Petición  MC22836E2025, siendo este una reiteración del requerimiento que ya se habia respondido, por lo cual se arma nuevamente los insumos adicionando un correo con la inquietud a despacho de porque la reiteración para poder avanzar con la RTA requerida.
</t>
  </si>
  <si>
    <r>
      <rPr>
        <sz val="10"/>
        <color rgb="FF000000"/>
        <rFont val="Verdana"/>
        <family val="2"/>
      </rPr>
      <t xml:space="preserve">La jefe deber revisar el proyecto de respuesta. En el documento Cristian debe incluir la parte restante.
Se incluyo lo correspondiente al numeral 11, queda lista para revision de la jefe y envio formal. </t>
    </r>
    <r>
      <rPr>
        <sz val="10"/>
        <color rgb="FF548235"/>
        <rFont val="Verdana"/>
        <family val="2"/>
      </rPr>
      <t>Cristian Cárdenas</t>
    </r>
  </si>
  <si>
    <t xml:space="preserve">Cristian Camilo Cardenas Loaiza 
Yaneth Andrea Jiménez Díaz
Angie Emmanuela González </t>
  </si>
  <si>
    <t>Primer envío aprobado 13/03/2025
Segundo envío aprobado el 25/03/2025
Tercero Envío aprobado el 23/05/2025</t>
  </si>
  <si>
    <r>
      <rPr>
        <sz val="10"/>
        <color rgb="FFED7D31"/>
        <rFont val="Verdana"/>
        <family val="2"/>
      </rPr>
      <t xml:space="preserve">Mario: se realizó ajuste de la respuesta al numeral 13, en virtud de la solicitud realizada por Daniel Garay del Despacho del Ministro. 25/03/2025 4:51 pm
</t>
    </r>
    <r>
      <rPr>
        <sz val="10"/>
        <color rgb="FFFF0000"/>
        <rFont val="Verdana"/>
        <family val="2"/>
      </rPr>
      <t>23/05/2025 3:38 p.m. Se revisa y aprueba para envío, explicando que se debe enviar en el correo de RTA, anexando el documento en word de proyecto de respuesta y su anexo (el word del informe)</t>
    </r>
  </si>
  <si>
    <t>Requerimiento Cámara de Representantes MC9968E2025</t>
  </si>
  <si>
    <t>1010.02.01_Actas_de_Asesoría_Técnica</t>
  </si>
  <si>
    <t>REPORTE FURAG 2024</t>
  </si>
  <si>
    <t>9/04/2025 
7:05 PM
16/04/2025
6/05/2025 
5:12 PM</t>
  </si>
  <si>
    <t>Mediante la Circular No. 100 - 003 del 4 de febrero del 2025, el Departamento Administrativo de la Función Pública comunica los lineamientos para el registro de información a través del Formulario Único de Reporte y Avance de Gestión - FURAG, vigencia 2024</t>
  </si>
  <si>
    <t>En consecuencia, la Oficina Asesora de Planeación definió el calendario de actividades que se va a adelantar frente al reporte FURAG, de la siguiente manera:
20 de marzo: se envían a las áreas las preguntas para los responsables de política, que en nuestro caso es la Política de Control Interno.
22 de marzo. plazo para solicitar reasignación de preguntas, en caso de evidenciarse que alguna no le corresponde a la OCI.
25 al 31 de marzo: diligenciamiento de archivo en Excel y cargue de evidencias en las carpetas de One Drive.</t>
  </si>
  <si>
    <t>Primer Envío aprobado el 09/04/2025
Segundo Envío aprobado el 16/04/2025
Tercer Envío aprobado el 06/05/2005</t>
  </si>
  <si>
    <r>
      <rPr>
        <sz val="10"/>
        <color rgb="FFED7D31"/>
        <rFont val="Verdana"/>
      </rPr>
      <t xml:space="preserve">Mario: Al respecto se enviaron 3 correos.
</t>
    </r>
    <r>
      <rPr>
        <sz val="10"/>
        <color rgb="FFFF0000"/>
        <rFont val="Verdana"/>
      </rPr>
      <t xml:space="preserve">06/05/2025 Mario, es necesario describir que se hizo cuales fueron las fechas o correos de envío para poder cerrarla y diligenciar la celda en rojo, con fechas y horas de envío de las comunicaciones que realizamos en este ejercicio. por favor
</t>
    </r>
    <r>
      <rPr>
        <sz val="10"/>
        <color rgb="FFED7D31"/>
        <rFont val="Verdana"/>
      </rPr>
      <t>Mario: 09/04/2025: se envía correo desde la OCI para la revisión del diligenciamiento de las Políitcas FURAG. se reciben algunas confirmación para la programación de los espacios de revisión.
Mario: , se hacen 2 correos de seguimiento y se envía el cierre del ejercicio como parte de los compromisos de OCI, se ingresaron los datos de las fechas de envío y se pude cerrar esta línea.</t>
    </r>
  </si>
  <si>
    <t>Control Interno de Gestión - Documentos - 11_FURAG - Todos los documentos</t>
  </si>
  <si>
    <t>11_FURAG</t>
  </si>
  <si>
    <t>Asunto: Proyecto de Informe Final de Auditoria Interna al Programa Sonidos para la Construcción de Paz</t>
  </si>
  <si>
    <t>MC00880I2025
19/03/2025 
7:01 pm</t>
  </si>
  <si>
    <t>ASZ (19-03-2025 11:03) Se remite el documento consolidado del Informe Final de Auditoria Interna al Programa Sonidos para la Contrucción de Paz, para revisión de la jefe. El documento se incluyó en la capeta de editables, con el nobre INFORME_FINAL_SONIDOS</t>
  </si>
  <si>
    <r>
      <rPr>
        <sz val="10"/>
        <color rgb="FF000000"/>
        <rFont val="Verdana"/>
        <family val="2"/>
      </rPr>
      <t xml:space="preserve">Revisar proyecto de Informe Final, ajustar lo pertienente y formalizar 
</t>
    </r>
    <r>
      <rPr>
        <b/>
        <sz val="10"/>
        <color rgb="FFAEAAAA"/>
        <rFont val="Verdana"/>
        <family val="2"/>
      </rPr>
      <t xml:space="preserve">Giovanni: Enviado el informe final a las areas por AZ Digital, con el radicado MC00880I2025 y desde el correo OCI  19/03/2025 7:01 pm
</t>
    </r>
    <r>
      <rPr>
        <b/>
        <sz val="10"/>
        <color rgb="FF4472C4"/>
        <rFont val="Verdana"/>
        <family val="2"/>
      </rPr>
      <t>ASZ (1-04-2025 - 11:47 am) En atención al correo enviado por Yeimy Silva con el proyecto de Plan de Mejora, se remite correo a la jefe, con las observaciones sobre el plan de mejora propuesto. Quedo atento a las instrucciones de la jefe, para saber como remitimos los comentarios y que el Grupo de Artes pueda formalizar su Plan de Mejora, frente a los hallazgos 1813 y 1815. El 1815 es de prensa, pero hasta ahora no han enviado nada.</t>
    </r>
  </si>
  <si>
    <r>
      <rPr>
        <sz val="10"/>
        <color rgb="FF000000"/>
        <rFont val="Verdana"/>
      </rPr>
      <t xml:space="preserve">Se revisa y hacen diversos ajustes y solicitudes de revisión. Conforme los mismo se hace aprobación, para el trámite correspondiente a realizar por parte de Giovanni.
</t>
    </r>
    <r>
      <rPr>
        <b/>
        <sz val="10"/>
        <color rgb="FFAEAAAA"/>
        <rFont val="Verdana"/>
      </rPr>
      <t xml:space="preserve">Giovanni: Se recibe al correo  de la OCI 27/03/2025 , el formato de Plan de Mejoramiento Artes para la Paz enviado por Jeimmy Silva. Se adjunta en el link de sharepoint de esta linea.  28/03/2025 9:44 am
Giovanni: Andres Stand envia correo electronico, a la jefe con comentarios al Plan de Mejoramiento propuesto por la Dirección de Artes. Asunto correo: 20250327- Formato Plan de Mejoramiento Artes para la Paz. 01/04/2025  11:42 a.m.
</t>
    </r>
    <r>
      <rPr>
        <b/>
        <sz val="10"/>
        <color rgb="FF4472C4"/>
        <rFont val="Verdana"/>
      </rPr>
      <t xml:space="preserve">ASZ (06/05/2025): Se adelantó reunion con el grupo de artes para revisar la propuesta, pero a la fecha no se ha recibido la versión definitiva del Plan de Mejoramiento, para aprobación final y cargue al aplicativo. Por otra parte tampoco se ha recbido el plan de mejora del Grupo de Prensa.
</t>
    </r>
    <r>
      <rPr>
        <b/>
        <sz val="10"/>
        <color rgb="FFFF0000"/>
        <rFont val="Verdana"/>
      </rPr>
      <t xml:space="preserve">Teniendo en cuenta que se reportó al comité de control interno como esos planes de dificil gestión se da cierra del trámite y lo pertinente, se realizará en otra línea.
Verificando los documentos se solicita revisar con Andrés.
</t>
    </r>
    <r>
      <rPr>
        <b/>
        <sz val="10"/>
        <color rgb="FF4472C4"/>
        <rFont val="Verdana"/>
      </rPr>
      <t>ASZ (16/01/2026) Se adelantó reunión con Johan y la Jefe y se lograron determinar puntualmente, cuales son los documentos pendientes de la Auditoria Sonidos para la Contrucción de Paz, se procede a su ubicación y entrega</t>
    </r>
  </si>
  <si>
    <t>https://mcultura.sharepoint.com/sites/ControlInternodeGestin/Documentos%20compartidos/Forms/AllItems.aspx?id=%2Fsites%2FControlInternodeGestin%2FDocumentos%20compartidos%2FA%C3%91O%5F2024%2F1%5FDOC%20%2D%20OFICINA%20DE%20CONTROL%20INTERNO%5F2024%2F10%5FPROGRAMA%20ANUAL%20DE%20AUDITORIAS%202024%2F10%2E%20Sonidos%20para%20la%20Construcci%C3%B3n%20de%20Paz%2FEditables&amp;viewid=812fa338%2Dbf7a%2D4ee1%2D8fe5%2Dbbb9b939e0f6</t>
  </si>
  <si>
    <t>01_AUDITORIA_SONIDOS_CONSTRUCCION_PARA_LA_PAZ</t>
  </si>
  <si>
    <t>Formulación Programa de Transparencia y Ética Pública</t>
  </si>
  <si>
    <t>08/04/2025
1:46 pm</t>
  </si>
  <si>
    <t xml:space="preserve">Esta se linea se cre teniendo en cuenta el correo recibido el Vie 21/03/2025 9:16 por parte de Enit Viviana Garcia Rivera &lt;egarciar@mincultura.gov.co&gt; , donde nos solicita realizar retroalimentación de los documentos relacionados a este programa. Con base en esto solicito a Juan Manuel, la revisión del tema y él, envia documento en word, que contiene las observaciones y  recomendaciones al Programa de Trasnparencia y Ética Pública </t>
  </si>
  <si>
    <r>
      <rPr>
        <sz val="10"/>
        <color rgb="FF000000"/>
        <rFont val="Verdana"/>
        <family val="2"/>
      </rPr>
      <t xml:space="preserve">Para revisión del documento
</t>
    </r>
    <r>
      <rPr>
        <sz val="10"/>
        <color rgb="FFFF0000"/>
        <rFont val="Verdana"/>
        <family val="2"/>
      </rPr>
      <t>Se haces mejoras y ajustes al documento y adicionalmente se realizan comentarios en el proyecto compartido por la oficina de planeación. Se solicita a Mario complementar documento 08/04/2025</t>
    </r>
  </si>
  <si>
    <t>Mario Yesid Ortiz Meza
Yaneth Andrea Jiménez Díaz</t>
  </si>
  <si>
    <r>
      <rPr>
        <sz val="10"/>
        <color rgb="FFFF0000"/>
        <rFont val="Verdana"/>
        <family val="2"/>
      </rPr>
      <t xml:space="preserve">se solicita a Mario complementar. Finalizado el proceso Giovannito por favor firmar y enviar por correo conforme texto enviado por teams. 08/04/2025 1:46 p.m. 
</t>
    </r>
    <r>
      <rPr>
        <b/>
        <sz val="10"/>
        <color rgb="FFAEAAAA"/>
        <rFont val="Verdana"/>
        <family val="2"/>
      </rPr>
      <t>Giovanni: Se envio la informacion desde el correo OCI a Dr. "Alfredo Rafael Goenaga Linero" &lt;agoenaga@mincultura.gov.co&gt; el 08/04/2025 1:46 pm</t>
    </r>
  </si>
  <si>
    <t>https://mcultura.sharepoint.com/:w:/r/sites/ControlInternodeGestin/Documentos%20compartidos/A%C3%91O_2025/1_DOC%20-%20OFICINA%20DE%20CONTROL%20INTERNO_2025/16_DOCUMENTOS%20INTERNOS%20OCI%202025/02_Oficios%20recibidos/Revisi%C3%B3n%20Programa%20de%20Transparencia%20y%20%C3%89tica%20P%C3%BAblica.docx?d=wc556c5b588284138b27a9128ecdf60f2&amp;csf=1&amp;web=1&amp;e=RWMZSx</t>
  </si>
  <si>
    <t>18_PLAN_ANTICORRUPCIÓN</t>
  </si>
  <si>
    <t>Secretaría General Mincultura&lt;secretariageneral@mincultura.gov.co&gt;</t>
  </si>
  <si>
    <t>Directivos, Jefes, Coordinadores, Servidores, Servidoras, Colaboradores del Ministerio</t>
  </si>
  <si>
    <t>009_Circular Lineamientos para la Protección de los Derechos de las Personas Trans en los Ámbitos Laboral y Contractual en el Ministerio de las Culturas, las Artes y los Saberes</t>
  </si>
  <si>
    <t>La Circular establece los lineamientos para la proteccion de los derechos de las personas trans en los ambitos laboral y contractual en el Ministerio de las Culturas, las Artes y los Saberes</t>
  </si>
  <si>
    <t xml:space="preserve">Para conocimiento de la circular </t>
  </si>
  <si>
    <r>
      <rPr>
        <sz val="11"/>
        <color rgb="FF000000"/>
        <rFont val="Calibri"/>
        <family val="2"/>
        <scheme val="minor"/>
      </rPr>
      <t xml:space="preserve">07/04/2025 3:00 p.m. Por favor validemos si hay temas de seguimiento en relación a este criterio que debamos tener en cuenta para los informes, seguimientos y/o auditoria.
</t>
    </r>
    <r>
      <rPr>
        <b/>
        <sz val="10"/>
        <color rgb="FF70AD47"/>
        <rFont val="Verdana"/>
        <family val="2"/>
      </rPr>
      <t xml:space="preserve">TANIA: NO ES UN CRITERIO QUE SE HAYA REVISADO CON ANTERIORIDAD.
</t>
    </r>
    <r>
      <rPr>
        <b/>
        <sz val="10"/>
        <color rgb="FF4472C4"/>
        <rFont val="Verdana"/>
        <family val="2"/>
      </rPr>
      <t>ASZ (06/05/2025): Este es un tema nuevo en la entidad que recién se está implementando. Anteriormente la OCI participó activamente apoyando la realización y desarrollo de las mesas de género, pero en ningún momento se ha planteado hacer seguimiento y/o verificación sobre el tema.</t>
    </r>
  </si>
  <si>
    <t>009_CIRCULAR_LINEAMIENTOS_PARA_LA_PROTECCION_DE_LOS_DERECHOS</t>
  </si>
  <si>
    <t>Oficina de Control Interno</t>
  </si>
  <si>
    <t>Seguimiento a Gestión Humana 2025</t>
  </si>
  <si>
    <t>16/04/2025 
11:57 PM
Se envia por correo OCI
10/11/2025 11:18 AM
MC04315I2025</t>
  </si>
  <si>
    <t>Se comparte el cuestionario realizado a Gestión Humana en la vigencia 2024, para modificarlo y adecuarlo para el 2025</t>
  </si>
  <si>
    <r>
      <rPr>
        <sz val="10"/>
        <color rgb="FF000000"/>
        <rFont val="Verdana"/>
        <family val="2"/>
      </rPr>
      <t xml:space="preserve">Revisar el cuestionario y complementar con información que se requiera indagar en la presente vigencia.
Tener en cuenta lo identificado en Furag en relación a temas de talento humano
29/10/2025 Johan - Se envia correo desde OCI, Mié 29/10/2025 8:18 PM
</t>
    </r>
    <r>
      <rPr>
        <b/>
        <sz val="10"/>
        <color rgb="FFFF0000"/>
        <rFont val="Verdana"/>
        <family val="2"/>
      </rPr>
      <t xml:space="preserve">Falta RETROALIMENTACIÓN DE CIERRE, de Johan, así como lo relacionado a la RTA en la carpeta y la traza.
</t>
    </r>
    <r>
      <rPr>
        <sz val="10"/>
        <color rgb="FF000000"/>
        <rFont val="Verdana"/>
        <family val="2"/>
      </rPr>
      <t xml:space="preserve">
</t>
    </r>
    <r>
      <rPr>
        <sz val="10"/>
        <color rgb="FFFF0000"/>
        <rFont val="Verdana"/>
        <family val="2"/>
      </rPr>
      <t xml:space="preserve">Llegó RTA de Contratos por lo cual solicité a Tania se coordine con Andres, para proyectar la RTA conforme indicaciones dadas.
</t>
    </r>
    <r>
      <rPr>
        <b/>
        <sz val="10"/>
        <color rgb="FF70AD47"/>
        <rFont val="Verdana"/>
        <family val="2"/>
      </rPr>
      <t xml:space="preserve">23/11/2025 TANIA: SE PROYECTO CORREO REQUIRIENDO PLAN DE MEJORAMIENTO. PENDIENTE DE ENVIO SOLO FALTA EL ID DEL HALLAZGO.
</t>
    </r>
    <r>
      <rPr>
        <b/>
        <sz val="10"/>
        <color rgb="FFFF0000"/>
        <rFont val="Verdana"/>
        <family val="2"/>
      </rPr>
      <t xml:space="preserve">26/11/2025 Listo, revisado, y aprobado el correo de RTA a contratos.
</t>
    </r>
    <r>
      <rPr>
        <b/>
        <sz val="10"/>
        <color rgb="FF757171"/>
        <rFont val="Verdana"/>
        <family val="2"/>
      </rPr>
      <t>10/11/2025 Johan - Se radica y se envia Lun 10/11/2025 11:18 AM</t>
    </r>
  </si>
  <si>
    <t>Tania Ordoñez
Mario Ortiz
Angie González</t>
  </si>
  <si>
    <t>Aprobado Primer Envío 06/04/2025
Aprobado segundo Envío
29/10/2025
Aprobado tercer Envío
31/10/2025</t>
  </si>
  <si>
    <r>
      <rPr>
        <b/>
        <sz val="8"/>
        <color rgb="FF7030A0"/>
        <rFont val="Calibri"/>
        <family val="2"/>
      </rPr>
      <t xml:space="preserve">RESPUESTA ANGIE 15/04/2025 : AJUSTADO 
</t>
    </r>
    <r>
      <rPr>
        <sz val="8"/>
        <color rgb="FFFF0000"/>
        <rFont val="Calibri"/>
        <family val="2"/>
      </rPr>
      <t xml:space="preserve">Se revisa, ajusta y envia el Mié 16/04/2025 11:57 PM
La información se recibió durante inicios de Agosto, por lo cual se encuenta en revisión, si no se requiere reiterar alguna solicitud, se cerrará al cierre del borrador del informe.
</t>
    </r>
    <r>
      <rPr>
        <b/>
        <sz val="8"/>
        <color rgb="FF4472C4"/>
        <rFont val="Calibri"/>
        <family val="2"/>
      </rPr>
      <t xml:space="preserve">ASZ (25/09/2025) Se carga en la carpeta INFORME la primera versión del Informe de Seguimiento a Gestión Humana 2025. Están pendientes dos datos numéricos y la revisión de SIGEP, sobre la cual ya comenté con Tania como se podría orientar. Quedo atento a los ajustes que se requieran.
</t>
    </r>
    <r>
      <rPr>
        <b/>
        <sz val="8"/>
        <color rgb="FF70AD47"/>
        <rFont val="Calibri"/>
        <family val="2"/>
      </rPr>
      <t xml:space="preserve">26/09/2025 tania: se solicita información de contratos de PS a el grupo de Contratos y convenios.
30/09/2025 tania: el grupo de contratos remite la infromación y se archiva respectivamente..
07/10/2025 tania: se realizo solicitud de información de funcionario vinculados a la entidad al grupo de gestión humana. 10/10/2025 tania: el grupo de gestión humana remite la información y se archiva respectivamente.
</t>
    </r>
    <r>
      <rPr>
        <b/>
        <sz val="8"/>
        <color rgb="FFFF0000"/>
        <rFont val="Calibri"/>
        <family val="2"/>
      </rPr>
      <t xml:space="preserve">29/10/2025 6:30 p.m. Listo Johan, conforme te expliqué por favor, envía correo desde OCI con el contenido del proyecto que generó Tania y te mostré mas temprano titulado PROYECTO DE CORREO ENVÍO PDF, el cual se encuentra ubicado en la carpeta INFORME y adjuntando el pdf que dejo firmado allí mismo. El 31 de octubre se recibe información relacionada al proyecto de informe la cual se incluye en el mismo (envió respuesta sólo GTH)
</t>
    </r>
    <r>
      <rPr>
        <b/>
        <sz val="11"/>
        <color rgb="FFFF0000"/>
        <rFont val="Calibri"/>
        <family val="2"/>
      </rPr>
      <t xml:space="preserve">
31/10/2025 5:00 p.m. LISTO JOHAN!!, quedo firmado en la carpeta con VF al final y pues fecha de hoy PARA RADICAR POR MC. También esta el proyecto de correo con fecha de hoy todo para que copies y pegues, solo falta colocar el MC del radicado y listo. Quedo pendiente cualquier cosa. NO OLVIDES DEJAR LA TRAZA
</t>
    </r>
    <r>
      <rPr>
        <b/>
        <sz val="11"/>
        <color rgb="FF4472C4"/>
        <rFont val="Calibri"/>
        <family val="2"/>
      </rPr>
      <t>ASZ (9-12-2025 11:42 AM) Se verificó que el informe final salió con radicado.</t>
    </r>
  </si>
  <si>
    <t>Control Interno de Gestión - Documentos - 25-GESTION HUMANA - Todos los documentos</t>
  </si>
  <si>
    <t>25_GESTION HUMANA</t>
  </si>
  <si>
    <t>Grupo de Contratos y Convenios</t>
  </si>
  <si>
    <t>Contratos Mincultura &lt;contratos@mincultura.gov.co&gt;</t>
  </si>
  <si>
    <t>Todos</t>
  </si>
  <si>
    <t>Actualización y Creación de Formatos del Grupo Interno de Trabajo de Contratos y Convenios</t>
  </si>
  <si>
    <t>Actualizacion de los formatos: 
1-) F-GCC-046 Lista de Chequeo_V7
2-) F-GCC-064 Certificado de Mejores Condiciones_V0 
Estas versiones se deben de utilizar a partir de la fecha</t>
  </si>
  <si>
    <t>Para conocimiento</t>
  </si>
  <si>
    <r>
      <rPr>
        <sz val="10"/>
        <color rgb="FF000000"/>
        <rFont val="Verdana"/>
        <family val="2"/>
      </rPr>
      <t xml:space="preserve">Tener en cuenta para el uso
</t>
    </r>
    <r>
      <rPr>
        <sz val="10"/>
        <color rgb="FF4472C4"/>
        <rFont val="Verdana"/>
        <family val="2"/>
      </rPr>
      <t>ASZ (06/05/2025): Es tema para tener en cuenta en las auditorias, en la parte de la revisión de legalidad de los contratos y/o convenios a auditar.</t>
    </r>
  </si>
  <si>
    <t>Ministra de las Culturas, las Artes y los Saberes
Dra. Luisa Fernanda Trujillo Bernal. Secretaria General.
          Dr. Alfredo Rafael Goenaga Linero. Jefe Oficina Asesora de Planeación
          Dra. Saia Maria Vergara Sanchez. Viceministra de los Patrimonios, las Memorias y Gobernanza Cultural.
          Dr.  William Fabian Sanchez Molina. Viceministro de las Artes y la Economía Cultural y Creativa. 
          Dra. Lady Carolina Aldana Melo. Coordinadora Grupo de Gestión Financiera y Contable.
          Dra. Angélica María Cruz Dajer. Coordinadora Grupo de Gestión Humana.
          Dra. Denis Adriana Monroy Rúgeles. Coordinadora Grupo Gestión Administrativa y de Servicios
          Dra. Jenny Carolina Velandia Martínez. Coordinadora Grupo Contratos y Convenios
          Dr. José Ángel Báez Albarracín. Coordinador Grupo de Prensa y Divulgación</t>
  </si>
  <si>
    <t>Informe de Austeridad del Gasto 4 2024</t>
  </si>
  <si>
    <t xml:space="preserve">MC01264I2025
11/04/2025
4:36 pm
</t>
  </si>
  <si>
    <t>Jefe, informe para tu revision y retroalimentacion</t>
  </si>
  <si>
    <t>Aprobacion y autorizacion de envio</t>
  </si>
  <si>
    <r>
      <rPr>
        <b/>
        <sz val="10"/>
        <color rgb="FFAEAAAA"/>
        <rFont val="Verdana"/>
        <family val="2"/>
      </rPr>
      <t xml:space="preserve">Giovanni: Informe radicado por AZ MC01264I2025  y enviado por correo electronico.  11/04/2025 5:00 p.m.
</t>
    </r>
    <r>
      <rPr>
        <b/>
        <sz val="10"/>
        <color rgb="FF70AD47"/>
        <rFont val="Verdana"/>
        <family val="2"/>
      </rPr>
      <t xml:space="preserve">
 TANIA: EL INFORME YA SE ENCUENTRA PUBLICADO EN PAGINA WEB DESDE EL 11 DE ABRIL.</t>
    </r>
  </si>
  <si>
    <t>Informe de Austeridad en el gasto IV TRIM 2024.docx</t>
  </si>
  <si>
    <t>4° Trim 2024</t>
  </si>
  <si>
    <t xml:space="preserve">Direccion de Patrimonio y Memoria 
"Monica Orduña" &lt;morduna@mincultura.gov.co&gt;
"Jorge Ivan Berdugo" &lt;jberdugo@mincultura.gov.co&gt;
</t>
  </si>
  <si>
    <t>Reunión Apertura Auditoria Contrato de Comodato 2628 de 2024</t>
  </si>
  <si>
    <t>11/04/2025
9:53 a.m.</t>
  </si>
  <si>
    <t>Se comparte la presentación y los formatos a utilizar para la apertura de la auditoria</t>
  </si>
  <si>
    <t>Se realiza la validación de la presentación y que se tengan los formatos firmados conforme el procedimiento.Se solicita que los documentos puedan visualizarse en el momento de la reunión dando click en la presentación. Cristian por favor ubicar acá, la presentación que revisamos, los documentos firmados que dependen de nosotros. (columna V). Hicimos reunión el Lun 14/04/2025, 'de' 11:00 a 11:30, para validación de ajustes</t>
  </si>
  <si>
    <t>01_AUDITORIA_COMODATO_2628-2024</t>
  </si>
  <si>
    <t>03_AUDITORIA_COMODATO_2628_DE_2024</t>
  </si>
  <si>
    <t>Importante validar con Cris y dejar todo lo que debe quedar en la TRD del comodato para que quede completa: solicitud ministra, respuesta a ministra, notificación de apertura auditoria, acta de apertura y cierre (importante que quede en 1 sola conforme indiqué), confidencialidad, compromiso, presentación de apertura y cierre, evidencias de recolección de información, lo relacionado a la visita, preliminar, rta al preliminar, informe final.</t>
  </si>
  <si>
    <t xml:space="preserve">"Jenny Carolina Velandia Martinez" &lt;jvelandiam@mincultura.gov.co&gt;; </t>
  </si>
  <si>
    <t>Informe Preliminar - Auditoría Interna de Gestión realizada al PROCESO CONTRATACIÓN (ADQUISICIÓN DE BIENES Y SERVICIOS) del GRUPO DE CONTRATOS Y CONVENIOS</t>
  </si>
  <si>
    <t>Esto no se envió?</t>
  </si>
  <si>
    <t>Porque esto no esta alimentado?Angie por favor verificar, debió salir por correo, por lo quizá no tenga MC pero hay que alimentar tanto esta celda sobre la gestión, como la columna J</t>
  </si>
  <si>
    <t>Tener en cuenta que el informe preliminar se encuentra en el siguiente link: https://mcultura.sharepoint.com/:w:/r/sites/ControlInternodeGestin/_layouts/15/Doc.aspx?sourcedoc=%7BA10906E1-CDF0-490F-8BA1-85C1FD1809E5%7D&amp;file=INFORME_PRELIMINAR_AUDITORIA%20CONTRATOS%202023-2024%2011042025.docx&amp;action=default&amp;mobileredirect=true</t>
  </si>
  <si>
    <r>
      <rPr>
        <sz val="8"/>
        <color rgb="FF000000"/>
        <rFont val="Verdana"/>
        <family val="2"/>
      </rPr>
      <t xml:space="preserve">15/04/2025 4:00 p.m se solicita que se incluya en el cuadro para poder hacer seguimiento, así mismo si el informe tiene documentos de apoyo el link que debe ponerse en la columna V es el de la carpeta completa. Se inicia la revisión con un documento de 83 páginas.
16/04/2025 10:55 p.m. se realiza revisión y ajuste en simplificación de textos, hay algunos comentarios por validar y revisión de la ubicación de las gráficas, el documento ya esta casi listo, por favor Angie que lo podamos radica el lunes 21 en horas de la tarde, para esto revisemos en conjunto el mismo a las 9:00 .a.m.
23/04/2025 7:00 P.M. CRIS Y MARIO POR FAVOR RESUMIR LOS APORTES AL DOCUMENTO EN ESTA LÍNEA....
25/04/2025 2:00 p.m. Se aprueba el envío del informe preliminar
</t>
    </r>
    <r>
      <rPr>
        <b/>
        <sz val="8"/>
        <color rgb="FF000000"/>
        <rFont val="Verdana"/>
        <family val="2"/>
      </rPr>
      <t xml:space="preserve">Giovanni: Se envia el informe preliminar y el anexo al Grupo de Contratos y Convenios, el 25 de abril 2025 2:18 p.m.
Giovanni: Karen Tatiana Vanegas envia correo de respuesta al informe preliminar, solicitando aclaración sobre el hallazgo No. 4. 28/04/2022 1:46 pm
</t>
    </r>
    <r>
      <rPr>
        <b/>
        <sz val="10"/>
        <color rgb="FFFF00EA"/>
        <rFont val="Verdana"/>
        <family val="2"/>
      </rPr>
      <t xml:space="preserve">Respuesta ANGIE 08/05/2025: se proyecta memorial informe final auditoria contratos y convenios. 
</t>
    </r>
    <r>
      <rPr>
        <b/>
        <sz val="10"/>
        <color rgb="FFFF0000"/>
        <rFont val="Verdana"/>
        <family val="2"/>
      </rPr>
      <t>09/05/2025 5:50 p.m. Listo Angita por favor, reubicar conforme lo hablamos lo relacionado al informe final. Te dejé anotaciones, solicitudes y también reordene y ajuste varias cosas. por favor lo ideal es radicarlo el lunes ya que ya casi pasa una semana de la reunión de cierre....</t>
    </r>
  </si>
  <si>
    <t>PRELIMINAR FINAL</t>
  </si>
  <si>
    <t>Control Interno de Gestión - Documentos - 11. Auditoria_Contratos - Todos los documentos</t>
  </si>
  <si>
    <t>Oficina de Relacionamiento para la Ciudadanía, Cultura de Paz y Cuidado</t>
  </si>
  <si>
    <t>Servicio al Ciudadano Mincultura&lt;servicioalciudadano@mincultura.gov.co&gt;</t>
  </si>
  <si>
    <t>Asignación de la solicitud PQRSD No. MC15970E2025</t>
  </si>
  <si>
    <t>MC13673E2025 
25/04/2025 
16:10</t>
  </si>
  <si>
    <t>ASIGNAN PQRSD, VERIFICAR SI CORRESPONDE A LA OCI</t>
  </si>
  <si>
    <t>Angita acá puedes incluir la gestión que enviaste hoy desde tu correo 23/04/2025 6:45 p.m.</t>
  </si>
  <si>
    <r>
      <rPr>
        <b/>
        <sz val="10"/>
        <color rgb="FF000000"/>
        <rFont val="Verdana"/>
        <family val="2"/>
      </rPr>
      <t xml:space="preserve">ANGIE 15/04/2025: MISMO TEMA ARTÍCULO 2.1.4.3.2.4. Estrategia de revalorización de lo público la jefe tiene concominiento de estas dos PQRSD por lo tanto remite correo soliictando información desde OPLAN y secretaria general, SE REMITE POR COMPETENCIA A SG Y OPLAN  
</t>
    </r>
    <r>
      <rPr>
        <b/>
        <sz val="10"/>
        <color rgb="FFFF0000"/>
        <rFont val="Verdana"/>
        <family val="2"/>
      </rPr>
      <t xml:space="preserve">
Se conversó con secretaría y apoyo en la revisión de la RTA dada desde dicho despacho, se me copia para conocimiento y el seguimiento del área el MC13673E2025 </t>
    </r>
  </si>
  <si>
    <t>Angie Daniela Moreno Morales</t>
  </si>
  <si>
    <t>Asunto: Respuesta de fondo denuncia SIPAR 2024-319420-80664-D- Ministerio delas Culturas, las Artes y los Saberes, radicada el 21 de octubre del 2024.</t>
  </si>
  <si>
    <r>
      <rPr>
        <b/>
        <sz val="10"/>
        <color rgb="FF7030A0"/>
        <rFont val="Verdana"/>
        <family val="2"/>
      </rPr>
      <t xml:space="preserve">ANGIE 15/04/2025: SE PROYECTA CORREO PARA POSTERIOR ENVIO CONCERTACIÓN DE ESTILOS TENER EN CUENTA
</t>
    </r>
    <r>
      <rPr>
        <b/>
        <sz val="10"/>
        <color rgb="FFFF0000"/>
        <rFont val="Verdana"/>
        <family val="2"/>
      </rPr>
      <t>Octubre 2025 Como esta tema tiene aun pendiente el trámite en isolución, hay que buscar la opción de reunirnos con ellos para ver si se logra avanzar lo dejo en los pendientes para validarlo</t>
    </r>
  </si>
  <si>
    <t>Se debe citar a una reunión al Grupo de Concertación y Estímulos para conocer lo sucedido respecto del convenio en mención en el hallazgo identificado por la Contraloría General de la República, así mismo, para que también se realice el análisis de causas.</t>
  </si>
  <si>
    <r>
      <rPr>
        <sz val="10"/>
        <color rgb="FFFF0000"/>
        <rFont val="Verdana"/>
        <family val="2"/>
      </rPr>
      <t xml:space="preserve">15/04/2025 3:00 p.m Se le indica a Mario que debe realizar y aprueba para envío
</t>
    </r>
    <r>
      <rPr>
        <sz val="10"/>
        <color rgb="FFED7D31"/>
        <rFont val="Verdana"/>
        <family val="2"/>
      </rPr>
      <t xml:space="preserve">Mario: de acuerdo con el texto proyectado por Angie y las observaciones sugeridas por la jefe, se envío correo desde Control Interno citando a reunión virtual el martes 22 de abril del 2025, a las 9:30 am. Se requiere validar la disponibilidad del Grupo de Concertación, porque a la fecha no han respondido. 21/04/2025 10:23 am
Revisar tiene 2 lineas relacionados y asignadas a seguimiento continuo, ya que se relacionan.
Mario: Concertación solicitó ampliación en la fecha de entrega del Plan de Mejoramiento, así también se estableció comunicación con soporte SIRECI para la metodología del cargue.
</t>
    </r>
    <r>
      <rPr>
        <sz val="10"/>
        <color rgb="FFFF0000"/>
        <rFont val="Verdana"/>
        <family val="2"/>
      </rPr>
      <t xml:space="preserve">Se les da respuesta el 6 de mayo y estamos al pendiente del radicado del plan.
Se le cambia estado teniendo en cuenta que requiere seguimiento continuo.
</t>
    </r>
    <r>
      <rPr>
        <sz val="10"/>
        <color rgb="FFED7D31"/>
        <rFont val="Verdana"/>
        <family val="2"/>
      </rPr>
      <t>Mario: el Grupo de Concertación envío el Plan de Mejoramiento el 8 de mayo del 2025. Se requiere realizar reunión de seguimiento. 28/08/2025 4:18 PM</t>
    </r>
  </si>
  <si>
    <t>Control Interno de Gestión - Documentos</t>
  </si>
  <si>
    <t>Oscar Alfredo Arevalo Mendoza&lt;oarevalo@mincultura.gov.co&gt;</t>
  </si>
  <si>
    <t>Radicación Ministerio de Cultura; Luisa Fernanda Trujillo Bernal; "Oficina de Control Interno; "Juliana Isabel Ramirez Gutierrez; "Angie Daniela Moreno Morales</t>
  </si>
  <si>
    <t>MC16228E2025_RV__Traslado_OFI25_00072813___GFPU___EXT25_0003623_Expediente IUS E-2023-269441 IUC D-2023-3002769 
SOLITUD DE INFOMACION URGENTE  Expediente IUS E-2023-269441 IUC D-2023-3002769  OFICIO PDJ2- 0796</t>
  </si>
  <si>
    <t xml:space="preserve">Se recibe correo por parte de Oscar Alfredo Arevalo Mendoza&lt;oarevalo@mincultura.gov.co&gt;
donde se nos solicita tramitar información que ha sido registrado en el aplicativo AZ DIGITAL bajo PQRSD MC16228E2025 el documento anexo. 
Así mismo el 22 de abril se resibe correo desde el Despacho de la Ministra que indica: Desde el correo se envia para radicacion y tramite del Ministerio el correo remitido por la Procuraduria Delegada Discipliaria. Asunto:  Expediente IUS E-2023-269441 IUC D-2023-3002769
También se recibe el 23 de abril por parte de Evelin Sanchez Parra&lt;esanchezp@procuraduria.gov.co&gt;, la misma solicitud
</t>
  </si>
  <si>
    <t>RESPUESTA ANGIE 23/04/2025: VERIFICADO EL APLICATIVO PQRSD SE TIENE QUE MENDIANTE MC MC16228E2025 LA PROCURADURIA OFICIA AL MINISTERIO A ENTREGAR UNA INFORMACIÓN. EL RADICADO SE ASIGNA A LA SECRETARIA GENERAL Y SE LE DEBE HACER SEGUIMIENTO A LA RESPUESTA DADA POR LA ENTIDAD AL ENTE DE CONTROL. SE DEBE TENER EN CUENTA QUE EN LA COMUNICACIÓN NO SE ESTABLECE UN TÉRMINO DE RESPUESTA POR LO TANTO ESTA DEBE DARSE DENTRO DE LOS 10 DIAS HÁBILES. ( TANIA ENVIAR CORREO DE SEGUIMIENTO).</t>
  </si>
  <si>
    <t>Tania Giselly Ordoñez Fuentes
Yaneth Andrea Jiménez Díaz</t>
  </si>
  <si>
    <r>
      <t xml:space="preserve">23/04/2025 6:00 p.m. Coloqué una fecha máxima del envío del alerta para tenerla en cuenta calculando que los 10 dias se cumplen el 8 de mayo
</t>
    </r>
    <r>
      <rPr>
        <b/>
        <sz val="10"/>
        <color rgb="FFFF0000"/>
        <rFont val="Verdana"/>
        <family val="2"/>
      </rPr>
      <t xml:space="preserve">Tanis porfa esto tuvo alerta? para que coloques la información respectiva en la celda en rojo.
</t>
    </r>
    <r>
      <rPr>
        <b/>
        <sz val="10"/>
        <color theme="9"/>
        <rFont val="Verdana"/>
        <family val="2"/>
      </rPr>
      <t>16/01/2026 TANIA: SE IDENTIFICA QUE EL AREA DIO RESPUESTA MEDIANTE MC18866S2025 EL DÍA 29 DE ABRIL DE 2025.</t>
    </r>
  </si>
  <si>
    <t>PROCURADURIA</t>
  </si>
  <si>
    <t>Viviana Catalina Cañas Leal&lt;vcanas@mincultura.gov.co&gt;</t>
  </si>
  <si>
    <t>Fichas Manual de Funciones Oficina de Contro Interno</t>
  </si>
  <si>
    <t>24/04/2025
7:30</t>
  </si>
  <si>
    <t>Donde me informan: "Me permito informar que, el pasado martes se adelantó la reunión de revisión y ajuste de las fichas del Manual de Funciones y Competencias Laborales de la Oficina de Control Interno con las colaboradoras Tania Ordoñez y Angie González ..... Finalmente, agradecemos la colaboración prestada y quedamos atentos a la validación de la información de las Fichas del Manual de Funciones."</t>
  </si>
  <si>
    <t>Revisar y realiza validación del ejercicio realizado</t>
  </si>
  <si>
    <t>Se revisa, se hacen anotaciones y envía para revisión de la gestora del tema</t>
  </si>
  <si>
    <t>MEFCL</t>
  </si>
  <si>
    <t xml:space="preserve">OCI </t>
  </si>
  <si>
    <t>obras inconclusas abril 2025</t>
  </si>
  <si>
    <t>MC01355I2025
24/04/2025
10:39 a.m.
MC01356I2025
24/04/2025
11:13 a.m.
MC01357I2025
24/04/2025
11:51 a.m.</t>
  </si>
  <si>
    <t xml:space="preserve">para aprobación y envío </t>
  </si>
  <si>
    <r>
      <rPr>
        <sz val="10"/>
        <color rgb="FFFF0000"/>
        <rFont val="Verdana"/>
        <family val="2"/>
      </rPr>
      <t xml:space="preserve">23/04/2025 6:30 p.m. Validé los oficios, y ya estaría aprobados para lo pertinente, por favor Giovannito realizar con apoyo de Angie lo correspondiente
</t>
    </r>
    <r>
      <rPr>
        <b/>
        <sz val="10"/>
        <color rgb="FFAEAAAA"/>
        <rFont val="Verdana"/>
        <family val="2"/>
      </rPr>
      <t xml:space="preserve">Giovanni: Se radicó la solicitud de información de obras inconclusas a las areas, por AZ Digita y desde el correo OCI 24/04/2025  11:54 am.
Giovanni: Grupo Administrativa y Servicios envia el reporte de obras inconclusas con el radicado MC01362I2025.  24/04/2025  3:43 pm
Giovanni: El Grupo de Infraestructura envia respuesta por AZ 	
MC01416I2025 29/04/2025  3:41 P.M.
Giovanni: El Grupo de Patrimonio cultura envia el reporte de Obras Inconclusas: 02/05/2025  9:36 a.m. 
</t>
    </r>
    <r>
      <rPr>
        <b/>
        <sz val="10"/>
        <color rgb="FFFF0000"/>
        <rFont val="Verdana"/>
        <family val="2"/>
      </rPr>
      <t>El certificado se logró expedir con fecha de 5 de mayo.</t>
    </r>
  </si>
  <si>
    <t>ABRIL</t>
  </si>
  <si>
    <t>04_ABRIL</t>
  </si>
  <si>
    <t>Falta certificado SIRECI</t>
  </si>
  <si>
    <t>Oci</t>
  </si>
  <si>
    <t>yjimenez@mincultura.gov.co</t>
  </si>
  <si>
    <t>patricia.carrillo@contraloria.gov.co &lt;patricia.carrillo@contraloria.gov.co&gt;; Julian.gamboa@contraloria.gov.co &lt;Julian.gamboa@contraloria.gov.co&gt;</t>
  </si>
  <si>
    <t>SOLICITUD Proceso PRF 2021-41213_.</t>
  </si>
  <si>
    <t>24/04/2025
19:28</t>
  </si>
  <si>
    <t>Conforme solicitud realizada a Angie, me comparte redacción para soliictud específica de aplazamiento de diligencia a contraloría</t>
  </si>
  <si>
    <t xml:space="preserve">para aprobación y envio </t>
  </si>
  <si>
    <t>Se revisa y envia el jueves, 24 de abril de 2025 19:28
Se obtiene respuesta de Julian Alberto Gamboa Contreras (CGR) &lt;julian.gamboa@contraloria.gov.co&gt; el Vie 25/04/2025 16:37 que indica: "Por instrucciones de la CDI No. 03, Dra. Patricia Carrillo informo que, en atención a su solicitud, la visita especial ordenada por este Despacho para el
lunes 28 de abril de 2025, a través de Auto No. 0544, será reprogramada. En tal sentido, mediante auto posterior se fijará fecha y hora para llevar a
cabo la misma."
De igual manera el Lun 05/05/2025 15:50, se recibe por parte del equipo de correspondencia de la contraloría, el oficio con la reprogamación solicitada.</t>
  </si>
  <si>
    <t>visita especial.docx</t>
  </si>
  <si>
    <t>Comunica visita especial PRF 2021-41213_1</t>
  </si>
  <si>
    <t>Johan por favor busca en OCI, la cadena de correos donde nos confirman la radicación y la dejas en la TRD que te coloqué</t>
  </si>
  <si>
    <t>Luisa Fernanda Trujillo Bernal&lt;ltrujillo@mincultura.gov.co&gt;</t>
  </si>
  <si>
    <t>Implementación artículo 2.1.4.3.2.4. del Decreto No. 1600 de 2024</t>
  </si>
  <si>
    <t>Se recibe correo donde se le delega a servicio al ciudadano y comunicaciones la implementación del decreto.</t>
  </si>
  <si>
    <t>Realizar seguimiento de avance del tema en junio</t>
  </si>
  <si>
    <t>Se ingresa para que en junio con ayuda de Andresito hagamos seguimiento de avance Lun 28/04/2025 10:52
10/06/2025 1:30 p.m., reenvié el correo a OCI, para que todos tengamos accesos al mismo, y para un tema realcionado a una PQRSD.</t>
  </si>
  <si>
    <t>Karla Marcela Neira Suarez &lt;kneira@mincultura.gov.co&gt;</t>
  </si>
  <si>
    <t>REPORTE GESTIÓN PQRSDF_PRMER TRIMESTRE 2025</t>
  </si>
  <si>
    <t>Servicio ciudadano envia el informe de la gestión de PQRSDF correspondiente al primer trimestre de 2025 (ene-marzo)</t>
  </si>
  <si>
    <t xml:space="preserve">Revision </t>
  </si>
  <si>
    <t>Se registra para el respecitvo seguimiento</t>
  </si>
  <si>
    <t>Control Interno de Gestión - Documentos - 2025_05_02_REPORTE_GESTIÓN_PQRSDF_PRIMER_TRIMESTRE_2025 - Todos los documentos</t>
  </si>
  <si>
    <t>Mario</t>
  </si>
  <si>
    <t>Reportes Formularios Posconflictos pendientes</t>
  </si>
  <si>
    <t>06/05/2025 - 17:11 pm
07/05/2025 - 14:32 pm
07/07/2025 - 16:22 pm</t>
  </si>
  <si>
    <t>Se proyecta correo sobre el diligenciamiento y cargue de los formatos de posconflictos pendientes.</t>
  </si>
  <si>
    <t>La jefe debe validar la proyección del correo para su envío por el Correo de Control Interno
Es importante resaltar que el tercer envío se va titulado "Reporte Posconflicto, primer semestre del 2025"</t>
  </si>
  <si>
    <t>primer aprobado 06/05/2025
segundo aprobado
07/05/2025
tercer aprobado 
07/07/2025</t>
  </si>
  <si>
    <r>
      <rPr>
        <b/>
        <sz val="8"/>
        <color rgb="FF000000"/>
        <rFont val="Verdana"/>
        <family val="2"/>
      </rPr>
      <t>06/05/2025 aprobado y explicado a Giovannito para generar el envío
Giovanni: Enviado el correo y sus adjuntos al area. 06/05/2025 5:11 p.m</t>
    </r>
    <r>
      <rPr>
        <sz val="8"/>
        <color rgb="FF000000"/>
        <rFont val="Verdana"/>
        <family val="2"/>
      </rPr>
      <t xml:space="preserve">.
Se dejo correo proyectado para revision y autorizacion de envio por parte de la jefe sobre la validacion del reporte posconflicto del periodo 20230630 y se reitera los reportes pendientes. Cristian 1:34 pm 07/05/2025 Archivo proyecto correo posconflicto pagina 5 y 6
</t>
    </r>
    <r>
      <rPr>
        <b/>
        <sz val="8"/>
        <color rgb="FF000000"/>
        <rFont val="Verdana"/>
        <family val="2"/>
      </rPr>
      <t xml:space="preserve">07/05/2025 2:15 p.m. Listo, hice ajustes pequeños.... Giovannito ya quedo aprobado el ultimo proyecto a enviar (pag 6 y 7), por favor no olvides alimentar lo correspondiente al primer y segundo envío de este trámite.
Giovanni: Se envio desde el correo de control interno, la repuesta al area. 7/05/2024 2:31 p.m. 
07/07/2025 10:46 a.m. En relación al reporte semestral que se debe hacer antes del 14, se revisa y aprueba el correo de solicitud.
</t>
    </r>
    <r>
      <rPr>
        <b/>
        <sz val="10"/>
        <color rgb="FFFF0000"/>
        <rFont val="Verdana"/>
        <family val="2"/>
      </rPr>
      <t xml:space="preserve">
Marito por favor ingresar la información correspondiente a la celda en rojo(J435), para poder cambiar a cerrado.y Pilas, recuerda que todas estas evidencias, tanto borradores como información relacionada deben quedar dentro de la carpeta del 2025 en informes de Ley SIRECI, veo que actualmente esta en otro lado, tienes que moverlas....
</t>
    </r>
    <r>
      <rPr>
        <b/>
        <sz val="10"/>
        <color rgb="FFED7D31"/>
        <rFont val="Verdana"/>
        <family val="2"/>
      </rPr>
      <t>Mario: se diligenció la casilla señalada indicando las fechas de envío de cada informe, así mismo, se cargaron los soportes en la carpeta indicada. 30/10/2025 11:27 am</t>
    </r>
  </si>
  <si>
    <t>POSCONFLICTO</t>
  </si>
  <si>
    <t>1_SEMESTRE_2025</t>
  </si>
  <si>
    <t>Enlaces de los procesos</t>
  </si>
  <si>
    <t>Solicitud reportes primer cuatrimestre 2025</t>
  </si>
  <si>
    <t>El Grupo del Sistema Integrado de Gestión Institucional envía correo para el diligenciamiento del primer cuatrimestre de riesgos y bitácora Producto/Servicio No Conforme.</t>
  </si>
  <si>
    <t>La Oficina debe diligenciar el reporte de riesgos del primer cuatrimestre de la vigencia 2025</t>
  </si>
  <si>
    <t>Mario: se cargó la información de riesgos en el sistema Isolución, así también se dejaron las evidencias en el Share Point de la Oficina.</t>
  </si>
  <si>
    <t>https://mcultura.sharepoint.com/:f:/r/sites/ControlInternodeGestin/Documentos%20compartidos/A%C3%91O_2025/1_DOC%20-%20OFICINA%20DE%20CONTROL%20INTERNO_2025/11_REPORTE%20DE%20ACTIVIDADES%20A%20SIGI/Riesgos/1er_Cuatrimestre?csf=1&amp;web=1&amp;e=7AXKm8</t>
  </si>
  <si>
    <t>Secretaria General</t>
  </si>
  <si>
    <t>Visita de campo Escuela Taller de Cartagena – ETCAR, verificación de actividades contrato de comodato 2628 de 2024</t>
  </si>
  <si>
    <t>MC01535I2025 
08/05/2025
3:09 pm
Alcance enviado desde OCI el 16/05/2025 10:07 PM</t>
  </si>
  <si>
    <t>Comparto oficio para aprobacion de la comision a la ETCAR, de los profesionales de la OCI</t>
  </si>
  <si>
    <t>Aprobacion y envio a SG</t>
  </si>
  <si>
    <t xml:space="preserve">08/05/2025
segundo envío aprobado
16/05/2025 
</t>
  </si>
  <si>
    <r>
      <rPr>
        <b/>
        <sz val="10"/>
        <color rgb="FFFF00EA"/>
        <rFont val="Verdana"/>
        <family val="2"/>
      </rPr>
      <t xml:space="preserve">Respuesta ANGIE 08/05/2025: SE REALIZA EL AJUSTE SOLICITADO POR EL AUDITOR LIDER. 
</t>
    </r>
    <r>
      <rPr>
        <b/>
        <sz val="10"/>
        <color rgb="FFAEAAAA"/>
        <rFont val="Verdana"/>
        <family val="2"/>
      </rPr>
      <t xml:space="preserve">Giovanni: Se envia a Secretaria General por AZ Digital y correo electronico: 8/05/2025 3:15 p.m.
Giovanni: Enviado desde el correo de la OCI el Oficio a Grupo de Patrimonio Cultural 13/05/2025 5:51 p.m.
</t>
    </r>
    <r>
      <rPr>
        <b/>
        <sz val="10"/>
        <color rgb="FF70AD47"/>
        <rFont val="Verdana"/>
        <family val="2"/>
      </rPr>
      <t xml:space="preserve">Cristian: Se ajusto plan de auditoria de acuerdo a la solicitud de la Direccion de Patrimonio y Memoria, y se envio memorando para su  comunicacion y manifestar la programacion de las comisiones.  16/05/2025
</t>
    </r>
    <r>
      <rPr>
        <b/>
        <sz val="10"/>
        <color rgb="FFFF0000"/>
        <rFont val="Verdana"/>
        <family val="2"/>
      </rPr>
      <t xml:space="preserve">16 de mayo de 2025, se recibio respuesta de Jorge Berdugo de la Direccion de Patrimonio y Memoria
16/05/2025 4:00 p.m. Lo revise e hice ajustes al oficio, por favor incluir en que estado estan las comiciones donde coloqué las XXX No logré ubicar el excel actualizado.... entonces.... espero que ya esté listo y lo anexen al oficio del alcance.
</t>
    </r>
    <r>
      <rPr>
        <b/>
        <sz val="10"/>
        <color rgb="FF70AD47"/>
        <rFont val="Verdana"/>
        <family val="2"/>
      </rPr>
      <t>Se realizaron las comisiones de acuerdo a lo programado con su respectiva legalizacion. Cristian 24/10/2025</t>
    </r>
  </si>
  <si>
    <t>Comodato ETCAR</t>
  </si>
  <si>
    <r>
      <rPr>
        <b/>
        <sz val="10"/>
        <color rgb="FFFF0000"/>
        <rFont val="Verdana"/>
        <family val="2"/>
      </rPr>
      <t xml:space="preserve">Cris esta carpeta es la misma que ya esta en nuestra carpeta de control interno?, si sí, por favor dejarl el link, sino.... copiar la infor por favor.
</t>
    </r>
    <r>
      <rPr>
        <sz val="10"/>
        <color rgb="FFFF0000"/>
        <rFont val="Verdana"/>
        <family val="2"/>
      </rPr>
      <t>Johan validar que los documentos radicados de este tema estén completos en la TRD tal cual les puse validar mas arriba con Cristian, faltan varias cosas...</t>
    </r>
  </si>
  <si>
    <t>AUDITORIA DEL SG-SST Y SGA</t>
  </si>
  <si>
    <t>MC02753I2025
de Correo Oci 31/07/2025
1:42 PM
Se envía alcance por ajuste en fecha el 
31/07/2025 3:53 PM</t>
  </si>
  <si>
    <t>SE ACTUALIZAN DOCUMENTOS PARA APERTURA DE LA AUDITORIA</t>
  </si>
  <si>
    <r>
      <rPr>
        <sz val="10"/>
        <color rgb="FF000000"/>
        <rFont val="Verdana"/>
        <family val="2"/>
      </rPr>
      <t xml:space="preserve">LA JEFE VERIFICA Y AUTORIZA ENVIO Del memorando de apertura de la auditoria. Se organiza toda la información de la misma para realizar la validación correspondiente por la oficina
</t>
    </r>
    <r>
      <rPr>
        <sz val="10"/>
        <color rgb="FFFF0000"/>
        <rFont val="Verdana"/>
        <family val="2"/>
      </rPr>
      <t xml:space="preserve">Clímaco incluir la tareita del check list que realizaste
</t>
    </r>
    <r>
      <rPr>
        <sz val="10"/>
        <color rgb="FF757171"/>
        <rFont val="Verdana"/>
        <family val="2"/>
      </rPr>
      <t>10/11/2025 Johan - Se recibe correo y se deja anexo en linea del tema</t>
    </r>
  </si>
  <si>
    <t>Primer aprobado 
31/07/2025
Segundo aprobado el 08/08/2025</t>
  </si>
  <si>
    <r>
      <rPr>
        <sz val="10"/>
        <color rgb="FFFF0000"/>
        <rFont val="Verdana"/>
        <family val="2"/>
      </rPr>
      <t xml:space="preserve">Se realiza un primer ejercicio de validación de memorando, y plan de auditoria, para citar a la reunión de apertura. De igual manera se verifica completa y firma los formatos F-OCI-032_CARTA DE REPRESENTACION, F-OCI-028_ACTADEAPERTURAYCIERREDEAUDITORIA, F-OCI-033_DECLARACION DE CONFIDENCIALIDAD Y CONFLICTOS DE INTERESES, y la presentación a utilizar en la reunion de apertura.
</t>
    </r>
    <r>
      <rPr>
        <b/>
        <sz val="10"/>
        <color rgb="FF70AD47"/>
        <rFont val="Verdana"/>
        <family val="2"/>
      </rPr>
      <t>27/08/2025 TANIA: EL 08 DE AGOSTO SE APERTURO LA AUDITORIA.</t>
    </r>
    <r>
      <rPr>
        <b/>
        <sz val="10"/>
        <color rgb="FFFF0000"/>
        <rFont val="Verdana"/>
        <family val="2"/>
      </rPr>
      <t xml:space="preserve">(falta mencionar Tanis, el correo que enviaste y la RTA recibida con responsables y fechas por favor)
</t>
    </r>
    <r>
      <rPr>
        <b/>
        <sz val="10"/>
        <color rgb="FF70AD47"/>
        <rFont val="Verdana"/>
        <family val="2"/>
      </rPr>
      <t xml:space="preserve">02/09/2025 TANIA: EL 8 DE AGOSTO SE ENVIA CORREO CON CONCLUSIONES Y Y COMPROMISOS DE LA REUNIÓN DE APERTURA DE LA AUDITORIA.
EL 13 DE AGOSTO EL GRUPO DE GESTIÓN HUMANA REMITE LA INFORMACIÓN SOLICITADA.
EL 26 DE AGOSTO LA OFICNA ASESORA DE PLANEACIÓN COMPARTE ACCESO A LA INFORMACIÓN REQUERIDA, PENDIENTE LA INFORMACIÓN DEL GRUPO DE ADMINISTTRATIVA.
EL 19 DE SEPTIEMBRE SE REALIZO VISITA IN SITU CON EL COPASST Y EL GRUPO DE GESTIÓN HUMANA.
EL 21 DE OCTUBRE SE REALIZO SOLCITUD DE ESPACIO DE MESA DE TRABAJO CON TODOS LOS RESPONSABLES DE LOS SISTEMA DE SEGURIDAD Y SALUD EN EL TRABAJO Y DEL SISTEMA DE GESTIÓN AMBIENTAL
EL 27 DE OCTUBRE SE REALIZO MESA DE TRABAJO CON EL COPPAST, EL COMITE DE CONVIVENCIA Y EL SSST.
EL 30 DE OCTUBRE SE HIZO SEGUIMIENTO CON LA JEFE A LA AUDITORIA Y SE SOLICITO REVISIÓN DE EL PAGO DE SEGURIDAD SOCIAL DE 30 CONTRATISTA TANTO EN EL 2023 CON EN EL 2024. TAMBIEN SE REQUIRIO REVISIÓN DEL PAGO DE SEGURIDAD SOCIAL PARA LOS ULTIMOS CUATRO PERIODOS DE LA VIGENCIA 2023 Y 2024 A 30 FUNCIONARIOS RESPECTIVAMENTE
EL 19 DE NOVIEMBRE SE REALIZO MESA DE TRABAJO CON LA OAP PARA VERIFICAR INFORMACIÓN NO ENCONTRADA DEL SGA. </t>
    </r>
  </si>
  <si>
    <t>Control Interno de Gestión - Documentos - 02_AUDITORIA_SSST_GA - Todos los documentos</t>
  </si>
  <si>
    <t xml:space="preserve">remisión informe final contratos y convenios </t>
  </si>
  <si>
    <t>MC01615I2025
12/05/2025
6:05 p.m.</t>
  </si>
  <si>
    <t xml:space="preserve">se remite el borrador para revisión </t>
  </si>
  <si>
    <t xml:space="preserve">ANGIE RESPUESTA 12/05/2025: jefe remito el documento con los ajustes solicitados. </t>
  </si>
  <si>
    <r>
      <rPr>
        <b/>
        <sz val="10"/>
        <color rgb="FFFF00EA"/>
        <rFont val="Verdana"/>
        <family val="2"/>
      </rPr>
      <t xml:space="preserve">RESPUESTA ANGIE 12/05/2025: MEDIANTE CORREO ENVIADO DESDE LA OCI, SE REMITE A LA MINISTRA EL INFORME FINAL DE AUDITORIA CONTRATO Y CONVENIOS 
</t>
    </r>
    <r>
      <rPr>
        <b/>
        <sz val="10"/>
        <color rgb="FFFF0000"/>
        <rFont val="Verdana"/>
        <family val="2"/>
      </rPr>
      <t>Sólo una pregunta, en esta radicación de informe los reposnables generaron alguna RTA, diferente al plan de mejoramiento?</t>
    </r>
  </si>
  <si>
    <t>https://mcultura.sharepoint.com/:w:/r/sites/ControlInternodeGestin/_layouts/15/Doc.aspx?sourcedoc=%7BEA21376D-C7FA-4B96-991F-C372E4BB9494%7D&amp;file=informe%20final%20auditoria%20contratos%20y%20convenios%202024.docx&amp;nav=eyJjIjo0NDg2NDA5MDV9&amp;action=default&amp;mobileredirect=true</t>
  </si>
  <si>
    <t>Informe Final</t>
  </si>
  <si>
    <t>TRD falta, el acta de cierre, la evaluación de la auditoria, las presentaciones y evidencias de la recolección de información</t>
  </si>
  <si>
    <t>Ministra de las Culturas&lt;ministro@mincultura.gov.co&gt;</t>
  </si>
  <si>
    <t>Solicitudes frente a la transversalización de género y diversidades 2025</t>
  </si>
  <si>
    <t>Se recibe solicitud para diligenciamiento y formulacion de acciones en documentos de la mesa de género. Se reenvia a Tania para revisión y avance</t>
  </si>
  <si>
    <t xml:space="preserve">SE PROYECTAN ACCIONES PARA  Solicitudes frente a la transversalización de género y diversidades 2025
LA JEFE VERIFICA Y APRUEBA PARA REGISTRAR EN EL EXCEL COMPARTIDO POR LA MINISTRA
</t>
  </si>
  <si>
    <r>
      <rPr>
        <b/>
        <sz val="10"/>
        <color rgb="FFFF0000"/>
        <rFont val="Verdana"/>
        <family val="2"/>
      </rPr>
      <t xml:space="preserve">16/05/2025 4:15p.m.  Conforme lo conversamos se aprueba, sugiriendo plantear la inquietud de poder incluir el valor de los honorarios y el salario de los enlaces que conforman el equipo de transeversalización. 
</t>
    </r>
    <r>
      <rPr>
        <b/>
        <sz val="10"/>
        <color rgb="FF70AD47"/>
        <rFont val="Verdana"/>
        <family val="2"/>
      </rPr>
      <t>19/05/2025: Se registraron las acciones las asesoras de la colectiva nos dijeron que lo que debiamos poner en la columna de presupuesta era el concepto de talento humano</t>
    </r>
  </si>
  <si>
    <t>PLAN DE TRANSVERSALIZACIÓN DE GENERO_OCI.xlsx</t>
  </si>
  <si>
    <t>MC20486E2025_RV__OFICIO_PDJ2_0873_SE_REQUIERE_ENVIAR_249_ACUERD</t>
  </si>
  <si>
    <t xml:space="preserve">Buen día,  De manera informativa y como apoyo a la gestión de respuesta oportuna a los requerimientos de los entes de control, atentamente nos permitimos informarles que ha sido registrado en el aplicativo AZ DIGITAL bajo PQRSD MC20486E2025 el documento anexo
</t>
  </si>
  <si>
    <t>realizar seguimiento y envío de alerta de ser necesario</t>
  </si>
  <si>
    <r>
      <t xml:space="preserve">Tanis porfa validar si enviamos algun alerta de esto
</t>
    </r>
    <r>
      <rPr>
        <b/>
        <sz val="10"/>
        <color theme="9"/>
        <rFont val="Verdana"/>
        <family val="2"/>
      </rPr>
      <t>16/01/2026 TANIA: SE VALIDA QUE EL AREA RESPONSABLE DIO RESPUESTA MEDIANTE EL MC22352S2025 EL DÍA 25/05/2025.</t>
    </r>
  </si>
  <si>
    <t>MC20494E2025_RV__REQUERIMIENTO_1601</t>
  </si>
  <si>
    <t>Buen día,   De manera informativa y como apoyo a la gestión de respuesta oportuna a los requerimientos de los entes de control, atentamente nos permitimos informarles que ha sido registrado en el aplicativo AZ DIGITAL bajo PQRSD MC20494E2025 el documento anexo</t>
  </si>
  <si>
    <r>
      <t xml:space="preserve">Tanis porfa validar si enviamos algun alerta de esto
</t>
    </r>
    <r>
      <rPr>
        <b/>
        <sz val="10"/>
        <color theme="9"/>
        <rFont val="Verdana"/>
        <family val="2"/>
      </rPr>
      <t>16/01/2026 TANIA: SE VALIDA QUE EL AREA RESPONSABLE DIO RESPUESTA MEDIANTE EL MC21856S2025 EL DÍA 21/05/2025.</t>
    </r>
  </si>
  <si>
    <t>MC20622E2025_RV__PROCURADURIA_GENERAL_DE_LA_NACION___PRUEBAS</t>
  </si>
  <si>
    <t>De manera informativa y como apoyo a la gestión de respuesta oportuna a los requerimientos de los entes de control, atentamente nos permitimos informarles que ha sido registrado en el aplicativo AZ DIGITAL bajo PQRSD MC20622E2025 el documento anexo</t>
  </si>
  <si>
    <r>
      <t xml:space="preserve">Tanis porfa validar si enviamos algun alerta de esto
</t>
    </r>
    <r>
      <rPr>
        <b/>
        <sz val="10"/>
        <color theme="9"/>
        <rFont val="Verdana"/>
        <family val="2"/>
      </rPr>
      <t>16/01/2026 TANIA: SE VALIDA QUE EL AREA RESPONSABLE DIO RESPUESTA MEDIANTE EL 	MC22662S2025 EL DÍA 26/05/2025.</t>
    </r>
  </si>
  <si>
    <t xml:space="preserve">Yaneth Andrea Jiménez Díaz
Andres Francisco Stand Zuluaga </t>
  </si>
  <si>
    <t>Hallazgos Auditor Líder</t>
  </si>
  <si>
    <t>SE ENVIA CORREO A ANDRES CON EL SEGUIMIENTO Y ESTADO DE LOS HALLAZGOS DEL PERFIL AUDITOR LIDER , SE COPIA A LA JEFE DE MANERA INFORMATIVA YA QUE ESTE PERFIL STA A NOMBRE DE ELLA</t>
  </si>
  <si>
    <t>NINGUNA</t>
  </si>
  <si>
    <r>
      <rPr>
        <sz val="10"/>
        <color rgb="FF000000"/>
        <rFont val="Verdana"/>
        <family val="2"/>
      </rPr>
      <t xml:space="preserve">Con objeto de complementar el informe que esta construyendo Andrés se le solicita a Tania validar una información sobre los hallazgos y remitirsela
</t>
    </r>
    <r>
      <rPr>
        <b/>
        <sz val="10"/>
        <color rgb="FF70AD47"/>
        <rFont val="Verdana"/>
        <family val="2"/>
      </rPr>
      <t>02/09/2025 TANIA: SE ACTUALIZO EL LINK CON LA EVIDENCIA DEL SEGUIMIENTO PRESENTADO.</t>
    </r>
  </si>
  <si>
    <t>5.1. y 5.2. HALLAZGOS_AUDITOR_LIDER.pdf</t>
  </si>
  <si>
    <t>Viviana Marcela Pedraza Serrano&lt;viviana.pedraza@defensajuridica.gov.co&gt;</t>
  </si>
  <si>
    <t>"Remisión Información sobre la Implementación del Modelo de Gestión por Resultados - MGR y alcance de la Caja de Herramientas (antiguo Modelo Optimo de Gestión - MOG)" resultado de la Reunión EPON: socialización resultados Grupo A</t>
  </si>
  <si>
    <t>correo de OCI
21/05/2025 
12:54 PM</t>
  </si>
  <si>
    <r>
      <rPr>
        <sz val="10"/>
        <color rgb="FF000000"/>
        <rFont val="Verdana"/>
        <family val="2"/>
      </rPr>
      <t xml:space="preserve">Se recibe citación por calendario para participar en reunión virtual a realizarse el 20 de mayo.
</t>
    </r>
    <r>
      <rPr>
        <sz val="10"/>
        <color rgb="FFFF0000"/>
        <rFont val="Verdana"/>
        <family val="2"/>
      </rPr>
      <t xml:space="preserve">ACÁ PORFA RESUMEN CHIQUIS DE QUE TRATO LA REUNION?
</t>
    </r>
    <r>
      <rPr>
        <sz val="10"/>
        <color rgb="FF000000"/>
        <rFont val="Verdana"/>
        <family val="2"/>
      </rPr>
      <t xml:space="preserve">
EL 21 DE mayo se recibe correo con la siguiente información :"
Queremos agradecer por su participación en la mesa de trabajo del día del día de ayer en la que socializamos el Modelo de Gestión por Resultados (MGR) y la estrategia de acompañamiento que realizaremos durante el 2025. De acuerdo con los compromisos, remitimos: (i) la presentación del Modelo de Gestión por Resultados (MGR), (ii) la Circular Externa No. 31 de 2024 sobre la implementación del citado Modelo y (iii) el enlace para la consulta de los resultados obtenidos por la entidad en la medición efectuada durante la vigencia anterior....... Enlace visor: MGR Nacional 
Le recordamos que las comunicaciones relacionadas con el citado Modelo de Gestión por Resultados (MGR) deben ser enviadas al correo: direccionpoliticas@defensajuridica.gov.co, y que el asunto debe indicar MGR.</t>
    </r>
  </si>
  <si>
    <t xml:space="preserve">RESPUESTA ANGIE 21/05/2025: SE REMITE PROYECTO DE OFICIO PARA REMISIÓN A JURIDICA. </t>
  </si>
  <si>
    <r>
      <rPr>
        <b/>
        <sz val="10"/>
        <color rgb="FFFF0000"/>
        <rFont val="Verdana"/>
        <family val="2"/>
      </rPr>
      <t>21/05/2025 12:35 m Realice varios ajustes así como descargue el correo porque es importante enviar el correo (no la foto), valida por fa y envia desde OCI. Gracias Angita (Se envió el Mié 21/05/2025 12:54 PM) 
Angita, por favor es importante que esta información quede en el share poin de la oficina, propiamente en el año, por lo cual por favor migrar todo lo relacionado a este trámite a la subcarpeta de 04_ACTIVIDADES_EQUIPO_OCI puede ser con el mismo nombre que ya la tienes, (Modelo de Gestión.....)</t>
    </r>
    <r>
      <rPr>
        <b/>
        <sz val="10"/>
        <color rgb="FFFF00EA"/>
        <rFont val="Verdana"/>
        <family val="2"/>
      </rPr>
      <t xml:space="preserve">RESPUESTA ANGIE SE MIGRÓ LA INFORMACIÓN A LA CARPETA SOLICITADA. </t>
    </r>
  </si>
  <si>
    <t>Control Interno de Gestión - MOG - Todos los documentos</t>
  </si>
  <si>
    <t>Karen Tatiana Vanegas Barbosa&lt;kvanegas@mincultura.gov.co&gt;</t>
  </si>
  <si>
    <t>Informe Final Auditoría Interna de Gestión al PROCESO CONTRATACIÓN (ADQUISICIÓN DE BIENES Y SERVICIOS) del GRUPO DE CONTRATOS Y CONVENIOS – vigencia 2023-2024.</t>
  </si>
  <si>
    <t xml:space="preserve">02/07/2025 10:19 a.m. </t>
  </si>
  <si>
    <r>
      <rPr>
        <sz val="10"/>
        <color rgb="FFFF0000"/>
        <rFont val="Verdana"/>
        <family val="2"/>
      </rPr>
      <t xml:space="preserve">19/05/2025 5:30 p.m. Angie por favor ingresar la entrega del plan de mejora realizado por Karen de contratos 
</t>
    </r>
    <r>
      <rPr>
        <sz val="10"/>
        <color rgb="FF000000"/>
        <rFont val="Verdana"/>
        <family val="2"/>
      </rPr>
      <t xml:space="preserve">
Teniendo en cuenta el informe final de la Auditoría Interna de Gestión al PROCESO CONTRATACIÓN (ADQUISICIÓN DE BIENES Y SERVICIOS) del GRUPO DE CONTRATOS Y CONVENIOS – vigencia 2023-2024, nos permitimos remitir el archivo propuesto de plan de mejoramiento, para su revisión.</t>
    </r>
  </si>
  <si>
    <r>
      <rPr>
        <sz val="10"/>
        <color rgb="FF000000"/>
        <rFont val="Verdana"/>
        <family val="2"/>
      </rPr>
      <t xml:space="preserve">Validar el plan entregado para ver si se les puede aprobar para que realicen el respectivo proceso en Isolución.
</t>
    </r>
    <r>
      <rPr>
        <b/>
        <sz val="10"/>
        <color rgb="FFFF0000"/>
        <rFont val="Verdana"/>
        <family val="2"/>
      </rPr>
      <t xml:space="preserve">04/07/2025 17:00 ANGIE POR FAVOR DESCRIPCIÓN BREVE DE LO QUE GESTIONASTE EN ESTE CRITERIO INCLUYENDO MESAS DE TRABAJO Y LA ÚLTIMA REUNIÓN. </t>
    </r>
  </si>
  <si>
    <r>
      <rPr>
        <sz val="10"/>
        <color rgb="FF000000"/>
        <rFont val="Verdana"/>
        <family val="2"/>
      </rPr>
      <t xml:space="preserve">20/05/2025 8:50 p.m. Gracias Angita, entonces por favor valida el plan y genera el proyecto de RTA con lo que identifiques en relación a este para aprobar o no, y lo revisamos cuando ya tengas esa revisión realizada
23/05/2025 para este tipo de casos, por favor deja el link únicamente del plan que es el que se va a gestionar y revisar en primer medida.... gracias
</t>
    </r>
    <r>
      <rPr>
        <b/>
        <sz val="10"/>
        <color rgb="FF70AD47"/>
        <rFont val="Verdana"/>
        <family val="2"/>
      </rPr>
      <t xml:space="preserve">02/07/2025 TANIA: se reviso el correo OCI y se desacargo y archivo en la carpeta del enlace el ultimo formato de plan de mejoramiento remitido por el grupo de contratos.
</t>
    </r>
    <r>
      <rPr>
        <b/>
        <sz val="10"/>
        <color rgb="FFFF0000"/>
        <rFont val="Verdana"/>
        <family val="2"/>
      </rPr>
      <t xml:space="preserve">Gracias Tanis. Se resiben las siguientes RTAs con la propuesta y ajustes al plan lunes, 19 de mayo de 2025 5:44 p. m, jueves, 5 de junio de 2025 15:49, jueves, 26 de junio de 2025 10:01, miércoles y 2 de julio de 2025 10:19. </t>
    </r>
    <r>
      <rPr>
        <b/>
        <sz val="10"/>
        <color rgb="FFFF00EA"/>
        <rFont val="Verdana"/>
        <family val="2"/>
      </rPr>
      <t xml:space="preserve">RESPUESTA ANGIE: HALLAZGOS AUDITORÍA 1818-1819-1820-1821 ISOLUCION. 
</t>
    </r>
  </si>
  <si>
    <t>Dirección de Patrimonio y Memoria</t>
  </si>
  <si>
    <t xml:space="preserve"> Angela Marcela Quiroga Cruz aquirogac@mincultura.gov.co</t>
  </si>
  <si>
    <t>Auditoría financiera externa año 2023, 2024 y 2025 “Programa para la Integración Sociourbana de Migrantes en Ciudades Colombianas”</t>
  </si>
  <si>
    <t>MC01857I2025
Correo enviado desde OCI
el 26/05/2025 15:21 horas</t>
  </si>
  <si>
    <t>Se revisaron los informes del años 2023 y 2024 compartidos por la Coordinacion del Programa, donde se evidencia:
Informe año 2023 tuvo como resultado 3 hallazgos de los cuales en el informe del año 2024, dos de estos no se cerraron.
Informe año 2024, Reporta 11 hallazgos.
Cristian. 20 de mayo 2025</t>
  </si>
  <si>
    <r>
      <rPr>
        <sz val="10"/>
        <color rgb="FF000000"/>
        <rFont val="Verdana"/>
        <family val="2"/>
      </rPr>
      <t xml:space="preserve">Jefe consulto el paso a seguir frente a estos hallazgos, como procedemos?
1. Requerimos al programa sobre estos planes de mejoramiento
2. Se deben subir a Isolucion para asegurar la trazabilidad del analisis de causas y plan de mejoramiento.
3. Faltaria solicitar el informe 2025
Quedo atento a su directriz para proceder Cristian. 20 de mayo 2025
</t>
    </r>
    <r>
      <rPr>
        <sz val="10"/>
        <color rgb="FFFF0000"/>
        <rFont val="Verdana"/>
        <family val="2"/>
      </rPr>
      <t xml:space="preserve">05/06/2025 1:20 p.m. El 28 de mayo y el 05 de junio se recibe correo donde solicitan se les indique la fecha máxima de entrega de la RTA, por lo que el 05/06/2025 1:15 p.m. se les da respuesta indicando que </t>
    </r>
    <r>
      <rPr>
        <b/>
        <sz val="10"/>
        <color rgb="FFFF0000"/>
        <rFont val="Verdana"/>
        <family val="2"/>
      </rPr>
      <t>máximo hasta el 20 de junio pueden contestar.</t>
    </r>
  </si>
  <si>
    <r>
      <rPr>
        <sz val="10"/>
        <color rgb="FFFF0000"/>
        <rFont val="Verdana"/>
        <family val="2"/>
      </rPr>
      <t>20/05/2025 8:45 p.m.</t>
    </r>
    <r>
      <rPr>
        <sz val="9"/>
        <color rgb="FF000000"/>
        <rFont val="Verdana"/>
        <family val="2"/>
      </rPr>
      <t xml:space="preserve"> Listo Cris, lo primero sería solicitar un informe de las acciones implementadas en reazon de todo eso que se identificó en los dos informes remitidos. Por ahora vamos a validar el estado del tema. y recordarles que de ahora en adelante nos remitan los resultados de estos procesos de auditoria para poder generar desde nuestros roles aporte a dicho proyecto (o convenio...). Entonces redactemos un oficio para realizar como un seguimiento....
</t>
    </r>
    <r>
      <rPr>
        <sz val="10"/>
        <color rgb="FFFF0000"/>
        <rFont val="Verdana"/>
        <family val="2"/>
      </rPr>
      <t xml:space="preserve">Y lo segundo es ver de lo que ya existe actualmente en gestión de riesgos y hallazgo si hay temas que se alineen, o se relacionen a los que se identificó en el proyecto, para ver si se pueden homologar o fortalecer desde lo ya identificado.Es imporante validar que establecieron ellos en temas de auditoria y como tienen eso, para ver si es necesario que nosotros los involucremos en procesos de auditoria interno o si se puede dar manejo para el otro año del tema también.
</t>
    </r>
    <r>
      <rPr>
        <b/>
        <sz val="10"/>
        <color rgb="FF70AD47"/>
        <rFont val="Verdana"/>
        <family val="2"/>
      </rPr>
      <t xml:space="preserve">Se proyecto memorando de acuerdo a lo solicitado, queda para revision de la jefe y autorizacion de envio. Cristian  22 de mayo de 2025
</t>
    </r>
    <r>
      <rPr>
        <b/>
        <sz val="10"/>
        <color rgb="FFFF00EA"/>
        <rFont val="Verdana"/>
        <family val="2"/>
      </rPr>
      <t xml:space="preserve">RESPUESTA ANGIE 23/05/2025 AJUSTADO PARA APROBACIÓN. 
</t>
    </r>
    <r>
      <rPr>
        <b/>
        <sz val="10"/>
        <color rgb="FFFF0000"/>
        <rFont val="Verdana"/>
        <family val="2"/>
      </rPr>
      <t xml:space="preserve">23/05/2025 1:59 p.m. Cris, por favor ajustar lo solicitado, le avisas a Tanis para ponerle la firma y apoyate con el equipo para que quede radicado a mas tardar el 26.
</t>
    </r>
    <r>
      <rPr>
        <b/>
        <sz val="10"/>
        <color rgb="FF70AD47"/>
        <rFont val="Verdana"/>
        <family val="2"/>
      </rPr>
      <t xml:space="preserve">Memorando firmado, radicado y enviado por correo a los destinatarios. 26 de mayo de 2025. 15:24 horas. Cristian
Cristian 24/oct/2025. Se recibio respuesta de la dependencia el 20 de junio de 2025
</t>
    </r>
    <r>
      <rPr>
        <b/>
        <sz val="10"/>
        <color rgb="FFFF0000"/>
        <rFont val="Verdana"/>
        <family val="2"/>
      </rPr>
      <t>4/09/2025 3:58 p.m. Tener en cuenta que para la elaboración del informe se apertura otra línea y a esta se le da cierre, con la trazabilidad de las respuestas recibidas.</t>
    </r>
  </si>
  <si>
    <t>23_OTROS INFORMES</t>
  </si>
  <si>
    <t>Auditoria Contraloría General de la República con radicado 2025EE0094020. Observación 12  AC-SGP.  Escuela de Música Municipio de Pitalito Huila. Contrato de Obra 3002 de 2022  y Contrato de Interventoría MC CM 004 2022 celebrados con el Ministerio</t>
  </si>
  <si>
    <t>Se recibe de la ministra en copia porque envia a radicar requerimiento: Comunicación de observaciones 11- 21 AC-SGP Departamento del Huila 
Vigencia 2024. Relacionado a Pitalito. El 21 de mayo se recibe el comunicado desde la oficina de radicación que queda radicado bajo el MC22515E2025</t>
  </si>
  <si>
    <r>
      <t xml:space="preserve">Tanis porfa validar si enviamos algun alerta de esto.
</t>
    </r>
    <r>
      <rPr>
        <b/>
        <sz val="10"/>
        <color theme="9"/>
        <rFont val="Verdana"/>
        <family val="2"/>
      </rPr>
      <t>04/02/2026 TANIA: SE VERIFICO QUE LA ENTIDAD DIO RESPUESTA CON EL MC24402S2025 EL DÍA 17 DE JUNIO DE 2025.</t>
    </r>
  </si>
  <si>
    <t>Comunicación de observaciones 11- 21 AC-SGP Departamento del Huila Vigencia 2024. Relacionado a Pitalito</t>
  </si>
  <si>
    <t>obras inconclusas MAYO 2025</t>
  </si>
  <si>
    <t>MC01783I2025  22/05/2025 10:54 AM
MC01784I2025 y correo del e 22/05/2025 11:02 AM
MC01785I2025 y correo del 22/05/2025 11:10 AM</t>
  </si>
  <si>
    <r>
      <rPr>
        <sz val="8"/>
        <color rgb="FFFF0000"/>
        <rFont val="Verdana"/>
        <family val="2"/>
      </rPr>
      <t xml:space="preserve">21/05/2025 10:00 p.m. Se revisan, ajustan y firman, quedan en el enlace los pdf. Por favor Angie apoyate con el equipo o con alguen de gestión documental para radicar los documentos el 22/05/2025. Gracias. No olvides diligenciar totalmente la fila para poder darle cierre.
</t>
    </r>
    <r>
      <rPr>
        <sz val="8"/>
        <color rgb="FFED7D31"/>
        <rFont val="Verdana"/>
        <family val="2"/>
      </rPr>
      <t xml:space="preserve">Mario: se radicaron los oficios de Obras Inconclusas por AZ Digital 22/05/2025 10:40 pm
</t>
    </r>
    <r>
      <rPr>
        <b/>
        <sz val="8"/>
        <color rgb="FFFF0000"/>
        <rFont val="Verdana"/>
        <family val="2"/>
      </rPr>
      <t xml:space="preserve">Recuerden colocar la información de la columna J porfa
</t>
    </r>
    <r>
      <rPr>
        <b/>
        <sz val="8"/>
        <color rgb="FFFF00EA"/>
        <rFont val="Verdana"/>
        <family val="2"/>
      </rPr>
      <t>RESPUESTA ANGIE 22/05/2025: SE REMITE POR CORREO ELECTRONICO LOS OFICIOS CORRESPONDIENTES A LA ESPERA DE RESPUESTA PARA POSTERIOR CARGUE.</t>
    </r>
    <r>
      <rPr>
        <sz val="8"/>
        <color rgb="FFFF0000"/>
        <rFont val="Verdana"/>
        <family val="2"/>
      </rPr>
      <t xml:space="preserve"> 
</t>
    </r>
    <r>
      <rPr>
        <b/>
        <sz val="10"/>
        <color rgb="FFFF0000"/>
        <rFont val="Verdana"/>
        <family val="2"/>
      </rPr>
      <t xml:space="preserve">Johan por favor cuando recibimos nosotros estas respuestas? colocarlo en seguida de este comentario
</t>
    </r>
    <r>
      <rPr>
        <b/>
        <sz val="8"/>
        <color rgb="FF00FFC8"/>
        <rFont val="Verdana"/>
        <family val="2"/>
      </rPr>
      <t xml:space="preserve">RESPUESTA ANGIE 30/05/2025: DE MANERA ATENTA EL DÍA DE HOY SE INFORMA QUE SE GENERÓ EL ARCHIVO STR EN EL STORM USER, SOLO QUEDA ENVIARLO POR EL STORM WEB.
</t>
    </r>
    <r>
      <rPr>
        <b/>
        <sz val="10"/>
        <color rgb="FF00FFC8"/>
        <rFont val="Verdana"/>
        <family val="2"/>
      </rPr>
      <t xml:space="preserve">
</t>
    </r>
    <r>
      <rPr>
        <b/>
        <sz val="10"/>
        <color rgb="FFFF0000"/>
        <rFont val="Verdana"/>
        <family val="2"/>
      </rPr>
      <t>Por favor colocar con que fecha quedo generado este reporte para poder cerrarlo.Se realiza el reporte el 2025/06/03 12:29:34, con este dato se cierra la línea.</t>
    </r>
  </si>
  <si>
    <t>MAYO</t>
  </si>
  <si>
    <t>05_MAYO</t>
  </si>
  <si>
    <t>MC22519E2025_Fw__Solicitud_de_informacion_urgente</t>
  </si>
  <si>
    <t xml:space="preserve">De manera informativa y como apoyo a la gestión de respuesta oportuna a los requerimientos de los entes de control, atentamente nos permitimos informarles que ha sido registrado en el aplicativo AZ DIGITAL bajo PQRSD MC22519E2025el documento anexo
</t>
  </si>
  <si>
    <r>
      <t xml:space="preserve">Tanis porfa validar si enviamos algun alerta de esto.
</t>
    </r>
    <r>
      <rPr>
        <b/>
        <sz val="10"/>
        <color theme="9"/>
        <rFont val="Verdana"/>
        <family val="2"/>
      </rPr>
      <t>04/02/2026 TANIA: SE VERIFICO QUE LA ENTIDAD DIO RESPUESTA CON EL MC22009S2025 EL DÍA 22 DE MAYO DE 2025.</t>
    </r>
  </si>
  <si>
    <t>Planeación MinCultura</t>
  </si>
  <si>
    <t>Metas de ejecución presupuestal</t>
  </si>
  <si>
    <t>La Oficina Asesora de Planeación envía formato en excel para diligenciar la proeycción de compromisos y obligaciones por dependencia desde mayo hasta diciembre del 2025</t>
  </si>
  <si>
    <t xml:space="preserve">Se debe diligenciar el formato de excel </t>
  </si>
  <si>
    <r>
      <rPr>
        <sz val="10"/>
        <color rgb="FFED7D31"/>
        <rFont val="Verdana"/>
        <family val="2"/>
      </rPr>
      <t xml:space="preserve">Mario: se diligenció el formato enviado por Planeación con la proyección de las obligaciones generadas por los contratos de la Oficina de Control Interno de Gestión a diciembre del 2025. 26/05/2024 3:36 pm
</t>
    </r>
    <r>
      <rPr>
        <sz val="10"/>
        <color rgb="FFFF0000"/>
        <rFont val="Verdana"/>
        <family val="2"/>
      </rPr>
      <t xml:space="preserve">27/05/2025 2:00 p.m.e hace validacion en conjunto y se solicita ajustar conforme los valores que figuran en las ordenes de pago, se le indica a MArio envío de correo con esta necesiadad a los contratistas de la OCI para poder avanzar en el tema.
</t>
    </r>
    <r>
      <rPr>
        <b/>
        <sz val="10"/>
        <color rgb="FF70AD47"/>
        <rFont val="Verdana"/>
        <family val="2"/>
      </rPr>
      <t xml:space="preserve">tania 27/05/225: se ajustan los valores segun las ordenes de pago de los contratistas para todos los pagos tramitados en el 2025.
</t>
    </r>
    <r>
      <rPr>
        <b/>
        <sz val="10"/>
        <color rgb="FFFF0000"/>
        <rFont val="Verdana"/>
        <family val="2"/>
      </rPr>
      <t>QUE PASO CON ESTO AL FIN MARIO? 28/05/2025 9:00 P.M. SI YA SE ENTREGO MENCIONAR EL CIERRE DE GESTIÓN COMO FUÉ CUANDO, DESDE QUE CORREO SE GESTIONÓ TODO (OJO CELDA EN ROJO) Y DILIGENCIAR TODA LA LÍNEA COLOCANDO CERRADO....</t>
    </r>
  </si>
  <si>
    <t>https://mcultura.sharepoint.com/:x:/s/ProyectoSINIC/EUq7G1b8GgFGr4sfcyUcvV8Bh3T4UF5dWle_oKK9EWcoZw?CID=2c636116-1ca3-fdbe-f018-f258789ba2bf</t>
  </si>
  <si>
    <t>Ministra y Alta Dirección</t>
  </si>
  <si>
    <t>Primer Informe de Seguimiento a Hallazgos 2025</t>
  </si>
  <si>
    <t>MC01986I2025 
De Oci
30/05/2025
17:49</t>
  </si>
  <si>
    <t>Se presenta para revisión de la jefe el proyecto del Primer Informe de Seguimiento a los Hallazgos de Gestión - Vigencia 2025</t>
  </si>
  <si>
    <t>Revisar informe, ajustar y enviar</t>
  </si>
  <si>
    <r>
      <rPr>
        <sz val="10"/>
        <color rgb="FFFF0000"/>
        <rFont val="Verdana"/>
        <family val="2"/>
      </rPr>
      <t xml:space="preserve">SE APRUEBA Y SOLICITA APOYO A MARIO PARA LA RADICACCIÓN
</t>
    </r>
    <r>
      <rPr>
        <sz val="10"/>
        <color rgb="FF000000"/>
        <rFont val="Verdana"/>
        <family val="2"/>
      </rPr>
      <t xml:space="preserve">
</t>
    </r>
    <r>
      <rPr>
        <sz val="10"/>
        <color rgb="FFED7D31"/>
        <rFont val="Verdana"/>
        <family val="2"/>
      </rPr>
      <t>Mario: se radicó por AZ Digital y envió a través del correo de Control Interno. 30/05/2025 5:50 pm</t>
    </r>
  </si>
  <si>
    <t>Nancy Johanna Rey Gutierrez</t>
  </si>
  <si>
    <t>Solicitud Mesa de Trabajo DAFP-Ministerio de Cultura</t>
  </si>
  <si>
    <t>Se trata de darle trámite a una solicitud por parte de la Alcaldía Municipal de Santiago de Cali, referente a la actualización del trámite estandarizado denominado "Reconocimiento de escenarios habilitados y permiso de espectáculos públicos de las artes escénicas" y la inscripción de un nuevo trámite estandarizado con posible denominación: "Registro de condiciones técnicas, sanitarias y de seguridad de escenarios culturales". Por lo anterior, solicito su colaboración con un espacio para realizar una mesa de trabajo, donde podamos revisar dicha solicitud, 
Esta solicitud se une a nuestra puesta en marcha del módulo de estandarización en SUIT para las entidades nacionales cabezas de sector, el cual también queremos presentarles en este espacio para posteriormente proceder con la respectiva capacitación para la generación de usuario y uso.
Jueves 5 de junio de 2:30 a 3:30 pm vía Teams
Martes 10 de junio de 11:00 am 12:00 m vía Teams</t>
  </si>
  <si>
    <t>Asistir a la reunión programada en concordancia con correo recibido desde planeación el 05/06/2025 a las 9:23 a.m. donde confirman el horario de Martes 10 de junio de 11:00 am 12:00 m vía Teams, para la realización
IMPORTANTE:
- Nombre de usuario: yajimenez379
- Contraseña: Controlinterno2024
- URL: http://www.suit.gov.co</t>
  </si>
  <si>
    <r>
      <t xml:space="preserve">05/06/2025 2:29 P.M. TE LO REENVÍA PARA CONOCIMIENTO, Se ingresa para programación, POR FA MARITO IMPORTANTE LEER DE QUE TRATA LA SOLICITUD, E INDAGAR CON LOS ENCARGADOS DEL TRÁMITE PARA QUE NOS EXPLIQUEN UN POCO
De este tema tenemos algun cierre Mario?
</t>
    </r>
    <r>
      <rPr>
        <sz val="10"/>
        <color rgb="FFED7D31"/>
        <rFont val="Verdana"/>
        <family val="2"/>
      </rPr>
      <t xml:space="preserve">Mario: en comunicación con SIGI el día 1 de septiembre del 2025 se informa que se hicieron reuniones con Relacionamiento con la Ciudadanía y con la Dirección de Artes para indagar sobre como se puede actualizar el trámite, toda vez que la solicitud del DAFP estaba planteada sobre una norma derogada, no obstante, Control Interno por el momento no tiene que adelantar acciones. 01/09/2025 1:54 pm
</t>
    </r>
    <r>
      <rPr>
        <sz val="10"/>
        <color rgb="FFFF0000"/>
        <rFont val="Verdana"/>
        <family val="2"/>
      </rPr>
      <t>Vale lo voy a dejar como seguimiento continuo teniendo en cuenta la importancia del tema.</t>
    </r>
  </si>
  <si>
    <t>SUIT</t>
  </si>
  <si>
    <t>Evaluación del Estado Sistema de Control Interno, 1º semestre de 2025</t>
  </si>
  <si>
    <t>De correo OCI, primer envío 06/06/2024  
2:54 p.m.
Segundo envío
03/07/2025
16:18 pm</t>
  </si>
  <si>
    <t>Se proyecta correo para la evaluación del Sistema de Control Interno en donde se indican las preguntas a contestar por proceso y por componente del Sistema</t>
  </si>
  <si>
    <r>
      <rPr>
        <sz val="10"/>
        <color rgb="FF000000"/>
        <rFont val="Verdana"/>
        <family val="2"/>
      </rPr>
      <t xml:space="preserve">Se debe remitir el correo indicando la fecha máxima para el diligenciamiento, de forma que la OCI pueda resolver la parte de la evalación de forma oportuna y pueda hacer el cargue.
</t>
    </r>
    <r>
      <rPr>
        <sz val="10"/>
        <color rgb="FFFF0000"/>
        <rFont val="Verdana"/>
        <family val="2"/>
      </rPr>
      <t xml:space="preserve">20/08/2025 4:57 p.m. Por fa MArito en la celda en rojo (J482) ingresar fechas y horas del segundo envío (creo que fue desde tu correo?)
</t>
    </r>
    <r>
      <rPr>
        <sz val="10"/>
        <color rgb="FFED7D31"/>
        <rFont val="Verdana"/>
        <family val="2"/>
      </rPr>
      <t>Mario: se incluyen las fechas de envío. Se puede cerrar esta línea. 28/08/2025 3:47 pm</t>
    </r>
  </si>
  <si>
    <t>primera aprobación, envío solicitud 05/06/2025
segunda aprobación entrega y publicación de medición final semestral 02/07/2025</t>
  </si>
  <si>
    <r>
      <rPr>
        <sz val="10"/>
        <color rgb="FF000000"/>
        <rFont val="Verdana"/>
        <family val="2"/>
      </rPr>
      <t xml:space="preserve">05/06/2025 2:22 p.m. Se revisó ajustó y aprueba el word titulado "Proyecto correo Evaluación SCI 2" espero que si sea ese... jejejeje. No vi el link, no lo compartes? lo adjuntas?. si es así haz claridad de eso en el correito por favor... Ya lo puedes enviar
</t>
    </r>
    <r>
      <rPr>
        <sz val="10"/>
        <color rgb="FFED7D31"/>
        <rFont val="Verdana"/>
        <family val="2"/>
      </rPr>
      <t xml:space="preserve">Mario: todavía no esta listo jefe porque debo validar los numerales de cada proceso, por eso no te informe del proyecto de correo.
Mario: se envío correo del Sistema de Control Interno 06/06/2024 2:54 pm
</t>
    </r>
    <r>
      <rPr>
        <sz val="10"/>
        <color rgb="FF000000"/>
        <rFont val="Verdana"/>
        <family val="2"/>
      </rPr>
      <t xml:space="preserve">
02/07/2025 9:30 p.m. Se revisó ajustó el contenido del informe, tener presente los ajustes que ya conversamos, por favor antes de enviarlo a publicación, descárgalo y valida ortografía si se puede porque pareciera que por la protección no deja, yo fui ajustando espacios y justificando para que se vea todo el contenido de las celdas por eso encuentras 2 el que dice ajustado es el definitivo, trate de ponerlo visualmente lo mejor, es una carta de presentación de la oficina.
</t>
    </r>
    <r>
      <rPr>
        <sz val="10"/>
        <color rgb="FFED7D31"/>
        <rFont val="Verdana"/>
        <family val="2"/>
      </rPr>
      <t>Mario: se incluyen las fechas de envío. Se puede cerrar esta línea. 28/08/2025 3:47 pm</t>
    </r>
  </si>
  <si>
    <t>Control Interno de Gestión - AÑO_2025 - Todos los documentos</t>
  </si>
  <si>
    <t>primer semestre 2025</t>
  </si>
  <si>
    <t>Martha Rocío Murillo Rodriguez</t>
  </si>
  <si>
    <t xml:space="preserve">Asistencia técnica - Auditoria Interna - Min Cultura </t>
  </si>
  <si>
    <t>Primer envío
 04/07/2025 9:56
Segundo envío:17/07/2025</t>
  </si>
  <si>
    <t>Teniendo en cuenta la solicitud de capacitación en Auditoria Interna donde se  contemple información sobre estatuto de auditoria, código de ética entre otros,  de manera atenta, le informó que la Dirección de Gestión y Desempeño Institucional dentro  del portafolio de productos y servicios de  la Función Pública, para la presente vigencia, se encuentra el de Auditoría Interna con base en la  Guía de auditoría interna basada en riesgos para entidades públicas Versión 4 del 2020</t>
  </si>
  <si>
    <t>Se solicita el diligenciamiento del Diagnóstico PAA-AI Nación.
Adicionalmente programando el espacio de capacitación, se le hace seguimiento en correo enviado el  Vie 04/07/2025 9:56, pregunta de confirmación y posterior a llamadas se remite información solicitada en relación a los documentos utilizados para el ejercicio de las auditorias, su planificación y herramientas de muestreo._x000D_</t>
  </si>
  <si>
    <r>
      <rPr>
        <sz val="10"/>
        <color rgb="FF000000"/>
        <rFont val="Verdana"/>
        <family val="2"/>
      </rPr>
      <t xml:space="preserve">Se realiza en vío de lo solicitado el vie 06/06/2025 8:52 a.m. En espera de la retroalimentación y la programación de la capacitación.
</t>
    </r>
    <r>
      <rPr>
        <sz val="10"/>
        <color rgb="FFFF0000"/>
        <rFont val="Verdana"/>
        <family val="2"/>
      </rPr>
      <t xml:space="preserve">16/07/2025 3:00 p.m. Se programa la joranda para el viernes 25 de julio a las 9:30 u envía correo titulado con INFORMACIÓN PARA LA CAPACITACIÓN SOBRE AUDITORIA. Por solicitud de el enlace del DAFP.
Esta actividad se ejecuta con la participación de todo el equipo el 28 de julio y el apoyo de función pública de Martha, y en concordancia con los compromisos se recibe correo el  Vie 01/08/2025 11:04, la cual es compartida con todo el equipo.
</t>
    </r>
  </si>
  <si>
    <t>Control Interno de Gestión - Documentos - Capacitación en Estatuto de Auditoria y herramientas - Todos los documentos</t>
  </si>
  <si>
    <t>pqrsd@mincultura.gov.co</t>
  </si>
  <si>
    <t>Asignación de la solicitud PQRSD No. MC26117E2025</t>
  </si>
  <si>
    <t xml:space="preserve">enviado </t>
  </si>
  <si>
    <t xml:space="preserve">RESPUESTA ANGIE 09/06/2025: SE ASIGNA PQRSD A LA OFICINA DE CONTROL INTERNO, PARA VERIFICACIÓN DE RESPUESTA POR PARTE DE LA ENTIDAD
RESPUESTA ANGIE 11/06/2025: SE REASIGNA LA PQRSD AL GRUPO DE RELACIONAMIENTO Y COMUNICACIONES PARA SU TRÁMITE RESPECTIVO. </t>
  </si>
  <si>
    <r>
      <rPr>
        <sz val="10"/>
        <color rgb="FF000000"/>
        <rFont val="Verdana"/>
      </rPr>
      <t xml:space="preserve">Se deja para seguimiento, teniendo en cuenta que inicialmente la asignan a la oficina pero por competencia se debe reasignar.
</t>
    </r>
    <r>
      <rPr>
        <sz val="10"/>
        <color rgb="FFFF0000"/>
        <rFont val="Verdana"/>
      </rPr>
      <t xml:space="preserve">Tanis esto si se cerro?
</t>
    </r>
    <r>
      <rPr>
        <b/>
        <sz val="10"/>
        <color rgb="FF70AD47"/>
        <rFont val="Verdana"/>
      </rPr>
      <t>04/02/2026 TANIA: SE REALIZA SEGUIMIENTO Y SE IDENTIFICA QUE EL AREA DIO RESPUESTA CON EL MC25123S2025 EL DÍA 26/06/2025</t>
    </r>
  </si>
  <si>
    <t>Control Interno de Gestión - Documentos - Asignación PQRSD MC26117E2025 - Todos los documentos</t>
  </si>
  <si>
    <t>Ministra YANNAI KADAMANI FONRODONA</t>
  </si>
  <si>
    <t>Informe de austeridad del gasto primer trimestre del año 2025</t>
  </si>
  <si>
    <t>MC02174I2025
Desde OCI
 Vie 13/06/2025 8:01 PM</t>
  </si>
  <si>
    <t>Se comparte informe proyectado de acuerdo con lo acordado</t>
  </si>
  <si>
    <t>Revision, ajustes y aprobacion para envio
Se realizo reunion Con SG Luz Adriana Barbosa, con el objetivo de aclarar las observaciones aportadas en el informe relacionadas a los indicadores de algunos rubros.
El dia 03 de julio de 2025 se recibio archivo en excel de Gestion Humano como respuesta a las recomendaciones realizadas en el informe</t>
  </si>
  <si>
    <r>
      <rPr>
        <sz val="10"/>
        <color rgb="FF70AD47"/>
        <rFont val="Verdana"/>
        <family val="2"/>
      </rPr>
      <t xml:space="preserve">Se realizaron los ajustes solicitados por la jefe y se proyecto el correo de envio, solo faltaria aprobacion de la jefe para envio del correo con anexos. Cristian Cardenas 13 de junio de 2025 13:01 horas
</t>
    </r>
    <r>
      <rPr>
        <sz val="10"/>
        <color rgb="FFFF0000"/>
        <rFont val="Verdana"/>
        <family val="2"/>
      </rPr>
      <t xml:space="preserve">Listo Cris, revisado, aprobado y firmado, apóyate con Marito, para radicarlo, no olviden adjuntar todos los anexos, tanto en la radicación como en el envío del correo. 13/06/2025 2:28 p.m.
</t>
    </r>
    <r>
      <rPr>
        <b/>
        <sz val="10"/>
        <color rgb="FFFF0000"/>
        <rFont val="Verdana"/>
        <family val="2"/>
      </rPr>
      <t xml:space="preserve">Porfa Cris, la información base de elaboración de este informe debe quedar en la carpeta 1_DOC - OFICINA DE CONTROL INTERNO_2025 subcarepta 06_INFORMES DE LEY subcarpeta 02_AUSTERIDAD, porfa migrarla y cambiar el link de acceso en la columna V.  De esto tuvimos alguna respuesta? o por este fue que tuvimos la reunion con Adriana?, si es así porfa hacer un pequeño resumen de eso en la celda M493de quien y cuando envió respuesta y sobre la reunión, sino omitir.
</t>
    </r>
    <r>
      <rPr>
        <b/>
        <sz val="10"/>
        <color rgb="FF375623"/>
        <rFont val="Verdana"/>
        <family val="2"/>
      </rPr>
      <t xml:space="preserve">Cristian: Se traslado la informacion solicitada a la arpeta 1_DOC - OFICINA DE CONTROL INTERNO_2025 subcarepta 06_INFORMES DE LEY subcarpeta 02_AUSTERIDAD </t>
    </r>
  </si>
  <si>
    <t>Informe Austeridad del Gasto I 2025</t>
  </si>
  <si>
    <t>1° Trim 2025</t>
  </si>
  <si>
    <t>Seguimiento Semestral al Plan de Mejoramiento de la CGR con corte al 30 de junio del 2025</t>
  </si>
  <si>
    <t>21/07/2025 
1:01 p. m</t>
  </si>
  <si>
    <t>Frente al seguimiento que debe adelantar la entidad, en relación al Plan de Mejoramiento de la Contraloría General de la República, se anexa en la presente carpeta tanto las actas de seguimiento, como oficio informativo y el excel, que deberá ser posteriormente cargado en el SIRECI</t>
  </si>
  <si>
    <t>La inforamción deberá ser validada por la Jefe de Control Interno, previo al cargue en el SIRECI</t>
  </si>
  <si>
    <t>Se inicia el proceso de consolidación de la información
Se realiza revisión de la información, validación y aprobación para el respectivo cargue en SIRECI. Así mismo se valida en el link https://mcultura.sharepoint.com/sites/ControlInternodeGestin/Documentos%20compartidos/Forms/AllItems.aspx?id=%2Fsites%2FControlInternodeGestin%2FDocumentos%20compartidos%2FPLAN%5FMEJORAMIENTO%5FCONTRALORIA%2F07%5FPLANES%20DE%20MEJORAMIENTO%20CONTRALORIA%202010%2D2024%2F22%2DPLAN%20DE%20MEJORAMIENTO%202025%2FSeguimiento%20Semestral%2FPrimer%20semestre%2FJustificaci%C3%B3n%20Hallazgos%20Vencidos&amp;viewid=812fa338%2Dbf7a%2D4ee1%2D8fe5%2Dbbb9b939e0f6&amp;csf=1&amp;web=1&amp;e=Ap00na&amp;CID=946124c2%2Da5d8%2D4716%2D89fd%2D02981038c1e8&amp;FolderCTID=0x012000208CBE33C5C1EA4BB44CFC4B945E4442, que Mario genere lo necesario para enviar correo :"Notificar hallazgos vencidos en relación con el plan de mejoramiento de periodicidad semestral, con corte 2025-30-06" enviado con MC27224S2025, conforme indicó contraloría se debía hacer cuando no se lograba cerrar un hallazgo conforme las fechas propuestas, y debía reportarse como vencido. ( Con relación a este proceso el 08 de julio del 2025 se recibe por parte de Jorge Ivan Berdugo&lt;jberdugo@mincultura.gov.co&gt;
 enlace de patrimonio correo titulado "Justificación del vencimiento del hallazgo 126 CGR", soporte requerido para la justificación a enviar al contralor delegado.
Así mismo aprobada la información se le reporta desde mi correo a la contraloría delegada (Andrey) con copia a la ministra como parte del ejercicio de rendición el lunes 21/07/2025 1:01 p. m</t>
  </si>
  <si>
    <t>https://mcultura.sharepoint.com/:f:/r/sites/ControlInternodeGestin/Documentos%20compartidos/PLAN_MEJORAMIENTO_CONTRALORIA/07_PLANES%20DE%20MEJORAMIENTO%20CONTRALORIA%202010-2024/22-PLAN%20DE%20MEJORAMIENTO%202025?csf=1&amp;web=1&amp;e=Ap00na</t>
  </si>
  <si>
    <t>validar TRD</t>
  </si>
  <si>
    <t>Andrés Idárraga</t>
  </si>
  <si>
    <t>Vinculación del Ministerio de las Artes, las Culturas y los Saberes a la Red Anticorrupción de Jefes de Control Interno Acuerdo 001 de 2025</t>
  </si>
  <si>
    <t>Desde OCI 
Mar 24/06/2025 4:07 PM</t>
  </si>
  <si>
    <t>Red Anticorrupción de Jefes de Control Interno
Mediante el acuerdo 01 del 5 de mayo del 2025 el DAPRE en conjunto con el DAFP invitan a los jefes de las Oficinas de Control Interno del orden nacional y territorial a hacer parte de la Red Anticorrupción de Jefes de Control Interno</t>
  </si>
  <si>
    <t>Para hacer parte de la Red el Ministro debe emitir un comunicado dirigido a la Secretaria Técnica de la Red, que en este caso es la Secretaria de Transparencia del Departamento Administrativo de la Presidencia de la República, manifestando el interés de que el Jefe de Control Interno de la entidad haga parte de la Red, por lo anterior, se deberá establecer comunicación con la Secretaria de la Ministra para saber el paso a seguir.</t>
  </si>
  <si>
    <r>
      <rPr>
        <sz val="10"/>
        <color rgb="FFFF0000"/>
        <rFont val="Verdana"/>
        <family val="2"/>
      </rPr>
      <t xml:space="preserve">20/06/2025 12:00 m Ya lo revisé e incluí algunas cosas, por favor es importante que Angie, le de una mirada, para ajustar los términos en relación al cumplimiento legal, por lo cual avísenle y posterior a su revisión, envíen. </t>
    </r>
    <r>
      <rPr>
        <sz val="10"/>
        <color rgb="FFFF00EA"/>
        <rFont val="Verdana"/>
        <family val="2"/>
      </rPr>
      <t>Respuesta Angie 24/06/2025: Revisado y ajustado por mi en control de cambios.</t>
    </r>
    <r>
      <rPr>
        <sz val="10"/>
        <color rgb="FFFF0000"/>
        <rFont val="Verdana"/>
        <family val="2"/>
      </rPr>
      <t xml:space="preserve"> 
Conforme la revisión y los ajustes se envia el Mar 24/06/2025 4:07 PM. SE recibe inicialmente una RTA de asignación a PQRSD, para lo cual se da claridad al Despacho de lo requerido. Por ello envian desde Despacho la información el Mar 24/06/2025 5:45 PM, donde nos copian y oficializan la solicitud a secretaría de transparencia.
EL Jue 10/07/2025 4:33 PM  se recibe RTA departe de la Secretaría de Transparencia donde nos informan que nos tendran en cuenta cuando se active la RED. SE envia a radiación por la Ministra el 11 y el 14 de julio, se ingresa al aplicativo, pero la oficina informa que este requerimiento es RTA y es de carácter informativo. Con este seguimiento se da cierre al trámite de esta línea.</t>
    </r>
  </si>
  <si>
    <t>https://mcultura.sharepoint.com/:f:/r/sites/ControlInternodeGestin/Documentos%20compartidos/A%C3%91O_2025/1_DOC%20-%20OFICINA%20DE%20CONTROL%20INTERNO_2025/04_ACTIVIDADES_EQUIPO_OCI/Red%20Anticorrupci%C3%B3n?csf=1&amp;web=1&amp;e=HAWkP5</t>
  </si>
  <si>
    <t>Juan Camilo Zuluaga Morillo (CGR)&lt;juan.zuluaga@contraloria.gov.co&gt;</t>
  </si>
  <si>
    <t>"Servicio al Ciudadano Mincultura" &lt;servicioalciudadano@mincultura.gov.co&gt;; "notificaciones" &lt;notificaciones@mincultura.gov.co&gt;; "Secretaría General Mincultura" &lt;secretariageneral@mincultura.gov.co&gt;; "Ministra de las Culturas" &lt;ministro@mincultura.gov.co&gt;; "jcorreau@mincultura.gov.co" &lt;jcorreau@mincultura.gov.co&gt;; "Alfredo Rafael Goenaga Linero" &lt;agoenaga@mincultura.gov.co&gt;; "msalnave@mincultura.gov.co" &lt;msalnave@mincultura.gov.co&gt;; "jandrade@mincultura.gov.co" &lt;jandrade@mincultura.gov.co&gt;; "Nancy Bibiana Córdoba Caicedo" &lt;bcordoba@mincultura.gov.co&gt;; "mdicelis@mincultura.gov.co" &lt;mdicelis@mincultura.gov.co&gt;</t>
  </si>
  <si>
    <t>2025EE0116919 - SEGUNDA REITERACIÓN - 2025EE0081381 - SOLICITUD DE INFORMACIÓN EN EL MARCO DE LA SENTENCIA T 302 - NUEVAS ENTIDADES INVOLUCRADAS -2025IE0045127</t>
  </si>
  <si>
    <t>27/06/2025  
17:43:00</t>
  </si>
  <si>
    <t>ESTA SOLICITUD SE REALIZO EL 05 DE MAYO Y TIENE DOS REITERACIONES POR EL NO REPORTE DE LA INFORMACIÓN, SE IDENTIFICO QUE LOS REQUERIMIENTOS SE HAN RESPONDIDO PERO NO CON LA CALIDAD REQUERIDAD Y POR MEDIO DEL APLICATIVO APPUI
De igual manera se recibe de parte de gestión documental " atentamente nos permitimos informarles que ha sido registrado en el aplicativo AZ DIGITAL bajo PQRSD MC27370E2025 documento anexo"</t>
  </si>
  <si>
    <r>
      <rPr>
        <sz val="10"/>
        <color rgb="FF000000"/>
        <rFont val="Verdana"/>
        <family val="2"/>
      </rPr>
      <t xml:space="preserve">SE ENVIARON LAS ALERTAS RESPECTIVAS Y SE CITO UNA REUNIÓN PARA DAR RESPUESTA FONDO AL REQUERIMIENTO REALIZADO POR LA CONTRALORIA
23/07/2025 TANIA: EL 01 DE JULIO SE REALIZA PIMERA MESA DE TRABAJO PARA IDENTIFIAR RESPONSABLE Y NCESIDADES DE LOS REPORTES DE OBRAS Y DE LA SENTENCIA T302 QUE SE ENCUENTRAN PENDIENTES EN EL APLICATIVO APPUI. 
</t>
    </r>
    <r>
      <rPr>
        <sz val="10"/>
        <color rgb="FFFF0000"/>
        <rFont val="Verdana"/>
        <family val="2"/>
      </rPr>
      <t xml:space="preserve">04/07/2025 19:00 Tanis por favor alistar, dentro del link de este trámite, presentación sobre la plataforma APPUI para la reunión que vamos a programar en relación a la sentencia, cuando surta la reunión describe acá la gestión y los compromisos, así como ve alistando un correo similar al que enviamos despues de la reunión de obras (te deje una copia llamada Proyecto de correo para después de mesa de trabajo, para que trabajes sobre esa)....
</t>
    </r>
    <r>
      <rPr>
        <sz val="10"/>
        <color rgb="FF92D050"/>
        <rFont val="Verdana"/>
        <family val="2"/>
      </rPr>
      <t xml:space="preserve">23/07/2025 TANIA: EL 15 DE JULIO SE REALIZO MESA DE TRABAJO EN LA QUE SE IDENTIICARON RESPONSABLES Y SE ESTABLECIERON COMPROMISOS SE ENVIA CORREO CON LAS CONCLUSIONES DE LA REUNIÓN DESDE EL CORREO DE LA JEFE, VERIFICAR EL 23 DE JULIO CUMPLIMIENTO DE LOS COMPROMISOS.
</t>
    </r>
    <r>
      <rPr>
        <sz val="10"/>
        <color rgb="FFFF0000"/>
        <rFont val="Verdana"/>
        <family val="2"/>
      </rPr>
      <t>También es importante mencionar que el Lunes, 4 de Agosto de 2025 18:31 Poblaciones &lt;poblaciones@mincultura.gov.co&gt; realizó solicitud de creación de usuarios "asunto: Solicitud de usuario APPUI" a lo cual la contraloría el martes, 5 de Agosto de 2025 8:13, responde indicando que usuarios pre existen y como se deben gestionar los demas usuarios internos. y se evidencia desde poblaciones el desarrollo de lo pertinente.</t>
    </r>
  </si>
  <si>
    <t>Cristian Camilo Cardenas Loaiza
Yaneth Andrea Jiménez Díaz</t>
  </si>
  <si>
    <t>Aprobación envío alerta 27/06/2025</t>
  </si>
  <si>
    <r>
      <rPr>
        <sz val="10"/>
        <color rgb="FF000000"/>
        <rFont val="Verdana"/>
        <family val="2"/>
      </rPr>
      <t xml:space="preserve">04/07/2025 19:05 p.m. Se revisa, ajusta y aprueba el alerta el Viernes, Junio 27, 2025 5:43:28 PM
Así mismo identificando otro requerimiento relacionado, el cual fué incluido en la alerta, se debe revisar en paralelo a lo descrito en la fila del 2025EE0123580 - Requerimiento Solicitud diligenciamiento matrices Obras Públicas APPUI - Ministerio de Cultura Es imporante mencionar que dentro de la cadena de correos también mencionan los siguientes radicados MC24949E2025 y MC23420S2025: 
</t>
    </r>
    <r>
      <rPr>
        <sz val="10"/>
        <color rgb="FFFF0000"/>
        <rFont val="Verdana"/>
        <family val="2"/>
      </rPr>
      <t>En esta línea se encuentra pendiente la gestión del compromiso adquirido por el Doc David y también incluir los avances y seguimiento. Por favor Tania complementar.
Se identifica, que conforme los compromisos adquiridos y la mesa de trabajo, se genera una respuesta de fondo con la cual se alimenta un reporte en appui, se da cierre a este trámite, teniendo en cuenta que se carga tanto la RTA como la certificación de la ministra.</t>
    </r>
  </si>
  <si>
    <t>2025EE0105215 - REITERACIÓN - 2025EE0081381 - SOLICITUD DE INFORMACIÓN EN EL MARCO DE LA SENTENCIA T 302 - NUEVAS ENTIDADES INVOLUCRADAS -2025IE0045127</t>
  </si>
  <si>
    <t>Sistema de Rendición Electrónico de la Cuenta e Informe y Otra Información (Sireci) formato M -70 DELITOS CONTRA LA ADMINISTRACIÓN PÚBLICA</t>
  </si>
  <si>
    <t xml:space="preserve">De Correo agonzalez 17/06/2025 
10:44 A.M. </t>
  </si>
  <si>
    <t>Solicitud de información OAJ Sistema de Rendición Electrónico de la Cuenta e Informe y Otra Información (Sireci) formato M -70 DELITOS CONTRA LA ADMINISTRACIÓN PÚBLICA</t>
  </si>
  <si>
    <t>Angita por favor, ampliar la trazabilidad de esta línea y dejar fecha y hora de envío en la celda en rojo. Gracias.</t>
  </si>
  <si>
    <r>
      <rPr>
        <sz val="10"/>
        <color rgb="FFFF0000"/>
        <rFont val="Verdana"/>
        <family val="2"/>
      </rPr>
      <t xml:space="preserve">Se envía solicitud de infomación para realizar el respectivo reporte de ley
Se recibe Respuesta con la información por parte del área responsable el 02/07/2025
08/07/2025 6:00 p.m. No olvide porfa Angie acá dejar toda la gestión realizada hasta el tema de lo que se cargo cuando y demás. Anotaciones importantes y el correo de hoy, para poder cerrar esta línea, igual, dejar link de donde quedo todo lo de este reporte. </t>
    </r>
    <r>
      <rPr>
        <sz val="10"/>
        <color rgb="FFFF00EA"/>
        <rFont val="Verdana"/>
        <family val="2"/>
      </rPr>
      <t xml:space="preserve">RESPUESTA ANGIE 08/07/2025: SE REALIZA EL CARGUE DEL CORRESPONDIENTE INFORME EN EL SIRECI Y SE ENVIA CORREO AL AREA SEÑALANDO LO IDENTIFICADO EN EL CARGUE POR LA OCI. </t>
    </r>
  </si>
  <si>
    <t>DELITOS ADMON PUBLICA</t>
  </si>
  <si>
    <t>OJO VALIDAR CONTENIDO DE LA TRD ANOTACIONES QUE TE HICE EN LOS ARCHIVOS JOHAN</t>
  </si>
  <si>
    <t xml:space="preserve">reporte SIRECI – Formato M73 Acciones de Repetición. </t>
  </si>
  <si>
    <t xml:space="preserve">De Correo agonzalez 
08/07/2025
10:46 A.M. </t>
  </si>
  <si>
    <r>
      <rPr>
        <sz val="10"/>
        <color rgb="FFFF0000"/>
        <rFont val="Verdana"/>
        <family val="2"/>
      </rPr>
      <t xml:space="preserve">Se recibe Respuesta con la información por parte del área responsable el 04/07/2025
08/07/2025 6:00 p.m. No olvide porfa Angie acá dejar toda la gestión realizada hasta el tema de lo que se cargo cuando y demás. Anotaciones importantes y el correo de hoy, para poder cerrar esta línea, igual, dejar link de donde quedo todo lo de este reporte </t>
    </r>
    <r>
      <rPr>
        <sz val="10"/>
        <color rgb="FFFF00EA"/>
        <rFont val="Verdana"/>
        <family val="2"/>
      </rPr>
      <t xml:space="preserve">RESPUESTA ANGIE 08/07/2025: SE REALIZA EL CARGUE DEL CORRESPONDIENTE INFORME EN EL SIRECI Y SE ENVIA CORREO AL AREA SEÑALANDO LO IDENTIFICADO EN EL CARGUE POR LA OCI. </t>
    </r>
  </si>
  <si>
    <t>ACCIONES DE REPETICION</t>
  </si>
  <si>
    <t>TRANSPARENCIA</t>
  </si>
  <si>
    <t>Grupo de Jefes de Control Interno</t>
  </si>
  <si>
    <t>Equipo OCI</t>
  </si>
  <si>
    <t>Se guarda documento de consulta por tener lineamientos normativos para la OCI</t>
  </si>
  <si>
    <t>Vital que todo el equipo lo tenga en conocimiento por la necesidad de implementación que implica</t>
  </si>
  <si>
    <t>mcultura.sharepoint.com/sites/ControlInternodeGestin/Documentos compartidos/Forms/AllItems.aspx?id=%2Fsites%2FControlInternodeGestin%2FDocumentos compartidos%2FAÑO_2025%2F1_DOC - OFICINA DE CONTROL INTERNO_2025%2F13_DOCUMENTOS INTERNOS OCI 2025%2F04_Otras_Entidades%2FSECRETARIA_DE_TRANSPARENCIA%2FCircular Secretaría de Transparencia CIR25-00000026 de 2025%2Epdf&amp;parent=%2Fsites%2FControlInternodeGestin%2FDocumentos compartidos%2FAÑO_2025%2F1_DOC - OFICINA DE CONTROL INTERNO_2025%2F13_DOCUMENTOS INTERNOS OCI 2025%2F04_Otras_Entidades%2FSECRETARIA_DE_TRANSPARENCIA</t>
  </si>
  <si>
    <t>Dirección de Poblaciones</t>
  </si>
  <si>
    <t>Alba Cecilia Pineda Arboleda&lt;apinedaa@mincultura.gov.co&gt;</t>
  </si>
  <si>
    <t>Resolución 0242</t>
  </si>
  <si>
    <t>Se recibe "resolución 0242, sobre transversalidad de género para que me ayudes a mirar el alcance y sus posibilidades de autonomía,  si es un órgano consultor, asesor, que hace solo propuestas,  me gustaría escuchar su interpretación,  mil gracias por el apoyo. Quedo pendiente"</t>
  </si>
  <si>
    <t>Para revisión.</t>
  </si>
  <si>
    <t>Se realiza una revisión y reunion posterior donde se comentan puntos fuertes y oportunidades de mejora de la misma para fortalecer la gestión de implementación de la misma. Se deja como consulta continua debido a la importancia de la misma</t>
  </si>
  <si>
    <t>0242 -transversalización</t>
  </si>
  <si>
    <t>Carlos Quitian - Grupo SIGI</t>
  </si>
  <si>
    <t>Seguimiento a Controles - Primer Corte Vigencia 2025</t>
  </si>
  <si>
    <t>24/06/2025 
13:40</t>
  </si>
  <si>
    <t>Se remite a la jefe proyecto de correo para enviar a Carlos Quitian y al Grupo SIGI, para informar que ya se adelantó el seguimiento a controles, correspondiente al primer corte de 2025. 
Para revisión y envío por parte de la jefe.</t>
  </si>
  <si>
    <t>Remitir correo informando sobre el primer seguimiento a controles de 2025</t>
  </si>
  <si>
    <r>
      <rPr>
        <b/>
        <sz val="10"/>
        <color rgb="FF70AD47"/>
        <rFont val="Verdana"/>
        <family val="2"/>
      </rPr>
      <t xml:space="preserve">TANIA 23/07/2025: EL 24 DE JUnIO REMITI ESTADO DE RIESGOS MATERIALIZADOS Y LA JEFE ENVIO EL CORREO. 
</t>
    </r>
    <r>
      <rPr>
        <sz val="10"/>
        <color rgb="FFFF0000"/>
        <rFont val="Verdana"/>
        <family val="2"/>
      </rPr>
      <t xml:space="preserve">Se realiza revisión, ajuste incluye lo relaciona al reporte de Isolución, y se envía el  Mar 24/06/2025 13:40
</t>
    </r>
  </si>
  <si>
    <t>TRD</t>
  </si>
  <si>
    <t>Informe de PQRSD primer semestre 2025</t>
  </si>
  <si>
    <t>MC05318I2025
Mar 30/12/2025 18:59
CORREO OCI</t>
  </si>
  <si>
    <t>se archiva el informe realizado por climaco y que ya tiene la retroalimentación de Cristian</t>
  </si>
  <si>
    <t>TANIA validar comentarios realizados por Cristian
Tania realiza entrega del documento para revisión el 29 de diciembre con todo lo necesario para aprobación. Se solicitan algunos ajustes de forma.</t>
  </si>
  <si>
    <t>Climaco Lozada Aranzales
Yaneth Andrea Jiménez Díaz</t>
  </si>
  <si>
    <t>Esta línea requiere de una validación en cuanto ingrese la información del corte semestral de la oficina de atención al ciudadano, ya que ese insumo es vital para poder avanzar en este trámite.
30/12/2025 TANIA: EL INFORME SE REDICO EL DÍA 30 DE DICIEMBRE.</t>
  </si>
  <si>
    <t>Control Interno de Gestión - 2_PQRSD_PRIMER_SEMESTRE_2025 - Todos los documentos</t>
  </si>
  <si>
    <t>Informe de auditoría de cumplimiento del Departamento de Huila y el Municipio de Neiva,</t>
  </si>
  <si>
    <t>Envío por correo desde OCI
26/06/2025 12:17</t>
  </si>
  <si>
    <t>La Contraloría General de la República comunica el informe final producto de la Auditoría Territorial de Cumplimiento que adelantó en el Departamento del Huila en el primer semestre de la vigencia.</t>
  </si>
  <si>
    <t>Control Interno debe comunicarle a través de correo a la Ministra y a la Secretaria General, que fruto del informe, se va a proceder a citas a las áreas que tienen a cargo los hallazgos informados en el informe, para la elaboración del plan de mejoramiento y su posterior cargue en el SIRECI.</t>
  </si>
  <si>
    <t>Listo Marito, aprobado para envío.26/06/2025 11:34</t>
  </si>
  <si>
    <t>https://mcultura.sharepoint.com/:f:/r/sites/ControlInternodeGestin/Documentos%20compartidos/PLAN_MEJORAMIENTO_CONTRALORIA/07_PLANES%20DE%20MEJORAMIENTO%20CONTRALORIA%202010-2024/22-PLAN%20DE%20MEJORAMIENTO%202025/Auditor%C3%ADa%20de%20Cumplimiento%20Huila?csf=1&amp;web=1&amp;e=Z4bS9E</t>
  </si>
  <si>
    <t>Seguimiento Planes de Mejoramiento Interno</t>
  </si>
  <si>
    <t xml:space="preserve">Se incluye esta línea para el seguimiento y cierre a los planes de mejoramiento internos del Ministerio </t>
  </si>
  <si>
    <t>No se requiere acción de la Jefe de Control Interno, más que de caracter informativo.</t>
  </si>
  <si>
    <t>Por favor Marito, anotar que planes ID o de que áreas estas gestionando en esta línea. 25/06/2025 6:15 p.m</t>
  </si>
  <si>
    <t>https://mcultura.sharepoint.com/:f:/r/sites/ControlInternodeGestin/Documentos%20compartidos/SOPORTES-INFORMES/MARIO%20ORTIZ/2025/Seguimiento%20Hallazgos%20Interno?csf=1&amp;web=1&amp;e=ootvyt</t>
  </si>
  <si>
    <t>2025EE0123580 - Requerimiento Solicitud diligenciamiento matrices Obras Públicas APPUI - Ministerio de Cultura</t>
  </si>
  <si>
    <r>
      <rPr>
        <sz val="10"/>
        <color rgb="FF000000"/>
        <rFont val="Verdana"/>
        <family val="2"/>
      </rPr>
      <t xml:space="preserve">El 24 se recibe correo con requerimiento para diligenciamiento y ese mismo día del correo de la Ministra solicitan la radicación y el tramite.
</t>
    </r>
    <r>
      <rPr>
        <sz val="10"/>
        <color rgb="FFFF0000"/>
        <rFont val="Verdana"/>
        <family val="2"/>
      </rPr>
      <t xml:space="preserve">La jefe OCI solicita a Tania validar el tema con Cristhian y Angie, para ver que se requiere gestionar.
</t>
    </r>
    <r>
      <rPr>
        <b/>
        <sz val="10"/>
        <color rgb="FF70AD47"/>
        <rFont val="Verdana"/>
        <family val="2"/>
      </rPr>
      <t xml:space="preserve">23/11/2025 TANIA: SE PROYECTO CORREO DE SEGUIMIENTO AL REPORTE DE OBRAS PUBLICAS.
23/11/2025 TANIA: SE PROYECTO CORREO DE SEGUIMIENTO AL REPORTE DE LA SENTENCIA 302.
</t>
    </r>
    <r>
      <rPr>
        <b/>
        <sz val="10"/>
        <color rgb="FFFF0000"/>
        <rFont val="Verdana"/>
        <family val="2"/>
      </rPr>
      <t>27/11/2025 Se revisan ajustan y se solicita revisión a Cris, y posterior envío</t>
    </r>
  </si>
  <si>
    <r>
      <rPr>
        <sz val="10"/>
        <color rgb="FF000000"/>
        <rFont val="Verdana"/>
        <family val="2"/>
      </rPr>
      <t xml:space="preserve">Se requiere hacer seguimiento a la respuesta de la información solicitada y luego el crague del requerimiento
</t>
    </r>
    <r>
      <rPr>
        <sz val="10"/>
        <color rgb="FFFF0000"/>
        <rFont val="Verdana"/>
        <family val="2"/>
      </rPr>
      <t xml:space="preserve">04/05/2025 19:00 TANIS POR FAVOR ACÁ DESCRIBE LAS MESAS DE TRABAJO QUE SE HAN REALIZADO CON FECHAS Y ASISTENTES el tema de la presentación realizada y el correo royecto de correo enviado hoy 04/07/2025
Cabe mencionar que el 31 de julio se recibe reiteración del requerimiento. y este es solicitado urgentemente para resolución por parte de Angie Daniela el mismo día (esta es la tercera reiteración 2025EE0153856)
</t>
    </r>
    <r>
      <rPr>
        <sz val="10"/>
        <color rgb="FF00B050"/>
        <rFont val="Verdana"/>
        <family val="2"/>
      </rPr>
      <t xml:space="preserve">23/07/2025 TANIA: EL 01 DE JULIO SE REALIZA PRIMERA MESA DE TRABAJO PARA IDENTIFICAR RESPONSABLE Y NCESIDADES DE LOS REPORTES DE OBRAS Y DE LA SENTENCIA T302 QUE SE ENCUENTRAN PENDIENTES EN EL APLICATIVO APPUI. SE ENVÍA EL  Mar 01/07/2025 14:50 ACTA DE LO REALIZADO Y LOS COMPROMISOS DEFINIDOS
EL DÍA 04 DE JULIO SE REALIZO MESA DE TRABAJO CON PATRIMONIO, ADMINISTRATIVA E INFRAESTRUCTURA DONDE SE EXPLICO EL FUNCIONAMIENTO DE LA PLATAFORMA Y EL DETALLE DEL REQUERIMEINTO REALIZADO DE OBRAS PUBLICAS, SE COMPARTIERON LAS MATRICES Y LOS DICCIONARIOS NECESARIOS PARA EL REPORTE.
</t>
    </r>
    <r>
      <rPr>
        <sz val="10"/>
        <color rgb="FF757171"/>
        <rFont val="Verdana"/>
        <family val="2"/>
      </rPr>
      <t>06/11/2025 Johan - Se recibe correo de Laura Yanira Riveros Beltran el Mié 5/11/2025 7:13 PM
27/11/2025 Johan - Se envia correo a Davis Castiblanco Jue 27/11/2025 12:01 PM
27/11/2025 Johan - Se envia correo a Denis Monroy Jue 27/11/2025 12:06 PM</t>
    </r>
  </si>
  <si>
    <t>Tania Giselly Ordoñez Fuentes
Angie Emmanuela González 
Yaneth Andrea Jiménez Díaz</t>
  </si>
  <si>
    <t>Aprobación envío alerta 27/06/2025
Aprobación envío de correo 04/07/2025</t>
  </si>
  <si>
    <r>
      <rPr>
        <sz val="10"/>
        <color rgb="FFFF0000"/>
        <rFont val="Verdana"/>
        <family val="2"/>
      </rPr>
      <t xml:space="preserve">04/07/2025 19:00 Se realiza alerta preventiva y aprueba y envía el Viernes, Junio 27, 2025 5:43:28 PM 
Se recibe solicitud por parte de Daysy Liliana Alvarez, en la cadena de "2025EE0123580 - Requerimiento Solicitud diligenciamiento matrices Obras Públicas APPUI - Ministerio de Cultura" para diligenciar la ACTUALIZACIÓN DATOS DE CONTACTO ENTIDAD solicitada en el requerimiento, y con apoyo de Angie Daniela y Tania, diligenciamos la información y la compartimos el Jue 03/07/2025 16:52, para que puedan cerrar el PQRSD
Así mismo posterior a reunión, se revisa y aprueba correo con conclusiones enviado el  Vie 04/07/2025 16:42
</t>
    </r>
    <r>
      <rPr>
        <sz val="10"/>
        <color rgb="FF3A3838"/>
        <rFont val="Verdana"/>
        <family val="2"/>
      </rPr>
      <t xml:space="preserve">11/09/2025 Johan - Daysy Alvarez de infraestructura le indica a procuraduria en un correo en copia a la OCI que el requerimientose envia con los soportes solicitados
06/10/2025 Johan - el 01/08/2025, 05/08/2025, 05/09/2025, 04/10/2025 Laura Yanira Riveros de Administrativa envia evidencia de reporte con corte a septiembre de contratos de obra 
</t>
    </r>
    <r>
      <rPr>
        <b/>
        <sz val="10"/>
        <color rgb="FF548235"/>
        <rFont val="Verdana"/>
        <family val="2"/>
      </rPr>
      <t>Se realizo revision de los documentos de seguimiento proyectados por Tania, y se realizaron algunos ajustes, le avise a tania para realizar el envio con johan debido que los dos estan en el mismo lugar y facilita la coordinacion. 27 nov 2025 11 horas Cristian</t>
    </r>
  </si>
  <si>
    <t>28_APPUI</t>
  </si>
  <si>
    <t>"Juliana Ramirez Rodriguez" &lt;jramirezr@mincultura.gov.co&gt;
"Denis Adriana Monroy Rugeles" &lt;dmonroy@mincultura.gov.co&gt;
"Monica Orduña" &lt;morduna@mincultura.gov.co&gt;</t>
  </si>
  <si>
    <t xml:space="preserve">Obras inconclusas junio </t>
  </si>
  <si>
    <t>MC02330I2025 del 25 de junio de 2025
MC02329I2025 del 25 de junio de 2025
MC02331I2025 del 25 de junio de 2025</t>
  </si>
  <si>
    <t xml:space="preserve">para aprobación y posterior envío </t>
  </si>
  <si>
    <t>Por favor es importante que se mencione acá cuando llegaron las RTAS</t>
  </si>
  <si>
    <t>Cristian Camilo Cardenas Loaiza 
Yaneth Andrea Jiménez Díaz</t>
  </si>
  <si>
    <r>
      <rPr>
        <sz val="10"/>
        <color rgb="FFFF0000"/>
        <rFont val="Verdana"/>
        <family val="2"/>
      </rPr>
      <t xml:space="preserve">Se revisan, ajustan y firman. Se aprueban para continuar con el proceso de radicación. 25/06/2025 3:23 p.m.
</t>
    </r>
    <r>
      <rPr>
        <b/>
        <sz val="10"/>
        <color rgb="FFFF00EA"/>
        <rFont val="Verdana"/>
        <family val="2"/>
      </rPr>
      <t xml:space="preserve">RESPUESTA ANGIE: 25/06/2025 SE RADICAN LOS OFICIOS DE SOLICITUD POR AZ DIGITAL Y SE ENVIAN LOS MISMOS A TRAVES DEL CORREO DE LA OCI. 
</t>
    </r>
    <r>
      <rPr>
        <b/>
        <sz val="10"/>
        <color rgb="FF70AD47"/>
        <rFont val="Verdana"/>
        <family val="2"/>
      </rPr>
      <t>Respuesta Cristian: Se realizo reporte en el aplicativo storm web y escritorio. Adicional se adjunto el certificado del reporte en el enlace. 04 de julio 2025 11:11 am</t>
    </r>
  </si>
  <si>
    <t>JUNIO</t>
  </si>
  <si>
    <t>06_JUNIO</t>
  </si>
  <si>
    <t>Falta reporte SIRECI</t>
  </si>
  <si>
    <t>Viviana Marcela Pedraza Serrano</t>
  </si>
  <si>
    <t>Actualización enlace PowerBI (Visor) MGR Nacional</t>
  </si>
  <si>
    <t>De manera atenta, informamos que a partir del segundo semestre de este año, el enlace del PowerBI del MGR Nacional se actualiza</t>
  </si>
  <si>
    <r>
      <rPr>
        <sz val="10"/>
        <color rgb="FFFF0000"/>
        <rFont val="Verdana"/>
        <family val="2"/>
      </rPr>
      <t xml:space="preserve">Validar con Angie si esto tendemos que socializarlo a jurídica o no.
</t>
    </r>
    <r>
      <rPr>
        <b/>
        <sz val="10"/>
        <color rgb="FFFF00EA"/>
        <rFont val="Verdana"/>
        <family val="2"/>
      </rPr>
      <t xml:space="preserve">RESPUESTA ANGIE 07/07/2025: ES UN CORREO MASIVO DE LA AGENCIA, SIN EMBARGO SE LO RENEVIÉ AL COORDINADOR DE DEFENSA DEL MINISTERIO PARA SU CONOCIMIENTO 07/07/2025. 
</t>
    </r>
    <r>
      <rPr>
        <b/>
        <sz val="10"/>
        <color rgb="FFFF0000"/>
        <rFont val="Verdana"/>
        <family val="2"/>
      </rPr>
      <t>Vale Angita, por favor colocar en la celda en rojo,dia, fecha y hora de envia y que salio de tu correo....</t>
    </r>
  </si>
  <si>
    <t>Pendiente validar con Angie Se cierra con el reenvío de la información a jurídica</t>
  </si>
  <si>
    <t>https://app.fabric.microsoft.com/view?r=eyJrIjoiMzhlMDI0ODMtYmNiNS00NzcwLWI0NzUtOTU2ZDk1MTVlNzc4IiwidCI6ImU4NWMwMDE0LWMxMTMtNGY0YS05NjU5LWY3NDUyZDU3YWIwYSIsImMiOjR9</t>
  </si>
  <si>
    <t>TANIA ORDOÑEZ</t>
  </si>
  <si>
    <t>INFORME, EVALUACIÓN DE ESTRATEGIA DE RENDICIÓN DE CUENTAS</t>
  </si>
  <si>
    <t>MC02688I2025
25/07/2025
15:33</t>
  </si>
  <si>
    <t>LA JEFE REMITE A TANIA EL BORRADOR DEL INFORME , EVALUACIÓN DE ESTRATEGIA DE RENDICIÓN DE CUENTAS</t>
  </si>
  <si>
    <r>
      <rPr>
        <sz val="10"/>
        <color rgb="FF000000"/>
        <rFont val="Verdana"/>
        <family val="2"/>
      </rPr>
      <t xml:space="preserve">REALIZAR LOS APORTES DE ACUERDO CON LAS INSTRUCCIONES DE LA JEFE
</t>
    </r>
    <r>
      <rPr>
        <sz val="10"/>
        <color rgb="FFFF0000"/>
        <rFont val="Verdana"/>
        <family val="2"/>
      </rPr>
      <t xml:space="preserve">24/07/2025 8:30 a.m. Por favor Andresito, una lectura de comprensión del documento y si hay algo que no esté claro nos avisas. Muchas gracias
</t>
    </r>
    <r>
      <rPr>
        <sz val="10"/>
        <color rgb="FF4472C4"/>
        <rFont val="Verdana"/>
        <family val="2"/>
      </rPr>
      <t xml:space="preserve">ASZ (25/07/2025) Se adelantó la revisión del documento y se realizaron algunas propuestas en relación con la numeración y ajuste de algunos textos.
</t>
    </r>
    <r>
      <rPr>
        <sz val="10"/>
        <color rgb="FF757171"/>
        <rFont val="Verdana"/>
        <family val="2"/>
      </rPr>
      <t xml:space="preserve">Se verifica que el informe ya esta en la pagina del ministerio </t>
    </r>
    <r>
      <rPr>
        <sz val="10"/>
        <color rgb="FF4472C4"/>
        <rFont val="Verdana"/>
        <family val="2"/>
      </rPr>
      <t>(https://www.mincultura.gov.co/despacho/Documents/oficina-de-control-interno/2025/Informe_de_Evaluaci%C3%B3n_de_la_Estrategia_de_Rendici%C3%B3n_de_Cuentas_2024_y_Avance_de_Gesti%C3%B3n_2025.pdf#search=Estrategia%20de%20Rendici%C3%B3n%20de%20Cuentas%202024%20y%20Avance%20de%20Gesti%C3%B3n%202025)</t>
    </r>
  </si>
  <si>
    <r>
      <rPr>
        <sz val="10"/>
        <color rgb="FF000000"/>
        <rFont val="Verdana"/>
        <family val="2"/>
      </rPr>
      <t>Yaneth Andrea Jiménez Díaz
Andres Francisco Stand Zuluaga</t>
    </r>
  </si>
  <si>
    <r>
      <rPr>
        <sz val="11"/>
        <color rgb="FF000000"/>
        <rFont val="Calibri"/>
        <family val="2"/>
        <scheme val="minor"/>
      </rPr>
      <t xml:space="preserve">Se realiza reunion con Tania el 04/07/2025 para validar dudas e inquietudes y continuar con el proceso de estructuración del informe.  04/07/2025 19:30
</t>
    </r>
    <r>
      <rPr>
        <b/>
        <sz val="10"/>
        <color rgb="FF70AD47"/>
        <rFont val="Verdana"/>
        <family val="2"/>
      </rPr>
      <t>tania: se remite informe para revisión de la jefe 14/07/2025
tania 25/07/2025: se firmo, radico y envio el infrome.</t>
    </r>
  </si>
  <si>
    <t>22_ESTRATEGIA_RENDICIÓN_DE_LA_CUENTA</t>
  </si>
  <si>
    <t>RENDICIÓN_DE_LA_CUENTA</t>
  </si>
  <si>
    <t>OJO JOHAN ESTE INFORME NO ES SIRECI........ ESTO ES RELACIONADO A LA ESTRATEGIA DE RENDICIÓN DE LA CUENTA, DEBE ESTAR EN  PROGRAMA Y SOPORTES DEL PROGRAMA TRD y validar si está publicada en la página WEB</t>
  </si>
  <si>
    <t>"Jenny Carolina Velandia Martinez" &lt;jvelandiam@mincultura.gov.co&gt;</t>
  </si>
  <si>
    <t>Reporte SIRECI M-9 Gestión Contractual</t>
  </si>
  <si>
    <t>04/07/2025  
11:53:00</t>
  </si>
  <si>
    <t xml:space="preserve">ENVIADA ALERTA </t>
  </si>
  <si>
    <r>
      <rPr>
        <sz val="10"/>
        <color rgb="FF000000"/>
        <rFont val="Verdana"/>
        <family val="2"/>
      </rPr>
      <t xml:space="preserve">ENVIADA ALERTA 
</t>
    </r>
    <r>
      <rPr>
        <sz val="10"/>
        <color rgb="FF3A3838"/>
        <rFont val="Verdana"/>
        <family val="2"/>
      </rPr>
      <t xml:space="preserve">09/09/2025 Johan - Se resive del grupo de contratos en copia confirmacion de los informes solicitados
</t>
    </r>
    <r>
      <rPr>
        <sz val="10"/>
        <color rgb="FF757171"/>
        <rFont val="Verdana"/>
        <family val="2"/>
      </rPr>
      <t>09/12/2025 Johan - Se reenvia correo a lider de gestion para tramite correspondiente</t>
    </r>
  </si>
  <si>
    <r>
      <rPr>
        <sz val="10"/>
        <color rgb="FF000000"/>
        <rFont val="Verdana"/>
        <family val="2"/>
      </rPr>
      <t xml:space="preserve">Se evidencia en copia el envío realizado desde OCI el Vie 04/07/2025 11:53.
</t>
    </r>
    <r>
      <rPr>
        <sz val="10"/>
        <color rgb="FFFF0000"/>
        <rFont val="Verdana"/>
        <family val="2"/>
      </rPr>
      <t>Esta alerta la contestaron? si, si, cambiar el link en la columna V, de donde quedó el certificado que envian de RTA por favor</t>
    </r>
  </si>
  <si>
    <t xml:space="preserve">SIGI </t>
  </si>
  <si>
    <t xml:space="preserve">APROBACIÓN PLAN DE MEJORAMIENTO CONTRATOS Y CONVENIOS </t>
  </si>
  <si>
    <t xml:space="preserve">Desde correo de Angie
7/07/2025
3:49 PM
</t>
  </si>
  <si>
    <t xml:space="preserve">APROBADO Y ENVIADO A PLANEACIÓN </t>
  </si>
  <si>
    <t>Evidencia de validación</t>
  </si>
  <si>
    <t>Se registra para guardar la evidencia pertinente</t>
  </si>
  <si>
    <t>https://mcultura.sharepoint.com/sites/ControlInternodeGestin/Documentos%20compartidos/Forms/AllItems.aspx?id=%2Fsites%2FControlInternodeGestin%2FDocumentos%20compartidos%2FA%C3%91O%5F2024%2F1%5FDOC%20%2D%20OFICINA%20DE%20CONTROL%20INTERNO%5F2024%2F10%5FPROGRAMA%20ANUAL%20DE%20AUDITORIAS%202024%2F12%2E%20Auditoria%20Contratos%2Faprobaci%C3%B3n%20plan%20de%20mejoramiento&amp;newTargetListUrl=%2Fsites%2FControlInternodeGestin%2FDocumentos%20compartidos&amp;viewpath=%2Fsites%2FControlInternodeGestin%2FDocumentos%20compartidos%2FForms%2FAllItems%2Easpx</t>
  </si>
  <si>
    <t>MGR Nacional: Reunión grupal-Gestión del cambio</t>
  </si>
  <si>
    <t>De correo Angie 09/07/2025 11:04</t>
  </si>
  <si>
    <t>Se reenvía a Angie para validar si ENVIAR A LA OAJ o no.</t>
  </si>
  <si>
    <t>RESPUESTA ANGIE 08/07/2025 :Remito el mensaje enviado por la ANDJE para su conocimiento; sin embargo agradezco me puedan confirmar si a la Oficina Asesora Jurídica llegan estos correos y no generar una duplicidad en la información.  SE REMITE A JURÍDICA PARA SU CONOCIMIENTO el Mié 09/07/2025 11:04</t>
  </si>
  <si>
    <t>Se solicita a Angie compartir la información a jurídica para lo pertinente</t>
  </si>
  <si>
    <t>REUNIÓN DE SEGUIMIENTO PLANEACIÓN OCI</t>
  </si>
  <si>
    <t>SE REMITEN LAS CONCLUSIONES DE LA REUNIÓN DEL DIA 10 DE JULIO</t>
  </si>
  <si>
    <t>Tenemos que reunirnos Tanis para dejar los documentos ya finalizados.</t>
  </si>
  <si>
    <t>REUNIONES_SEGUIMIENTO_PLANEACIÓN _OCI</t>
  </si>
  <si>
    <t>Vinculación del Ministerio de las Artes, las Culturas y los Saberes a la Red Anticorrupción de Jefes de Control Interno Acuerdo 001 de 2025 EXT25-0009178...</t>
  </si>
  <si>
    <t>Se recibe inicialmente correo a OCI desde el despacho de la ministra donde indican: De manera atenta remito este correo y oficio relacionado para su radicación. Deberá ser asignado a la OCI.... Se copia al funcionario en esta comunicación con carácter informativo para que pueda adelantar las gestiones necesarias, mientras llega a través del aplicativo. Se le solicita avanzar en trámites pertinentes para dar respuesta e informar al despacho sobre el avance.El viernes 11 repiten el correo adjuntado los oficios que se descargan de la página de presidencia. Y el lunes 14 vuelven a enviarlo."OFI25-00126253 / GFPU: EMAIL: Vinculación del Ministerio de las Artes, las Culturas y los Saberes a la Red Anticorrupción de Jefes de Control Interno Acuerdo 00..."
En razon de esto el 14 de julio llega correo RV OFI25 00126253 GFPU EMAIL Vinculacion del Ministerio de las Artes las Culturas y los Sabere, con la asignación por azeta del tema
Hay que gestionar con los que estén realizando ingreso de esta comunicación, la aclaración de que es un tema en relación a la red anticorrupción, y el documento es RTA a la manifestación del ministerio de que la jefe de control interno participará en dicha red. Un nuevo expediente le ha sido trasladado en AZDigital MC32539E2025</t>
  </si>
  <si>
    <t xml:space="preserve">RESPUESTA ANGIE 14/07/2025: REVISADO EL APLICATIVO PQRSD A LA FECHA EL DOCUMENTO EN COMENTO NO HA SIDO ASIGNADO A LA OFICINA DE CONTROL INTERNO </t>
  </si>
  <si>
    <t>Realizando la revisión se identifica que es netamente informatvo, por lo cual se deja de consulta continua teniendo en cuenta lo que implica.</t>
  </si>
  <si>
    <t>ACUERDO 01 DE 2025 - REGLAMENTO RED ANTICORRUPCION.pdf</t>
  </si>
  <si>
    <t>Redacción indicadores de gestión de la Oficina de Control Interno</t>
  </si>
  <si>
    <t>Se presenta la redacción de los indicadores de la Oficina de Control Interno para revisión de la jefe</t>
  </si>
  <si>
    <t>Se debe revisar la redacción, para proceder al cargue de la información en Isolución</t>
  </si>
  <si>
    <r>
      <rPr>
        <b/>
        <sz val="10"/>
        <color rgb="FF92D050"/>
        <rFont val="Verdana"/>
        <family val="2"/>
      </rPr>
      <t xml:space="preserve">23/07/2025 tania:el 11 de julio redacte el indicador 4  y realice el reporte de los indicaores de la OCI en el aplicatio ISOLUCION previamente proyectados por Mario y revizados por la jefe
</t>
    </r>
    <r>
      <rPr>
        <b/>
        <sz val="10"/>
        <color rgb="FFFF0000"/>
        <rFont val="Verdana"/>
        <family val="2"/>
      </rPr>
      <t>Por favor complementar línea con todo lo realizado, si se envió correo, y ajustar link en donde esté la información.</t>
    </r>
  </si>
  <si>
    <t>1° sem</t>
  </si>
  <si>
    <t xml:space="preserve">obras inconclusas julio </t>
  </si>
  <si>
    <t>MC02648I2025 correo OCI  23/07/2025
5:48 PM MC02649I2025
correo OCI   23/07/2025 
5:50 PM- MC02650I2025 correo OCI   23/07/2025 
5:43 PM</t>
  </si>
  <si>
    <t>Revisar, aprobar y enviar</t>
  </si>
  <si>
    <r>
      <rPr>
        <sz val="10"/>
        <color rgb="FFFF0000"/>
        <rFont val="Verdana"/>
        <family val="2"/>
      </rPr>
      <t xml:space="preserve">23/07/2025 Tanis, por favor en el momento de incluir la firma, que no quede la firma sola en la hoja (por espacio veo que queda sola) firmar y avisar a Mario para que por favor los podamos radicar antes de las 3 de la tarde, gracias.
23/07/2025 TANIA: se firmaron los documentos y se informo a Mario RESPUESTA </t>
    </r>
    <r>
      <rPr>
        <b/>
        <sz val="10"/>
        <color rgb="FFFF00EA"/>
        <rFont val="Verdana"/>
        <family val="2"/>
      </rPr>
      <t>ANGIE 23/07/2025: LOS OFICIOS FUERON FIRMADOS POR TANIA, RADICADOS POR MARIO Y ENVIADOS POR MI A TRAVÉS DEL CORREO DE LA OCI.</t>
    </r>
    <r>
      <rPr>
        <sz val="10"/>
        <color rgb="FFFF00EA"/>
        <rFont val="Verdana"/>
        <family val="2"/>
      </rPr>
      <t xml:space="preserve"> 
</t>
    </r>
    <r>
      <rPr>
        <b/>
        <sz val="10"/>
        <color rgb="FF375623"/>
        <rFont val="Verdana"/>
        <family val="2"/>
      </rPr>
      <t xml:space="preserve">Cristian 05/08/2025 9:19 am, se realizo reporte en los aplicativos y se cargo el certificado en el enlace de esta linea
</t>
    </r>
    <r>
      <rPr>
        <b/>
        <sz val="10"/>
        <color rgb="FFFF0000"/>
        <rFont val="Verdana"/>
        <family val="2"/>
      </rPr>
      <t xml:space="preserve">Angita, por favor para poder cerrar esta línea es vital que indiques si se recibieron las RTAS (que seguro fué así porque se pudo hacer la gestión, y en la celda en rojo coloques, los MC de radicación y la fecha y hora de los correos de envío de las solicitudes) RESPUESTA </t>
    </r>
    <r>
      <rPr>
        <b/>
        <sz val="10"/>
        <color rgb="FFFF00EA"/>
        <rFont val="Verdana"/>
        <family val="2"/>
      </rPr>
      <t xml:space="preserve">ANGIE SE RECIBIERON LOS OFICIOS DE RESPUESTA POR LO QUE CRISTIAN MENCIONA ARRIBA QUE RELIZÓ EL RESPECTIVO CARGUE. 
</t>
    </r>
    <r>
      <rPr>
        <b/>
        <sz val="10"/>
        <color rgb="FFFF0000"/>
        <rFont val="Verdana"/>
        <family val="2"/>
      </rPr>
      <t>ES IMPORTANTE QUE SE COLOQUE FECHAS Y MEDIOS, DE CÓMO SE RECIBEN LAS RTAS, Y ESO ANTES DE QUE SE REALICE EL CARGUE EN SIRECI, PARA LOS PRÓXIMOS, POR FAVOR.</t>
    </r>
  </si>
  <si>
    <t>07_JULIO</t>
  </si>
  <si>
    <t>TRD
Falta reporte SIRECI Johan....</t>
  </si>
  <si>
    <t>Alvaro Eduardo Restrepo Ramirez&lt;arestrepo@mincultura.gov.co&gt;</t>
  </si>
  <si>
    <t>Memoria Reunión Comité Institucional De Coordinación De Control Interno Del Ministerio De Las Culturas, Las Artes Y Los Saberes</t>
  </si>
  <si>
    <t>De acuerdo con la reunión que adelantamos el pasado jueves 17 de julio acerca del Comité Institucional De Coordinación De Control Interno Del Ministerio De Las Culturas, Las Artes Y Los Saberes y que se hizo bajo la modalidad híbrida convocada por la secretaría privada, se realizan las respectivas conclusiones, para que el comité sea realizado de manera Asincrónica</t>
  </si>
  <si>
    <t>Informar que solo queda pendiente las designaciones, para poder avanzar.</t>
  </si>
  <si>
    <t>Se reciben las respectivas designaciones para poder proceder a la realización del comité asincrónico del CICCI (MC02639I2025 y MC02638I2025)</t>
  </si>
  <si>
    <t>Seguimiento Planes de Mejoramiento Internos y externos</t>
  </si>
  <si>
    <t>Se Correo de Mario
 01/07/2025
16:05
07/07/2025
10:47</t>
  </si>
  <si>
    <t>Se realiza seguimiento a los planes de mejoramiento de la Dirección de Patrimonio, Infraestructura Cultural y Biblioteca Nacional</t>
  </si>
  <si>
    <t>Enterada. Te dieron alguna respuesta o algo que falte para trazabilidad?</t>
  </si>
  <si>
    <t>https://mcultura.sharepoint.com/:f:/r/sites/ControlInternodeGestin/Documentos%20compartidos/SOPORTES-INFORMES/MARIO%20ORTIZ/2025/Planes%20de%20Mejoramiento%20Internos?csf=1&amp;web=1&amp;e=Wu9JdU</t>
  </si>
  <si>
    <t>agonzalezs@mincultura.gov.co</t>
  </si>
  <si>
    <t>Solicitud de información para emitir certificación del Sistema Único de Gestión e Información Litigiosa del Estado Colombiano (eKOGUI) primer semestre 2025.</t>
  </si>
  <si>
    <t>MC02658I2025 del 24 de julio de 2025.</t>
  </si>
  <si>
    <t xml:space="preserve">En atención a las responsabilidades asignadas para el seguimiento y certificación del Sistema Único de Gestión e Información Litigiosa del Estado Colombiano – eKOGUI, la Oficina de Control Interno se permite solicitar la remisión de la información correspondiente al primer semestre de 2025, con el fin de consolidar el reporte y emitir la respectiva certificación ante la Agencia Nacional de Defensa Jurídica del Estado, en los términos que se describen en el documento adjunto MC02658I2025 del 24 de julio de 2025. 
Agradecemos su colaboración y quedamos atentos a la remisión de la información solicitada a más tardar el  06 de agosto de 2025, con el fin de cumplir con los plazos establecidos por la Agencia Nacional de Defensa Jurídica del Estado ANDJE. </t>
  </si>
  <si>
    <r>
      <rPr>
        <b/>
        <sz val="10"/>
        <color rgb="FFFF00EA"/>
        <rFont val="Verdana"/>
        <family val="2"/>
      </rPr>
      <t xml:space="preserve">RESPUESTA ANGIE 23/07/2025: EL OFICIO TIENE FECHA DE MAÑANA 
</t>
    </r>
    <r>
      <rPr>
        <sz val="10"/>
        <color rgb="FFFF0000"/>
        <rFont val="Verdana"/>
        <family val="2"/>
      </rPr>
      <t xml:space="preserve">24/07/2025 7:30 a.m. Se revisa, ajusta y aprueba para firma, por favor Tanis, firmar  que no quede la firma sola en la hoja (por espacio veo que queda sola) y Mario radicar, todo antes de las 10 de la mañana por favor.
</t>
    </r>
    <r>
      <rPr>
        <b/>
        <sz val="10"/>
        <color rgb="FF548235"/>
        <rFont val="Verdana"/>
        <family val="2"/>
      </rPr>
      <t xml:space="preserve">TANIA 24/07/2025: YA SE FIRMO EL DOCUMENTO Y SE INFORMO A MARIO.
</t>
    </r>
    <r>
      <rPr>
        <b/>
        <sz val="10"/>
        <color rgb="FFFF00EA"/>
        <rFont val="Verdana"/>
        <family val="2"/>
      </rPr>
      <t xml:space="preserve">
</t>
    </r>
    <r>
      <rPr>
        <b/>
        <sz val="10"/>
        <color rgb="FFED7D31"/>
        <rFont val="Verdana"/>
        <family val="2"/>
      </rPr>
      <t>Mario: Se radicó el oficio y se dejó en la carpeta. 24/07/2025 9:34 pm RESPUESTA</t>
    </r>
    <r>
      <rPr>
        <b/>
        <sz val="10"/>
        <color rgb="FFFF00EA"/>
        <rFont val="Verdana"/>
        <family val="2"/>
      </rPr>
      <t xml:space="preserve"> ANGIE 24/07/2024: SE REMITE EL CORREO CON EL OFICIO SOLICITANDO LA INFORMACIÓN A LA OAJ
RESPUESTA ANGIE 06/08/2025: MEDIANTE RADICADO MC02842I2025 LA OAJ REMITE LA INFORMACIÓN, LA FECHA LIMITE PARA DAR RESPUESTA A LA ANDJE ES EL 31 DE AGOSTO DE 2025. RESPUESTA ANGIE 27/08/2025: SE REALIZA LA REVISIÓN DE LA PLANTILLA EN CONJUNTO CON LA JEFE Y SE RADICA LO CORRESPONDIENTE CON LO CUAL CIERRA EL TRÁMITE y se valida lo recibido el 15 de agosto por correo para lo pertinente</t>
    </r>
  </si>
  <si>
    <t>https://mcultura.sharepoint.com/sites/ControlInternodeGestin/Documentos%20compartidos/Forms/AllItems.aspx?id=%2Fsites%2FControlInternodeGestin%2FDocumentos%20compartidos%2FA%C3%91O%5F2025%2F1%5FDOC%20%2D%20OFICINA%20DE%20CONTROL%20INTERNO%5F2025%2F06%5FINFORMES%20DE%20LEY%2F06%5FEKOGUI%2FCERTIFICACI%C3%93N%20PRIMER%20SEMESTRE%202025&amp;viewid=812fa338%2Dbf7a%2D4ee1%2D8fe5%2Dbbb9b939e0f6</t>
  </si>
  <si>
    <t>EKOGUI 1° semestre 2025</t>
  </si>
  <si>
    <t xml:space="preserve">
Viviana Marcela Pedraza Serrano&lt;viviana.pedraza@defensajuridica.gov.co&gt;
</t>
  </si>
  <si>
    <t>MGR Nacional: Invitación especial</t>
  </si>
  <si>
    <t>Como es de su conocimiento, durante el 2025, la Dirección de Políticas y Estrategias para la Defensa Jurídica de la Agencia Nacional de Defensa Jurídica del Estado realiza un acompañamiento a su entidad por haber implementado el Modelo de Gestión por Resultados.
En este contexto, quisiéramos hacerle una invitación exclusiva a que haga una preinscripción de los apoderados eKOGUI que no han cursado el Diplomado en Gerencia Jurídica Pública</t>
  </si>
  <si>
    <t>SE LE solicita a Angie, revisar y realizar lo pertinente</t>
  </si>
  <si>
    <t>No se si se realizó gestión de este tema</t>
  </si>
  <si>
    <t>Nataly Rivera Hernandez (CGR)&lt;nataly.rivera@contraloria.gov.co&gt;</t>
  </si>
  <si>
    <t>Ministra</t>
  </si>
  <si>
    <t>Solicitud de información estrategia Control Paz Colombia</t>
  </si>
  <si>
    <t>Cordial saludo señora Ministra.
Por instrucción de la Directora de Vigilancia Fiscal de la Contraloría Delegada para el Sector Educación, Ciencia y Tecnología, Cultura, Recreación y Deporte, y en atención a los lineamientos impartidos por el señor Contralor General de la República con relación al Plan Nacional de Vigilancia y Control Fiscal (PNVCF) 2025, y a los compromisos de la Contraloría General de la República en el Plan Marco de Implementación del Acuerdo Final de Paz y en consonancia con lo dispuesto en el artículo 64A del Decreto 2037 de 2019 y la Circular 04 del 31 de julio de 2024, en la que se adopta la estrategia “Control Paz Colombia”, se solicita la información relacionada en el oficio adjunto.</t>
  </si>
  <si>
    <t xml:space="preserve">Se le reenvia a Angie para validación, ella sugiere radicarlo, pero paralelo la Ministra envía a radicación.
MC35963E2025
MC35973E2025
</t>
  </si>
  <si>
    <r>
      <t xml:space="preserve">Tanis por favor valida cuando se le dio respuesta a este tema, gracias
</t>
    </r>
    <r>
      <rPr>
        <b/>
        <sz val="10"/>
        <color theme="9"/>
        <rFont val="Verdana"/>
        <family val="2"/>
      </rPr>
      <t>04/02/2026 TANIA: SE IDENTIFICA QUE SE DIO RESPUESTA POR MEDIO DEL MC30479S2025 EL DÍA 12/08/2025</t>
    </r>
  </si>
  <si>
    <t>Solicitud contratación proyectos PAZ Mincultura (1)</t>
  </si>
  <si>
    <t>Solicitud de información sobre instancias institucionales con representación de la señora Ministra y la Secretaría General</t>
  </si>
  <si>
    <t xml:space="preserve">DOCUMENTO COMPARTIDO </t>
  </si>
  <si>
    <t>Se valida el documento compartido por Angie, donde desde la Secretaría General y el Despacho de la señora Ministra, nos envía lo siguiente: "nos encontramos adelantando un ejercicio de identificación y actualización de las instancias institucionales en las que se cuenta con representación de la señora Ministra o de la Secretaría General. Esta iniciativa tiene como objetivo optimizar los procesos y facilitar las designaciones correspondientes, en caso de ser requeridas. En este sentido, agradecemos su valioso apoyo diligenciando la matriz en línea que se ha dispuesto para tal fin (también se ha remitido a través de este medio), a más tardar el viernes 1 de agosto."
Esto para validar información relacionada a la OCI</t>
  </si>
  <si>
    <r>
      <rPr>
        <sz val="10"/>
        <color rgb="FF000000"/>
        <rFont val="Verdana"/>
        <family val="2"/>
      </rPr>
      <t xml:space="preserve">Se solicita a Angie realizar diligenciamiento del mismo, en el enlace compartido, se valida lo realizado y aprueba. Se deja una copia en el share point de la oficina
</t>
    </r>
    <r>
      <rPr>
        <sz val="10"/>
        <color rgb="FFFF0000"/>
        <rFont val="Verdana"/>
        <family val="2"/>
      </rPr>
      <t>Angita, tu enviaste algún correo confirmando el diligenciamiento? si sí, por favor dejarlo en la columna J, sino colocar N/A y quitar rojito</t>
    </r>
  </si>
  <si>
    <t>Instancias Internas_22072025.xlsx</t>
  </si>
  <si>
    <t>MC37069E2025_RV__Respuesta_S_2025_030696_2025_8_4_15_34_58._RegistroCorreo_1</t>
  </si>
  <si>
    <t>Se nos informa que el requerimiento "Requerimiento de información – Seguimiento a los compromisos
adquiridos en el Paro Cívico de Buenaventura – SIM No. E-2025-089449" ha sido radicado en el sistema como PQRSD MC37069E2025.</t>
  </si>
  <si>
    <t>Para seguimiento y control</t>
  </si>
  <si>
    <r>
      <t xml:space="preserve">Tanis por favor validar si esto se respondió y dejar traza
</t>
    </r>
    <r>
      <rPr>
        <b/>
        <sz val="10"/>
        <color theme="9"/>
        <rFont val="Verdana"/>
        <family val="2"/>
      </rPr>
      <t>04/02/2026 TANIA: SE IDENTIFICA QUE SE DIO RESPUESTA POR MEDIO DEL MC30584S2025 EL DÍA 13/08/2025</t>
    </r>
  </si>
  <si>
    <t>MC37069E2025 Paro Cívico de Buenaventura</t>
  </si>
  <si>
    <t>Propuesta mapa de procesos</t>
  </si>
  <si>
    <t>SE COMPARTE INFORMACIÓN SOBRE EL NUEVO MAPA DE PROCESOS</t>
  </si>
  <si>
    <t>validaciones u observaciones para antes del próximo lunes 11 de agosto.  Hay tres puntos importantes que se requieren para su revisión:
Diseño preliminar del mapa para poder continuar con la ejecución de la etapa de diseño de caracterizaciones de cada uno de los procesos. 
 Los líderes de procesos propuestos.
Plan de transición del proyecto.</t>
  </si>
  <si>
    <r>
      <rPr>
        <sz val="10"/>
        <color rgb="FFFF0000"/>
        <rFont val="Verdana"/>
        <family val="2"/>
      </rPr>
      <t xml:space="preserve">13/08/2025, Le solicté a Johan realizar en excel alineación de la propuesta, con las observaciones que dieron algunos directivos.
</t>
    </r>
    <r>
      <rPr>
        <sz val="10"/>
        <color rgb="FF808080"/>
        <rFont val="Verdana"/>
        <family val="2"/>
      </rPr>
      <t xml:space="preserve">15/08/2025 Johan: se realiza la tarea solicitada
</t>
    </r>
    <r>
      <rPr>
        <sz val="10"/>
        <color rgb="FFFF0000"/>
        <rFont val="Verdana"/>
        <family val="2"/>
      </rPr>
      <t xml:space="preserve">20/08/2025 5:00 p.m. revisamos el avance realizado por Johan, aclarando la necesidad específica de la matriz. Hay que hacer el ajuste solicitado y dejarlo en el link... puede ser con la fecha del ajuste o dentro del mismo archivo que ya estabas trababando.
</t>
    </r>
    <r>
      <rPr>
        <sz val="10"/>
        <color rgb="FF757171"/>
        <rFont val="Verdana"/>
        <family val="2"/>
      </rPr>
      <t>19/08/2025 Johan: se realiza cambios, a la espera de aprobación
09/02/2026 Johan - Se recibe respuesta de Planeacion y el anexo "MC00371I2026 - Avance proyecto rediseño mapa de procesos" se deja en liena correspondiente</t>
    </r>
  </si>
  <si>
    <t>Control Interno de Gestión - Documentos - Comité Institucional de Gestión y Desempeño - Todos los documentos</t>
  </si>
  <si>
    <t xml:space="preserve">
Aura Cristina Vasquez Trujillo&lt;aura.vasquez@defensajuridica.gov.co&gt;</t>
  </si>
  <si>
    <t>Información importante "Circular Externa No 10 de 2023"</t>
  </si>
  <si>
    <t>se recibe correo: El día de hoy, queremos compartir la Circular Externa No 10 de 2023 que informa la actualización de la metodología para el cálculo de la obligación contingente de los procesos judiciales, conciliaciones extrajudiciales y trámites arbitrales contenida en la Resolución 353 de 2016 y en la que se pone a disposición de las entidades públicas del orden nacional y territorial, como referente de buena práctica. "</t>
  </si>
  <si>
    <t>Revisar</t>
  </si>
  <si>
    <t>circular_externa_10_31_julio_2023_020823.pdf</t>
  </si>
  <si>
    <t>Juan Diego Chamorro Sepulveda&lt;jchamorro@mincultura.gov.co&gt;</t>
  </si>
  <si>
    <t>Yaneth Andrea Jiménez Díaz
jcabezas@mincultura.gov.co</t>
  </si>
  <si>
    <t>INDUCCIÓN PUESTO DE TRABAJO Y ENCUESTA PERFIL SOCIODEMOGRÁFICO</t>
  </si>
  <si>
    <t>12/08/2025 5:00 p.m. Se reciben las instrucciones para gestionar lo pertinente a la inducción de Johan. Se guarda e informa a Tania para realizar el respectivo apoyo</t>
  </si>
  <si>
    <t>Importante realizar lo pertinente en el link https://forms.office.com/Pages/ResponsePage.aspx?id=Tovyk1yTFEyIrOSGl8H8l2RnsFOhZEBBiJY5sQcxT5hUOUVCOElDUDZIOUJOVEFCRDJLWEY0OTRaSS4u</t>
  </si>
  <si>
    <t>Yo tengo envío de lo relacionado al tema de fecha Vie 05/09/2025 17:08 desde el correo de Johan y respuesta por parte Christian Camilo Velasquez Cruz &lt;cvelasquez@mincultura.gov.co&gt; de  (GTH) Vie 05/09/2025 17:14 confirmando recibido de la evaluación parcial.
Por favor, Johan alimentar si ya realizó todo lo pertinente, cuando se envió a Talento Humano  y desde que correo, si tuvimos alguna respuesta y demás
Gracias</t>
  </si>
  <si>
    <t>Johan Cabezas</t>
  </si>
  <si>
    <t xml:space="preserve">&lt;ghumana@mincultura.gov.co&gt;
</t>
  </si>
  <si>
    <t>EVALUACIÓN DEL DESEMPEÑO LABORAL - PLAZO MÁXIMO 25 DE AGOSTO</t>
  </si>
  <si>
    <t>20/08/2025
CORREO JEFE</t>
  </si>
  <si>
    <t>Se recibe alerta de que quedan 5 dias para realizar la evaluación a los funcionarios de la oficina
Tener presente que el primer correo fue recibido el 4 de agosto, se recibe otro el 14, el 15 y hoy. Enviaron otro recordatorio el 21.</t>
  </si>
  <si>
    <t>Se solicita a Tania realizar apoyo con relación a esta tarea
En el marco de esta evaluación solicitamos se nos comparta información relacionado a lo definido para el procedimiento para el cual con asunto "Acuerdo 618 CNSC - EVALUACION DEL DESEMPEÑO LABORAL" recibimos de parte de Christian Camilo Velasquez Cruz&lt;cvelasquez@mincultura.gov.co&gt; a las 12:21 , dos documentos para consulta y guia,</t>
  </si>
  <si>
    <r>
      <t xml:space="preserve">Tanis esta evaluación cuando la realizamos?, creo que tu enviaste correo confirmando cuando se realizó, o sería yo?
</t>
    </r>
    <r>
      <rPr>
        <b/>
        <sz val="10"/>
        <color theme="9"/>
        <rFont val="Verdana"/>
        <family val="2"/>
      </rPr>
      <t>04/02/2026 TANIA: DE ACUERDO CON LO REQUERIDO SE SOSTUVO REUNIÓN POR TEAMS CON LA JEFE EL 20/08/2025 Y SE ARCHIVARON LOS SOPORTES DE LAS EVALUACIONES APLICADAS A LOS FUNCIONARIOS DE LA OCI.</t>
    </r>
  </si>
  <si>
    <t>09_EVALUACIÓN_DESEMPEÑO</t>
  </si>
  <si>
    <t>"Elvia Cecilia Visbal Villalba" &lt;evisbal@mincultura.gov.co&gt;</t>
  </si>
  <si>
    <t xml:space="preserve">Evaluación de indicadores de Gestión Documental. </t>
  </si>
  <si>
    <t>Se proyecta correo con la evaluación de indicadores Grupo de Gestión Documental</t>
  </si>
  <si>
    <t>El correo debe remitirse a los siguientes correos: 
Para: "Elvia Cecilia Visbal Villalba" &lt;evisbal@mincultura.gov.co&gt;
C.C: "Patricia Torrente Martinez" &lt;ptorrente@mincultura.gov.co&gt;
 "Mario Yesid Ortiz Meza" &lt;mortizm@mincultura.gov.co&gt;</t>
  </si>
  <si>
    <r>
      <rPr>
        <sz val="10"/>
        <color rgb="FFFF0000"/>
        <rFont val="Verdana"/>
        <family val="2"/>
      </rPr>
      <t xml:space="preserve">20/08/2025 1:47 p.m. Con anotaciones en amarillo para validación, si no hay dudas, aprobado para firma y envío.
</t>
    </r>
    <r>
      <rPr>
        <sz val="10"/>
        <color rgb="FFED7D31"/>
        <rFont val="Verdana"/>
        <family val="2"/>
      </rPr>
      <t xml:space="preserve">Mario: se revisó el documento, coincidiendo con las observaciones planteadas por la jefe. El informe está listo para ser firmado y enviado. 22/08/2025 11:50 am
</t>
    </r>
    <r>
      <rPr>
        <sz val="10"/>
        <color rgb="FFFF0000"/>
        <rFont val="Verdana"/>
        <family val="2"/>
      </rPr>
      <t xml:space="preserve">22/08/2025 2:38 p.m FIRMADO, Marito o Tania por favor enviar
</t>
    </r>
    <r>
      <rPr>
        <sz val="10"/>
        <color rgb="FFED7D31"/>
        <rFont val="Verdana"/>
        <family val="2"/>
      </rPr>
      <t xml:space="preserve">Mario: se realiza el envío por el correo de control interno 22/08/2025 4:10 pm
</t>
    </r>
    <r>
      <rPr>
        <sz val="10"/>
        <color rgb="FFFF0000"/>
        <rFont val="Verdana"/>
        <family val="2"/>
      </rPr>
      <t>JOHAN POR FAVOR COMPLEMENTAR LA CELDA EN ROJO</t>
    </r>
  </si>
  <si>
    <t>GESTIÓN_DOCUMENTAL</t>
  </si>
  <si>
    <t>16. Gestión Documental</t>
  </si>
  <si>
    <t xml:space="preserve"> "Enit Viviana García Rivera" &lt;egarciar@mincultura.gov.co&gt; </t>
  </si>
  <si>
    <t>Evaluación de indicadores de Oficina Asesora de Planeación</t>
  </si>
  <si>
    <t>Se proyecta correo con la evaluación de indicadores de la Oficina Asesora de Planeación</t>
  </si>
  <si>
    <t xml:space="preserve">Para: "Alfredo Rafael Goenaga Linero" &lt;agoenaga@mincultura.gov.co&gt; 
C.C: "Enit Viviana García Rivera" &lt;egarciar@mincultura.gov.co&gt; 
cperezo@mincultura.gov.co  
dosorio@mincultura.gov.co 
"Mario Yesid Ortiz Meza" &lt;mortizm@mincultura.gov.co&gt; </t>
  </si>
  <si>
    <r>
      <rPr>
        <sz val="10"/>
        <color rgb="FFFF0000"/>
        <rFont val="Verdana"/>
        <family val="2"/>
      </rPr>
      <t xml:space="preserve">20/08/2025 3:41 p.m. Con anotaciones en amarillo y solicitud de mejora para que las revisen, este tenia recomendación previa validar conforme comentario.
</t>
    </r>
    <r>
      <rPr>
        <b/>
        <sz val="10"/>
        <color rgb="FF70AD47"/>
        <rFont val="Verdana"/>
        <family val="2"/>
      </rPr>
      <t xml:space="preserve">22/08/2025 TANIA: SE AJUSTO EL INDICADOR DE ACUERDO A INDICACIONES DE LA JEFE, PENDIENTE POR SU APROBACIÓN PARA FIRMA Y ENVIO.
</t>
    </r>
    <r>
      <rPr>
        <sz val="10"/>
        <color rgb="FFFF0000"/>
        <rFont val="Verdana"/>
        <family val="2"/>
      </rPr>
      <t xml:space="preserve">22/08/2:50 P.M Se revisa, ajusta y firma, para el respectivo envío. Por favor Marito o Tania, enviar
</t>
    </r>
    <r>
      <rPr>
        <sz val="10"/>
        <color rgb="FFED7D31"/>
        <rFont val="Verdana"/>
        <family val="2"/>
      </rPr>
      <t xml:space="preserve">Mario: se realiza el envío por el correo de control interno 22/08/2025 4:10 pm
</t>
    </r>
    <r>
      <rPr>
        <sz val="10"/>
        <color rgb="FF3A3838"/>
        <rFont val="Verdana"/>
        <family val="2"/>
      </rPr>
      <t xml:space="preserve">5/09/2025 Johan - Se recibe y se deja en la carpeta correspondiente, respuesta de la Oficina Asesora de Planeación sobre Evaluación de indicadores
</t>
    </r>
    <r>
      <rPr>
        <sz val="10"/>
        <color rgb="FFFF0000"/>
        <rFont val="Verdana"/>
        <family val="2"/>
      </rPr>
      <t>JOHAN POR FAVOR COMPLEMENTAR LA CELDA EN ROJO</t>
    </r>
  </si>
  <si>
    <t>21. Oficina Asesora de Planeación</t>
  </si>
  <si>
    <t xml:space="preserve">
Karen Alejandra Rivera Rojas&lt;krivera@mincultura.gov.co&gt;
</t>
  </si>
  <si>
    <t>Cristian Camilo Cardenas y Yaneth Andrea Jiménez</t>
  </si>
  <si>
    <t>Ampliación cierre Planes de Mejoramiento</t>
  </si>
  <si>
    <t>Se recibe solicitud para ampliar fechas de algunas actividades de los ID 1786 y 1787</t>
  </si>
  <si>
    <t>Se solicita a Cristian validar y realizar lo pertinente</t>
  </si>
  <si>
    <t>De esta solicitud Cris, se realizó algo?</t>
  </si>
  <si>
    <t>aura.vasquez@defensajuridica.gov.co</t>
  </si>
  <si>
    <t>Información importante
(Manual de Escritura Jurídica )</t>
  </si>
  <si>
    <t xml:space="preserve">Se recibe correo con el : Manual de Escritura Jurídica que incluye una serie de técnicas, reglas y buenas prácticas para redactar textos jurídicos. El mismo puede ser consultado, a través del siguiente enlace: https://www.defensajuridica.gov.co/docs/BibliotecaDigital/Documentos%20compartidos/0051.pdf   
</t>
  </si>
  <si>
    <r>
      <rPr>
        <sz val="10"/>
        <color rgb="FF000000"/>
        <rFont val="Verdana"/>
        <family val="2"/>
      </rPr>
      <t xml:space="preserve">Se reenvía a Angie para ingreso, y reenvío.
</t>
    </r>
    <r>
      <rPr>
        <b/>
        <sz val="10"/>
        <color rgb="FFFF00EA"/>
        <rFont val="Verdana"/>
        <family val="2"/>
      </rPr>
      <t xml:space="preserve">RESPUESTA ANGIE 20/08/2025: SE REMITE CORREO A LA OFICINA ASESORA JURÍDICA CON LA INFORMACIÓN ENVIADA POR LA AGENCIA </t>
    </r>
  </si>
  <si>
    <t>20/08/2025 4:20 p.m Enterada, ANGIE por favor como lo enviaste a Juridica, por favor ingresa en la celda en rojo (J619) fecha y hora de envío.
Le cambio el estado porque puede ser información que requiera consulta para ejercicios de la oficina
También veo que lo comparte con todo el equipo OCI el Mié 20/08/2025 11:02 AM</t>
  </si>
  <si>
    <t xml:space="preserve">YANNAI KADAMANI FONRODONA
Yaneth Edith Sandoval Vergara – Despacho del Ministro
          Juliana Isabel Ramirez Gutierrez - Despacho del Ministro
</t>
  </si>
  <si>
    <t>Informe arqueo de caja menor 22 de agosto de 2025</t>
  </si>
  <si>
    <t>MC03097I2025
Desde correo OCI
25/08/2025 6:01 PM</t>
  </si>
  <si>
    <t>Se realizo arqueo de caja y el respectivo informe de este, para revision de la Jefe y envio a la Ministra</t>
  </si>
  <si>
    <r>
      <rPr>
        <sz val="10"/>
        <color rgb="FF000000"/>
        <rFont val="Verdana"/>
        <family val="2"/>
      </rPr>
      <t xml:space="preserve">Revisar, ajustar y aprobar el envio
</t>
    </r>
    <r>
      <rPr>
        <b/>
        <sz val="10"/>
        <color rgb="FFFF0000"/>
        <rFont val="Verdana"/>
        <family val="2"/>
      </rPr>
      <t>Falta trazabilidad de la respuesta</t>
    </r>
  </si>
  <si>
    <r>
      <rPr>
        <sz val="10"/>
        <color rgb="FFED7D31"/>
        <rFont val="Verdana"/>
        <family val="2"/>
      </rPr>
      <t xml:space="preserve">25/08/2025 7:30 a.m., le di revisión, deje algunos cambios en amarillo y unas inquietudes.... no es para que me las contesten en comentario sino de aplicar hacer ajustes, sino me cuentan cuando nos veamos. Ajustando eso, validamos para firma y envío
</t>
    </r>
    <r>
      <rPr>
        <b/>
        <sz val="10"/>
        <color rgb="FF833C0C"/>
        <rFont val="Verdana"/>
        <family val="2"/>
      </rPr>
      <t xml:space="preserve">Cristian. Se realizaron los ajustes solicitados 25-08-2025 12:58
</t>
    </r>
    <r>
      <rPr>
        <b/>
        <sz val="10"/>
        <color rgb="FFFF0000"/>
        <rFont val="Verdana"/>
        <family val="2"/>
      </rPr>
      <t xml:space="preserve">25/08/2025 2:46 p.m. listo aprobado para firma y envío, Tania apoyame por favor con la firma y Johan habla con Cristhian para que te explique como enviar la información (si se va radicado o por correo y con que documentos.) y envíen.
</t>
    </r>
    <r>
      <rPr>
        <b/>
        <sz val="10"/>
        <color rgb="FF70AD47"/>
        <rFont val="Verdana"/>
        <family val="2"/>
      </rPr>
      <t xml:space="preserve">25/08/2025 TANIA: SE FIRMO EL DOCUMENTO PARA ENVIO DE JOHAN.
</t>
    </r>
    <r>
      <rPr>
        <b/>
        <sz val="10"/>
        <color rgb="FF757171"/>
        <rFont val="Verdana"/>
        <family val="2"/>
      </rPr>
      <t>25/08/2025 Johan: Se realiza envio por correspondencia Lun 25/08/2025 6:01 PM</t>
    </r>
  </si>
  <si>
    <t>Arqueo de caja menor 22 de agosto 2025</t>
  </si>
  <si>
    <t>01_ARQUEO_CAJAS_MENORES</t>
  </si>
  <si>
    <t>Oficina Asesora Jurídica</t>
  </si>
  <si>
    <t xml:space="preserve">
Diego Mauricio Peñaloza Castro&lt;dpenaloza@mincultura.gov.co&gt;
</t>
  </si>
  <si>
    <t>Nelson Ballen y Yaneth Andrea Jiménez</t>
  </si>
  <si>
    <t>Respuesta a PQRSD MC35794E2025</t>
  </si>
  <si>
    <t>Se recibe:</t>
  </si>
  <si>
    <t>Se envía a Angie y a Tania para que se valide lo correspondiente y se realice lo pertinente por la OCI de ser el caso</t>
  </si>
  <si>
    <t>Angie, de este tema se hizo algo?, si si por fa ingresar la información</t>
  </si>
  <si>
    <t xml:space="preserve">Grupo de Gestión Documental </t>
  </si>
  <si>
    <t>MC41086E2025_RV__Requerimiento_informacion._IUS__E_2025_192379</t>
  </si>
  <si>
    <t>Seguimiento y generación de alertas desde el correo OCI PQRSD a "Requerimiento información"</t>
  </si>
  <si>
    <t>Seguimiento y generación de alertas desde el correo OCI PQRSD</t>
  </si>
  <si>
    <r>
      <t xml:space="preserve">Se ingresa para control pero se identifica que se envía alerta conforme a lo mencionado en el seguimiento semanal 
Tanis a este le hicimos alguna gestión??
</t>
    </r>
    <r>
      <rPr>
        <b/>
        <sz val="10"/>
        <color theme="9"/>
        <rFont val="Verdana"/>
        <family val="2"/>
      </rPr>
      <t>04/02/2026 TANIA: SE IDENTIFICA QUE EL AREA DIO RESPUESTA CON EL MC32944S2025 EL DÍA 09/09/2025.</t>
    </r>
  </si>
  <si>
    <t>MC41086E2025</t>
  </si>
  <si>
    <t>MC41152E2025_RV__RAD_2025EE0175899</t>
  </si>
  <si>
    <t>Seguimiento y generación de alertas desde el correo OCI PQRSD a "Solicitud de Información- Auto 1430 del 26 de agosto de 2025"</t>
  </si>
  <si>
    <r>
      <t xml:space="preserve">Se ingresa para control pero se identifica que se envía alerta conforme a lo mencionado en el seguimiento semanal 
Tanis a este le hicimos alguna gestión??
</t>
    </r>
    <r>
      <rPr>
        <b/>
        <sz val="10"/>
        <color theme="9"/>
        <rFont val="Verdana"/>
        <family val="2"/>
      </rPr>
      <t>04/02/2026 TANIA: SE IDENTIFICA QUE EL AREA DIO RESPUESTA CON EL MC32806S2025 EL DÍA 08/09/2025.</t>
    </r>
  </si>
  <si>
    <t>MC41152E2025</t>
  </si>
  <si>
    <t>MC41403E2025_RV__Oficio_No._PRIM_00949._____Requerimiento</t>
  </si>
  <si>
    <t>Seguimiento y generación de alertas desde el correo OCI PQRSD a "Requerimiento – Investigación Radicado IUS E-2025-024922 / IUC D-2025-3987894"</t>
  </si>
  <si>
    <r>
      <t xml:space="preserve">Se ingresa para control pero se identifica que se envía alerta conforme a lo mencionado en el seguimiento semanal 
Tanis a este le hicimos alguna gestión??
</t>
    </r>
    <r>
      <rPr>
        <b/>
        <sz val="10"/>
        <color theme="9"/>
        <rFont val="Verdana"/>
        <family val="2"/>
      </rPr>
      <t>04/02/2026 TANIA: SE IDENTIFICA QUE EL AREA DIO RESPUESTA CON EL MC35666S2025 EL DÍA 11/09/2025.</t>
    </r>
  </si>
  <si>
    <t>MC41403E2025</t>
  </si>
  <si>
    <t>MC41529E2025_Denuncia E 2025 282140</t>
  </si>
  <si>
    <t>n/a</t>
  </si>
  <si>
    <t>Seguimiento y generación de alertas desde el correo OCI PQRSD a "Denuncia E 2025 282140"</t>
  </si>
  <si>
    <r>
      <t xml:space="preserve">Se ingresa para control pero se identifica que se envía alerta conforme a lo mencionado en el seguimiento semanal 
Tanis a este le hicimos alguna gestión??
</t>
    </r>
    <r>
      <rPr>
        <b/>
        <sz val="10"/>
        <color theme="9"/>
        <rFont val="Verdana"/>
        <family val="2"/>
      </rPr>
      <t>04/02/2026 TANIA: SE IDENTIFICA QUE EL AREA DIO RESPUESTA CON EL MC35743S2025 EL DÍA 11/09/2025.</t>
    </r>
  </si>
  <si>
    <t>MC41529E2025</t>
  </si>
  <si>
    <t>Biblioteca Nacional</t>
  </si>
  <si>
    <t>Apertura auditoria de Gestion a la Biblioteca Nacional</t>
  </si>
  <si>
    <t>MC03222I2025
Desde correo OCI
03/09/2025  15:35:00
Desde correo OCI
Informe preliminar
28/10/2025
3:14 p.m.</t>
  </si>
  <si>
    <t>Se comparten documentos proyectados para comunicar y realizar la apertura de la auditoria a Gestion Financiera</t>
  </si>
  <si>
    <t>Revisar, ajustar y enviar memorando de comunicacion de apertura de la Auditoria</t>
  </si>
  <si>
    <t xml:space="preserve">aprobado primer envío 
03/09/2025
aprobado envío informe preliminar
28/10/2025
</t>
  </si>
  <si>
    <r>
      <rPr>
        <b/>
        <sz val="10"/>
        <color rgb="FFFF0000"/>
        <rFont val="Verdana"/>
        <family val="2"/>
      </rPr>
      <t xml:space="preserve">3/09/2025 10:20 a.m. Se revisa el memorando y el plan, se dejan algunos comentarios para revisión y/o ajuste. El plan se revisa en el formato....
</t>
    </r>
    <r>
      <rPr>
        <b/>
        <sz val="10"/>
        <color rgb="FFED7D31"/>
        <rFont val="Verdana"/>
        <family val="2"/>
      </rPr>
      <t xml:space="preserve">Mario: se revisaron y ajustaron las observaciones del memorando y del plan de auditoría. 03/09/2025 10:35 am
</t>
    </r>
    <r>
      <rPr>
        <sz val="10"/>
        <color rgb="FFFF0000"/>
        <rFont val="Verdana"/>
        <family val="2"/>
      </rPr>
      <t xml:space="preserve">03/09/2025 12:25 p.m. Listo, aprobado y firmado. Johan por favor realizar el respectivo proceso de aprobación, en acompañamiento de Mario. Validen porfa como debe quedar marcado el documento y envién, no olvides alimentar la traza y la celda J648
</t>
    </r>
    <r>
      <rPr>
        <sz val="10"/>
        <color rgb="FF3A3838"/>
        <rFont val="Verdana"/>
        <family val="2"/>
      </rPr>
      <t xml:space="preserve">3/09/2025 Johan - Se radica y se envia por correo OCI con num de radicado MC03222I2025 - Mié 3/09/2025 3:35 PM. El proceso responde el Jue 04/09/2025 11:52 solicitando el envío del plan, ya que no se percataron que estaba inmerso en el memo. Telefónicamente se le explica.
</t>
    </r>
    <r>
      <rPr>
        <sz val="10"/>
        <color rgb="FFFF0000"/>
        <rFont val="Verdana"/>
        <family val="2"/>
      </rPr>
      <t xml:space="preserve">03/09/2025 6:10 p.m. se realiza revisión de los formatos que se deben presentar en la reunion de apertura, se dejan en amarillo datos de revisión y que requieren ajustes, se valida la firma del formato de declaración de confidencialidad y conflictos de interes, pero no se firman teniendo en cuenta que este formato esta diseñado para que se diligencia uno solo por todo el equipo auditor. Por favor corregir.
</t>
    </r>
    <r>
      <rPr>
        <sz val="10"/>
        <color rgb="FFED7D31"/>
        <rFont val="Verdana"/>
        <family val="2"/>
      </rPr>
      <t xml:space="preserve">Mario: se proyecta informe preliminar para revisión de la jefe. 20/10/2025
</t>
    </r>
    <r>
      <rPr>
        <sz val="10"/>
        <color rgb="FFFF0000"/>
        <rFont val="Verdana"/>
        <family val="2"/>
      </rPr>
      <t xml:space="preserve">21/10/2025 4:30 p.m. se realiza revisión y reajuste del informe preliminar, dando uniformidad a la plantilla que estamos estableciendo, se le explica a Mario y se dejan comentarios par realizar los ajustes pertinentes.
28/10/2025 se valida el ajuste realizado, firma, solicita el proyecto de correo, aprueva y se le información a Johan que ya puede enviar (en coordinación con Mario)
</t>
    </r>
    <r>
      <rPr>
        <sz val="10"/>
        <color rgb="FFED7D31"/>
        <rFont val="Verdana"/>
        <family val="2"/>
      </rPr>
      <t xml:space="preserve">Mario: la Biblioteca Nacional envía observaciones sobre el informe preliminar, las cuales no están relacionadas con los hallazgos identificados, sino se refieren a consideraciones en el texto. 07/11/2025 10:09 am
</t>
    </r>
    <r>
      <rPr>
        <sz val="10"/>
        <color rgb="FFFF0000"/>
        <rFont val="Verdana"/>
        <family val="2"/>
      </rPr>
      <t>Esto se tiene en cuenta y se cierra, ya que se crea línea para lo correspondiente al informe final y la reunión de cierre.</t>
    </r>
  </si>
  <si>
    <t>https://mcultura.sharepoint.com/:f:/r/sites/ControlInternodeGestin/Documentos%20compartidos/A%C3%91O_2025/1_DOC%20-%20OFICINA%20DE%20CONTROL%20INTERNO_2025/07_DOCUMENTOS_DE_AUDITORIA_DEL_PLAN_ANUAL/05_BIBLIOTECA_NACIONAL?csf=1&amp;web=1&amp;e=MCwIs9</t>
  </si>
  <si>
    <t>07_BIBLIOTECA_NACIONAL</t>
  </si>
  <si>
    <t>014_CIRCULAR PRECISIONES SOBRE LA APLICACIÓN DE LA LEY DE GARANTÍAS ELECTORALES EN MATERIA DE CONTRATACIÓN PÚBLICA Y LINEAMIENTOS SOBRE LA CONTINGENCIA DE CONTRATACIÓN EN LA VIGENCIA 2025- 2026</t>
  </si>
  <si>
    <t>MC03739I2025
Se envia por correo OCI
1/10/2025 2:48 PM</t>
  </si>
  <si>
    <r>
      <rPr>
        <sz val="10"/>
        <color rgb="FF000000"/>
        <rFont val="Verdana"/>
        <family val="2"/>
      </rPr>
      <t xml:space="preserve">mediante la Circular 014 del 01 de septiembre de 2025, el cronograma establecido con el propósito de adelantar los procesos de contratación directa previstos en el Plan Anual de Adquisiciones de la presente vigencia.
Asimismo, se incluye la programación correspondiente a los procesos de contratación directa y de prestación de servicios profesionales y de apoyo a la gestión que se suscribirán durante el primer semestre de la vigencia 2026.
</t>
    </r>
    <r>
      <rPr>
        <b/>
        <sz val="10"/>
        <color rgb="FFFF00EA"/>
        <rFont val="Verdana"/>
        <family val="2"/>
      </rPr>
      <t>ANGIE 02/09/2025: RADICACIÓN ESTUDIOS PREVIOS PRIORIDAD 1: 09 DE OCTUBRE DE 2025.
RADICACIÓN ESTUDIOS PREVIOS PRIORIDAD 2: 22 DE OCTUBRE DE 2025.</t>
    </r>
  </si>
  <si>
    <r>
      <rPr>
        <sz val="10"/>
        <color rgb="FF000000"/>
        <rFont val="Verdana"/>
        <family val="2"/>
      </rPr>
      <t xml:space="preserve">ELABORACIÓN ESTUDIOS PREVIOS CONTRATACIÓN PRESTACIÓN DE SERVICIOS 2026
</t>
    </r>
    <r>
      <rPr>
        <sz val="10"/>
        <color rgb="FFFF0000"/>
        <rFont val="Verdana"/>
        <family val="2"/>
      </rPr>
      <t>02/09/2025 9:19 a.m. Equipo, conforme los lineamientos y de acuerdo a los tiempos.... el ejercicio es igual que la vigencia pasada, hay que proyectar los documentos tomando como referencia los contratos actuales, pero ajustando objetos y obligaciones, no pueden quedar iguales, pero si similares. Así que vamos a hacer un primer corte de revisión de esos documentos el 12/09/2025. Por favor hablen con Angita para que les de orientaciones si requieren y avances por favor con eso (sobre todo lo correspondiente a las plantillas y los formatos, no hay sea existan versiones nuevas).
Angie por favor crea el espacio en donde debe ir organizando la información correspondiente y les dejas las indicaciones acá mismo.</t>
    </r>
    <r>
      <rPr>
        <b/>
        <sz val="10"/>
        <color rgb="FFFF00EA"/>
        <rFont val="Verdana"/>
        <family val="2"/>
      </rPr>
      <t xml:space="preserve">RESPUESTA ANGIE 03/09/2025: EN EL ENLACE COMPARTIDO SE ENCUENTRAN LOS FORMATOS QUE DISPUSO EL GIT CONTRATOS Y CONVENIOS PARA LA CONTRATACIÓN DEL AÑO 2026, POR LO TANTO, LOS PUEDEN CONSULTAR ALLÍ. ASÍ MISMO ES NECESARIO ESTABLECER QUE LA CONTRATACIÓN DEBE OBEDECER A LAS CONDICIONES REALES Y ACTUALES DE CADA UNO DE LOS CONTRATOS, POR LO QUE SI CONSIDERAN NECESARIO INCLUIR OBLIGACIONES ADICIONALES LO PUEDEN REALIZAR O MODIFICAR EL ENFOQUE DE LAS YA EXISTENTES. 
</t>
    </r>
    <r>
      <rPr>
        <b/>
        <sz val="10"/>
        <color rgb="FFC65911"/>
        <rFont val="Verdana"/>
        <family val="2"/>
      </rPr>
      <t xml:space="preserve">Cristian: Se realizo la proyeccion del EP, de acuerdo al historico, se incluyeron comentarios de las obligaciones para que sean evaluadas por angie y la jefe. Adicional transmiti personalmente a Angie algunas inquietudes para el diligenciamiento del documento debido que no se tiene definido el valor a incluir en el contrato, una parte solicita informacion del proyecto mediante el cual se financia el contrato, el formato menciona una resolucion pero nosotros no nos encontramos y de esta se debe relacionar las funciones de la oficina y resaltar las que se relacionan con la contratacion, una vez Angie nos transmita esas claridades se complementara el EP. 
Sombreado en amarillo encontraron la informacion agregada y no se modifico ninguna palabra o parrafo del formato. dando cumplimiento a lo solicitado por Contratos. 
El cargue del documento proyectado en este enlace se realizo el dia 19 de septiembre, sin embargo el dia 15 de septiembre se transmitieron las inquietudes mencionadas a Angie
19 de septiembre 11 am
</t>
    </r>
    <r>
      <rPr>
        <b/>
        <sz val="10"/>
        <color rgb="FF548235"/>
        <rFont val="Verdana"/>
        <family val="2"/>
      </rPr>
      <t xml:space="preserve">29/09/2025 TANIA: SE PROYECTAN LOS DOCUMENTOS REQUERIDOS PARA LA CONTRATACIÓN DEL 2026.
</t>
    </r>
    <r>
      <rPr>
        <sz val="10"/>
        <color rgb="FFFF0000"/>
        <rFont val="Verdana"/>
        <family val="2"/>
      </rPr>
      <t xml:space="preserve">03/09/2025 5:30, se deja dentro de la carpeta, subcarpetas creadas para que cada uno genere lo pertinente y avance en el tema.
</t>
    </r>
    <r>
      <rPr>
        <sz val="10"/>
        <color rgb="FFC65911"/>
        <rFont val="Verdana"/>
        <family val="2"/>
      </rPr>
      <t xml:space="preserve">Cristian. Se ajusto y agrego lo solicitado. Se continua con revision de Angie. 23 sept 2025 </t>
    </r>
    <r>
      <rPr>
        <sz val="10"/>
        <color rgb="FFFF00EA"/>
        <rFont val="Verdana"/>
        <family val="2"/>
      </rPr>
      <t xml:space="preserve">RESPUESTA ANGIE 26/09/2025: CONSULTAR CARPETA DENOMINADA ( DOCUMENTOS PARA RADICACIÓN ESTUDIO PREVIO COLOR VERDE)  SE REVISAN LOS ESTUDIOS PREVIOS DEL CONTRATISTA CRISTIAN CARDENAS PARA APROBACIÓN DE LA JEFE Y POSTERIOR ENVIO AL GRUPO DE CONTRATOS Y CONVENIOS - SE DEBE ACTUALIZAR EL EXAMEN MEDICO OCUPACIONAL Y LA CERTIFICACIÓN DE LA VIGENCIA DE LA TARJETA PROFESIONAL. 
 RESPUESTA ANGIE 29/09/2025: SE AJUSTA EL ESTUDIO PREVIO PARA VALIDACIÓN DEL CONTRATISTA CRISTIAN CÁRDENAS Y POSTERIOR ENVIO A LA JEFE PARA APROBACIÓN DEFINITIVA. </t>
    </r>
  </si>
  <si>
    <t xml:space="preserve">Primer visto bueno
</t>
  </si>
  <si>
    <r>
      <rPr>
        <b/>
        <sz val="10"/>
        <color rgb="FFFF00EA"/>
        <rFont val="Verdana"/>
        <family val="2"/>
      </rPr>
      <t xml:space="preserve">
</t>
    </r>
    <r>
      <rPr>
        <b/>
        <sz val="10"/>
        <color rgb="FFFF0000"/>
        <rFont val="Verdana"/>
        <family val="2"/>
      </rPr>
      <t>29/09/2025 6:10 p.m., se validaron varios ajustes, se identifican aun nvarias partes subrayadas y necesidades de cambios descritas allí, en relación a las obligaciones conforme quedaron en este momento creo que esta muy bien. Cris valida por favor con Angie para dejar en limpio ya lo que falta. y Los demás documentos ya los ojeé también para dejarlos listos para radicación. (REVISADO EL DE CRIS)
9/09/2025 7:26 p.m. se dejan anotaciones en EP de Tania, para que realice los respectivos ajustes, cuando ya estén realizados, por favor comentarle a Angie para su validación. Gracias (REVISADO EL DE TANIS)</t>
    </r>
    <r>
      <rPr>
        <b/>
        <sz val="10"/>
        <color rgb="FFFF00EA"/>
        <rFont val="Verdana"/>
        <family val="2"/>
      </rPr>
      <t xml:space="preserve">RESPUESTA ANGIE 30/09/2025: DE ACUERDO CON LO MANIFESTADO POR CONTRATOS, LOS DOCUMENTOS QUE CONTENGAN FECHAS DEBEN IR CON LA FECHA DE ENERO DE 2026, COMPLETAR DE ACUERDO CON EL OBJETO CONTRACTUAL PROPUESTO. 
</t>
    </r>
    <r>
      <rPr>
        <b/>
        <sz val="10"/>
        <color rgb="FFFF0000"/>
        <rFont val="Verdana"/>
        <family val="2"/>
      </rPr>
      <t xml:space="preserve">01/10/2025 7:25 a.m. Bueno quedaron revisados y aprobados (conforme valide Cris y Tania los ajustes últimos que hice por la variación del tiempo del contrato) los EP de Cristian y Tania, creo que ya estan casi listos para radicar, quedo revisado el de Mario para que haga algunos ajustes indicador y para que Angie lo revise y genere aportes de ser necesario. La documentación es vital que se termine de complementar y se ajusten los objetos conforme quedaron ya validados por mi en esta útlima revisión.
</t>
    </r>
    <r>
      <rPr>
        <b/>
        <sz val="10"/>
        <color rgb="FFFF00EA"/>
        <rFont val="Verdana"/>
        <family val="2"/>
      </rPr>
      <t xml:space="preserve">RESPUESTA ANGIE 01/10/2025: SE APRUEBAN LOS ESTUDIOS PREVIOS DE CRISTIAN CARDENAS PARA RADICACION EN AZ. 
</t>
    </r>
    <r>
      <rPr>
        <b/>
        <sz val="10"/>
        <color rgb="FF757171"/>
        <rFont val="Verdana"/>
        <family val="2"/>
      </rPr>
      <t xml:space="preserve">1/10/2025 Johan - se radica y se envia por correo Mié 1/10/2025 2:48 PM RESPUESTA ANGIE 02/10/2025: SE APRUEBAN LOS ESTUDIOS PREVIOS DE TANIA ORDOÑEZ PARA RADICACION EN AZ.
</t>
    </r>
    <r>
      <rPr>
        <b/>
        <sz val="10"/>
        <color rgb="FFFF0000"/>
        <rFont val="Verdana"/>
        <family val="2"/>
      </rPr>
      <t xml:space="preserve">01/10/2025 6:30 p.m. se revisan y aprueban para utlima revisión de Mario, Tania y Angie y para su radicación
</t>
    </r>
  </si>
  <si>
    <t>FORMATOS CONTRATACIÓN 2026</t>
  </si>
  <si>
    <t>Verificar si ya se puede dejar cerrada la linea</t>
  </si>
  <si>
    <t>Julian Gabriel Borda Amortegui&lt;jgborda@mincultura.gov.co&gt;</t>
  </si>
  <si>
    <t>MC42049E2025_RV__DERECHO_DE_PETICION__PARQUE_CULTURAL_DEL_CARIB</t>
  </si>
  <si>
    <t>15/09/2025
19:10:00</t>
  </si>
  <si>
    <t>DERECHO DE PETICIÓN (Art. 23 C.P. – Ley 1755 de 2015) Solicitud de copias de contratos y estado financiero actual del Parque Cultural del Caribe</t>
  </si>
  <si>
    <t>Se ingresa para seguimiento del PQRSD
El 11 de septiembre de 2025 17:51 se recibe correo de Angie Daniela solicitando "RV: URGENTE!! Solicitud insumos requerimiento PROCURADURÍA
Estimada Doctora Andrea: Solicito su apoyo por favor con la proyección del punto No. 3 de la petición adjunta, a más tardar el lunes 15 de septiembre"
Por lo cual se le solicita al equipo realizar lo pertinente para enviar los aportes correspondientes a OCI</t>
  </si>
  <si>
    <t xml:space="preserve">El equipo realiza revisión y Mario encuentra información que organiza y resume, para lo pertinente. El día del envío en conjunto con Angie se valida todo lo identificado, la redacción y los aportes y se envía lo relacionado por correo el Lun 15/09/2025 19:10
</t>
  </si>
  <si>
    <t>Requerimiento Contraloría PARQUE CULTURAL DEL CARIBE</t>
  </si>
  <si>
    <t>Esto en TRD Johan</t>
  </si>
  <si>
    <t>Cristian Camilo Cardenas Loaiza</t>
  </si>
  <si>
    <t>Informe final de auditoria de Gestion al Contrato de Comodato 2628 de 2024</t>
  </si>
  <si>
    <t>MC03224I2025
Se envia desde correo OCI  3/09/2025 3:58 PM</t>
  </si>
  <si>
    <t>Se comparte informe final para revision de la Jefe</t>
  </si>
  <si>
    <r>
      <rPr>
        <sz val="10"/>
        <color rgb="FF000000"/>
        <rFont val="Verdana"/>
        <family val="2"/>
      </rPr>
      <t xml:space="preserve">Revisar, retroalimentar y autorizar envio a la Ministra y las copias segun lo mencionado a las  demas instancias
</t>
    </r>
    <r>
      <rPr>
        <sz val="10"/>
        <color rgb="FF757171"/>
        <rFont val="Verdana"/>
        <family val="2"/>
      </rPr>
      <t>15/10/2025 Johan - Se reciben las observaciones por correo electrónico de Dirección de Patrimonio sobre "Informe Final Auditoría Interna de Gestión al CONTRATO INTERADMINISTRATIVO DE COMODATO No. 2628 de 2024." con link (https://mcultura.sharepoint.com/:x:/s/Dir.Patrimonio/EV92RkfavSxAtXcXAQbNWoQBd2s65TcJjzFYyMoJ-HeABg?e=HuxIPU) el cual queda registrado en la linea
22/12/2025 Johan - Se recibe informacion de respuesta sobre "Auditoria interna de gestion"  Lun 22/12/2025 8:00 AM - y se deja enlace de correo "Direccion de Patrimonio" https://mcultura.sharepoint.com/:x:/s/Dir.Patrimonio/EV92RkfavSxAtXcXAQbNWoQBd2s65TcJjzFYyMoJ-HeABg?e=HuxIPU</t>
    </r>
  </si>
  <si>
    <r>
      <rPr>
        <sz val="10"/>
        <color rgb="FFFF0000"/>
        <rFont val="Verdana"/>
        <family val="2"/>
      </rPr>
      <t xml:space="preserve">03/09/2025 realice varios ajustes y comentarios, validé algunos con Angie, y espero validemos en conjunto el final.
</t>
    </r>
    <r>
      <rPr>
        <b/>
        <sz val="10"/>
        <color rgb="FF548235"/>
        <rFont val="Verdana"/>
        <family val="2"/>
      </rPr>
      <t xml:space="preserve">Cristian: Se realizo revision y ajustes en conjunto con la jefe, queda para revision final, firma y envio a la Ministra. 14:43 horas 03 09 2025
</t>
    </r>
    <r>
      <rPr>
        <sz val="10"/>
        <color rgb="FFFF0000"/>
        <rFont val="Verdana"/>
        <family val="2"/>
      </rPr>
      <t xml:space="preserve">03/09/2025 Listo, aprobado y firmado. Johan por favor realizar el respectivo proceso de radicación, en acompañamiento de Cris. El archivo queda por fuera de la carpeta de editables, validen porfa como debe quedar marcado el documento y envién, no olvides alimentar la traza y la celda J656
</t>
    </r>
    <r>
      <rPr>
        <sz val="10"/>
        <color rgb="FF3A3838"/>
        <rFont val="Verdana"/>
        <family val="2"/>
      </rPr>
      <t xml:space="preserve">03-09-2025 Johan - Se radica y se envia oficio por correo OCI con num de radicado MC03224I2025 - Mié 3/09/2025 3:58 PM
</t>
    </r>
  </si>
  <si>
    <t>CIERRE</t>
  </si>
  <si>
    <t>Informe de Austeridad del Gasto II 2025</t>
  </si>
  <si>
    <t xml:space="preserve">MC03249I2025
Se envia desde correo OCI 
4/09/2025 16:19 hrs </t>
  </si>
  <si>
    <t>Se comparte informe para revision y retroalimentacion de la Jefe</t>
  </si>
  <si>
    <t xml:space="preserve">Revisar y retroalimentar para realizar los ajustes y autorizar envio a la Ministra </t>
  </si>
  <si>
    <t>Tania Giselly Ordoñez Fuentes
Yaneth Andrea Jiménez Díaz
Clímaco</t>
  </si>
  <si>
    <r>
      <rPr>
        <sz val="10"/>
        <color rgb="FFFF0000"/>
        <rFont val="Verdana"/>
        <family val="2"/>
      </rPr>
      <t xml:space="preserve">04/09/2025 12:30 p.m. Se realiza revisión y propuestas de ajustes al documento de informe. Se solicita revisión mientras avanzo en la validación del resto de soportes.
04/09/2025 3:30 p.m. se finaliza la revisión validando los ajustes, y las conclusiones, se firma y arpueba para envío y radicación. Johan por favor realizar el respectivo proceso de radicación, en acompañamiento de Cris; no olvides alimentar la traza y la celda J657
</t>
    </r>
    <r>
      <rPr>
        <sz val="10"/>
        <color rgb="FF548235"/>
        <rFont val="Verdana"/>
        <family val="2"/>
      </rPr>
      <t xml:space="preserve">Cristian: MC03249I2025, Se envia desde correo OCI, 4/09/2025 16:19 hrs </t>
    </r>
  </si>
  <si>
    <t>Informe Final Austeridad del Gasto 2 2025</t>
  </si>
  <si>
    <t>Climaco</t>
  </si>
  <si>
    <t>Climaco Lozada Aranzales</t>
  </si>
  <si>
    <t>Despacho Ministra</t>
  </si>
  <si>
    <r>
      <rPr>
        <sz val="10"/>
        <color rgb="FF000000"/>
        <rFont val="Verdana"/>
        <family val="2"/>
      </rPr>
      <t xml:space="preserve">Revision informe escuelas taller sobre auditorias externas realizadas
</t>
    </r>
    <r>
      <rPr>
        <sz val="10"/>
        <color rgb="FFFF0000"/>
        <rFont val="Verdana"/>
        <family val="2"/>
      </rPr>
      <t>04/09/2025 4:05 p.m. Por favor colocar con el asunto completo (nombre ) del informe si quieres validar con plan anual de auditoria</t>
    </r>
  </si>
  <si>
    <t xml:space="preserve">Revision y formacion  enviada de las escuelas taller del proyecto BID </t>
  </si>
  <si>
    <t>Seguimiento</t>
  </si>
  <si>
    <r>
      <rPr>
        <sz val="10"/>
        <color rgb="FFFF0000"/>
        <rFont val="Verdana"/>
        <family val="2"/>
      </rPr>
      <t xml:space="preserve">20/10/2025, Bueno Clímaco para ser el primer informe identifico algunas fortalezar pero también importantes oportunidades de mejora, por lo que te deje nuevamente observaciones y ejemplos, es necesario que avances en la revisión y ajuste del documento con Cristhian y vamos a incluir a Mario, ya que el nos acompaño en la reunión. Cualquier duda me cuentan.
</t>
    </r>
    <r>
      <rPr>
        <sz val="10"/>
        <color rgb="FFED7D31"/>
        <rFont val="Verdana"/>
        <family val="2"/>
      </rPr>
      <t xml:space="preserve">Mario: se revisó con Climaco el proyecto del informe sobre el estado de los planes de mejoramiento formulados producto de las auditorías que se han hecho sobre los recursos entregados por el BID a las Escuelas Taller para procesos de formación con población migrante, en el que se revisaron los numerales de introducción, criterios y metodología 23/10/2025
</t>
    </r>
    <r>
      <rPr>
        <sz val="10"/>
        <color rgb="FFFF0000"/>
        <rFont val="Verdana"/>
        <family val="2"/>
      </rPr>
      <t>teTeniendo en cuenta el retiro de Clímaco se cierra esta línea para que Cris retome el tema en una línea diferente.</t>
    </r>
  </si>
  <si>
    <t>Archivo</t>
  </si>
  <si>
    <t>TRD
Johan hay que revisar porque creo que estas solicitudes salieron con MC</t>
  </si>
  <si>
    <t>Asocultura</t>
  </si>
  <si>
    <t>Asocultura&lt;asocultura@mincultura.gov.co&gt;</t>
  </si>
  <si>
    <t>Resolucion 3461 de 2025_250904_133802.pdf</t>
  </si>
  <si>
    <t>Nos permitimos socializar la Resolución 3461 de 2025 de MinTrabajo "Por medio de la cual se derogan las Resoluciones 652 y 1356 de 2012, por las cuales se establecen lineamientos para la conformación y funcionamiento del Comité de Convivencia Laboraren entidades públicas y empresas privadas, y se dictan otras disposiciones.”</t>
  </si>
  <si>
    <t>Validar si es normativa que el equipo Oci debe conocer.</t>
  </si>
  <si>
    <t>Enterada, se deja para consulta continua</t>
  </si>
  <si>
    <t>Deisy Lorena Forero</t>
  </si>
  <si>
    <t>Solicitud sensibilización OCI</t>
  </si>
  <si>
    <t>Capacitacion virtual: sensibilización sobre el tema de corrupción para funcionarios y contratistas</t>
  </si>
  <si>
    <t xml:space="preserve">Gestionar, desarrollar y agendar la capacitacion </t>
  </si>
  <si>
    <t>Se le envia un correo inicial de respuesta el Lun 15/09/2025 11:16 AM desde mi correo, pero se asigna actividad a Andres</t>
  </si>
  <si>
    <t>correo</t>
  </si>
  <si>
    <t>Líderes y enlaces del Ministerio</t>
  </si>
  <si>
    <t>Información Planeación Estratégica 2026</t>
  </si>
  <si>
    <t>Se envían directrices para la estructuración de la Planeación Estratégica de la entidad.</t>
  </si>
  <si>
    <t>La Oficina de Control Interno debe asistir a las sesiones programadas para la estructuración y cargude de los indicadores de Plan de Acción y Plan Estratégico de las vigencias 2025 y 2026, que se van a hacer directamente en el aplicativo SINIC.</t>
  </si>
  <si>
    <r>
      <rPr>
        <sz val="10"/>
        <color rgb="FFED7D31"/>
        <rFont val="Verdana"/>
        <family val="2"/>
      </rPr>
      <t xml:space="preserve">Mario: se realizó reunión con la Jefe para el diligenciamiento del Plan de Acción de la vigencia 2025 en el SINIC. 18/09/2025 1:00 pm
Mario: se adelantó sesión con el enlace de la Oficina Asesora de Planeación (Leopoldo) para el cargue y verificación de los indicadores del Plan de Acción de la Oficina. En la reunión, se indica que se encuentra pendiente la validación sobre si los indicadores están atados al Plan Estratégico Institucional. 18/09/2025 5:00 pm
Mario: se realizó nuevamente una sesión con la jefe sobre las explicaciones del cargue del Plan de Acción en el aplicaitvo SINIC, quedando pendiente la validación de la Oficina Asesora de Planeación.
</t>
    </r>
    <r>
      <rPr>
        <sz val="10"/>
        <color rgb="FFFF0000"/>
        <rFont val="Verdana"/>
        <family val="2"/>
      </rPr>
      <t>De acuerdo a lo revisado en conjunto con el Asesor de PLaneación y conforme sus indicaciones se realiza lo pertinente desde la OCI, esperando la confirmación del mismo de haber finalizado el ejercicio. Mario esta ya se puede cerrar?, nos confirmaron que quedamos al día?</t>
    </r>
  </si>
  <si>
    <t>https://mcultura.sharepoint.com/:f:/r/sites/ControlInternodeGestin/Documentos%20compartidos/A%C3%91O_2025/1_DOC%20-%20OFICINA%20DE%20CONTROL%20INTERNO_2025/01_PLAN_ACCION_OCI/PLANEACI%C3%93N%202026?csf=1&amp;web=1&amp;e=01kjjh</t>
  </si>
  <si>
    <t xml:space="preserve"> Citación a la sesión de día 5-09-2025 del comité de contratación, votación vía correo electrónico.</t>
  </si>
  <si>
    <t>05/09/2025
13:48</t>
  </si>
  <si>
    <t>Se revisa, ajusta y envía el Vie 05/09/2025 13:48</t>
  </si>
  <si>
    <t>"Oscar Javier Fonseca Gomez" &lt;ofonseca@mincultura.gov.co&gt; CON COPIA EN AZ A "Nelson Roberto Ballen Romero" &lt;nballenr@mincultura.gov.co&gt;</t>
  </si>
  <si>
    <t xml:space="preserve">Resultados - Verificación al Sistema Único de Información para la Gestión Jurídica del Estado eKOGUI – Primer Semestre de 2025.  </t>
  </si>
  <si>
    <t>Enviado desde correo OCI
MC03415I2025
10/09/2025 10:21 AM</t>
  </si>
  <si>
    <t xml:space="preserve">Se remite el oficio de Resultados - Verificación al Sistema Único de Información para la Gestión Jurídica del Estado eKOGUI – Primer Semestre de 2025 para revisión y aprovación. </t>
  </si>
  <si>
    <t>Se requiere aprobación del documento para posterior radicación en AZ. 
Revisar, aprobar y enviar</t>
  </si>
  <si>
    <r>
      <rPr>
        <b/>
        <sz val="10"/>
        <color rgb="FFFF0000"/>
        <rFont val="Verdana"/>
        <family val="2"/>
      </rPr>
      <t xml:space="preserve">10/09/2025 8:30 a.m. Se realiza revisión y algunos ajustes de forma al documento, se informa a Angie para su validación y confirmación para proceder a la firma.
</t>
    </r>
    <r>
      <rPr>
        <b/>
        <sz val="10"/>
        <color rgb="FFFF00EA"/>
        <rFont val="Verdana"/>
        <family val="2"/>
      </rPr>
      <t xml:space="preserve">RESPUESTA ANGIE 10/09/2025: SE REALIZAN LOS AJUSTES SOLICITADOS Y SE VERIFICA DOCUMENTO FINAL PARA FIRMA Y RADICACIÓN. UNA VEZ EL DOCUMENTO SE ENCUENTRE RADICADO EN AZ, YO ENVÍO EL CORREO ELECTRÓNICO A JURÍDICA.
SE AJUSTA EL DOCUMENTO DE ACUERDO CON EL REQUERIMIENTO REALIZADO POR LA JEFE, UNA VEZ EL DOCUMENTO SEA RADICADO EN AZ YO LO ENVÍO POR CORREO A JURÍDICA.JOHAN PARA TENER EN CUENTA: EL DOCUMENTO SE RADICA EN PDF EN AZ DIGITAL Y SE REMITE POR ESTE MEDIO AL JEFE DE LA OFICINA JURÍDICA OSCAR FONSECA CON COPIA AL COORDINADOR DE ASUNTOS JUDICIALES NELSON BALLEN, NADIE MÁS. 
</t>
    </r>
    <r>
      <rPr>
        <b/>
        <sz val="10"/>
        <color rgb="FFFF0000"/>
        <rFont val="Verdana"/>
        <family val="2"/>
      </rPr>
      <t xml:space="preserve">10/09/2025 9:40 a.m. Listo firmado el documento "Resultados eKOGUI Primer Semestre de 2025 OCI", en PDF. Johan por favor Radicar por Az conforme las indicaciones dadas por Angie. Cuando esté radicado lo ubicas en la TRD donde corresponde, y le avisas a Angie para que ella finalice la gestión del trámite. Muchas gracias.No olviden la trazabilidad de lo realizado acá.
</t>
    </r>
    <r>
      <rPr>
        <b/>
        <sz val="10"/>
        <color rgb="FF3A3838"/>
        <rFont val="Verdana"/>
        <family val="2"/>
      </rPr>
      <t xml:space="preserve">
10/09/2025 Johan - Se radica y se envia por correo oficio indicado en linea OCi Mié 10/09/2025 10:21 AM ANGIE </t>
    </r>
    <r>
      <rPr>
        <b/>
        <sz val="10"/>
        <color rgb="FFFF00EA"/>
        <rFont val="Verdana"/>
        <family val="2"/>
      </rPr>
      <t xml:space="preserve">RESPUESTA 12/03/2026: SE REMITE PLAN DE MEJORAMINTO CON OBSERVACIONES </t>
    </r>
    <r>
      <rPr>
        <b/>
        <sz val="10"/>
        <color rgb="FFFF0000"/>
        <rFont val="Verdana"/>
        <family val="2"/>
      </rPr>
      <t>12/03/2026 12:52 p.m., SE valida que los aportes son acertados y el plan esta completo. Se autoriza continuar con el ejercicio.</t>
    </r>
  </si>
  <si>
    <t>06_EKOGUI</t>
  </si>
  <si>
    <t>07/10/2025 10:14 a.m. Falta en la de TRD dejar la información completa del reporte</t>
  </si>
  <si>
    <t xml:space="preserve">Informe de seguimiento a los Indicadores de Gestión, primer semestre de 2025. </t>
  </si>
  <si>
    <t>MC03461I2025
Se envia por correo OCI
11/09/2025  16:40:00</t>
  </si>
  <si>
    <t>Se envía informe de indicadores del primer semestre del 2025 para revisión de Tania y la Jefe</t>
  </si>
  <si>
    <t>Posterior a la revisión de la jefe, se debe radicar y enviar a las siguientes personas:
Para: Ministra
C.C: Alfredo Rafael Goenaga Linero
Luisa Fernanda Trujillo
Carlos Alberto Quitai Salazar
Yaneth Andrea Jímenez Díaz
Tania Giselly Ordoñez Fuentes
Mario Yesid Ortiz Meza</t>
  </si>
  <si>
    <r>
      <rPr>
        <b/>
        <sz val="10"/>
        <color rgb="FF70AD47"/>
        <rFont val="Verdana"/>
        <family val="2"/>
      </rPr>
      <t xml:space="preserve">10/09/2025 TANIA: SE REALIZO REVISIÓN Y SE INCLUYERON APORTES PARA LA VALIDACIÓN DE MARIO Y LA JEFE.
</t>
    </r>
    <r>
      <rPr>
        <sz val="10"/>
        <color rgb="FFED7D31"/>
        <rFont val="Verdana"/>
        <family val="2"/>
      </rPr>
      <t xml:space="preserve">Mario: se revisaron las observaciones hechas por Tania y se incluyeron unas nuevas. 10/09/2025 1:44 pm
</t>
    </r>
    <r>
      <rPr>
        <sz val="10"/>
        <color rgb="FFFF0000"/>
        <rFont val="Verdana"/>
        <family val="2"/>
      </rPr>
      <t>10/09/2025 4:30 p.m. Se realiza revisión, comentarios para validación y analisis y ajustes del documento. Les sugiero lo validen en conjunto con eso sacan 1 sola propuesta y cuando ya tengan eso, me avisan y lo vemos rápido. Quedo pendiente</t>
    </r>
    <r>
      <rPr>
        <sz val="10"/>
        <color rgb="FFED7D31"/>
        <rFont val="Verdana"/>
        <family val="2"/>
      </rPr>
      <t xml:space="preserve"> 
</t>
    </r>
    <r>
      <rPr>
        <sz val="10"/>
        <color rgb="FFFF0000"/>
        <rFont val="Verdana"/>
        <family val="2"/>
      </rPr>
      <t xml:space="preserve">11/09/2025 4:15 p.m. Despues de la validación realizada con Tania y Mario, se da ultima revisión y se firma el documento titulado </t>
    </r>
    <r>
      <rPr>
        <b/>
        <sz val="10"/>
        <color rgb="FFFF0000"/>
        <rFont val="Verdana"/>
        <family val="2"/>
      </rPr>
      <t>"Informe de Seguimiento a Indicadores de Gestión 1er Semestre 2025"</t>
    </r>
    <r>
      <rPr>
        <sz val="10"/>
        <color rgb="FFFF0000"/>
        <rFont val="Verdana"/>
        <family val="2"/>
      </rPr>
      <t xml:space="preserve">, Por favor Johan, leelo, para ver si no se fue nada por ahí atravesado, si identificas algo nos avisas por favor. De lo contrario radicalo en acompañamiento de Mario y... gestionen lo pertinente para finalizar este trámite
</t>
    </r>
    <r>
      <rPr>
        <sz val="10"/>
        <color rgb="FF3A3838"/>
        <rFont val="Verdana"/>
        <family val="2"/>
      </rPr>
      <t>11/09/2025 Johan - se radica y se envia por correo electronico Jue 11/09/2025 4:40 PM</t>
    </r>
  </si>
  <si>
    <t>https://mcultura.sharepoint.com/:f:/r/sites/ControlInternodeGestin/Documentos%20compartidos/A%C3%91O_2025/1_DOC%20-%20OFICINA%20DE%20CONTROL%20INTERNO_2025/06_INFORMES%20DE%20LEY/09_EVALUACI%C3%93N_DE_LA_GESTI%C3%93N/Segundo%20Semestre?csf=1&amp;web=1&amp;e=H8OfgT</t>
  </si>
  <si>
    <t>"Carlos Alberto Quitian Salazar" &lt;cquitian@mincultura.gov.co&gt;</t>
  </si>
  <si>
    <t>Gestión de usuarios OCI ISOLUCION y Plan Anual de Auditoria 2025</t>
  </si>
  <si>
    <t>Se proyecta correo para actualización de usuarios en ISOLUCION y ajuste del PAA 2025</t>
  </si>
  <si>
    <t>si</t>
  </si>
  <si>
    <t>Verificar con Tania si ya se puede dejar cerrada la linea</t>
  </si>
  <si>
    <t>Lady Carolina Aldana Melo&lt;laldanam@mincultura.gov.co&gt;</t>
  </si>
  <si>
    <t>Proyección y justificación de solicitud PAC – Septiembre a Diciembre 2025</t>
  </si>
  <si>
    <t>diligenciar de manera completa y precisa el archivo compartido, en el cual deberán proyectar los pagos a realizar en los meses de septiembre, octubre, noviembre y diciembre de 2025, acompañados de una justificación clara y concisa sobre la utilización de los recursos.</t>
  </si>
  <si>
    <t>REVISAR CON LA JEFE</t>
  </si>
  <si>
    <t>Se hace la validación respectiva y da cumplimiento a la solicitud</t>
  </si>
  <si>
    <t>PROYECCION DE PAGOS VIGENCIA ACTUAL Y RESERVA PRESUPUESTAL SEP A DICIEMBRE 2025.xlsx</t>
  </si>
  <si>
    <t>Citación a la sesión de día 9-09-2025 del comité de contratación, votación vía correo electrónico.</t>
  </si>
  <si>
    <t xml:space="preserve">Daniel Stiven Garay Sanchez </t>
  </si>
  <si>
    <t>Solicitud Insumos Petición MC43676E2025</t>
  </si>
  <si>
    <t>REALIZAR APORTE PARA RESPUESTA AL SENADOR</t>
  </si>
  <si>
    <t>Derecho de petición SENADOR JAIRO CASTELLANOS FONDOS Y FIDUCIARIAS</t>
  </si>
  <si>
    <t>ministro@mincultura.gov.co</t>
  </si>
  <si>
    <t>Radicación Ministerio de Cultura</t>
  </si>
  <si>
    <t xml:space="preserve">Solicitud de información petición No. 2025-349864-82111-SE. Radicado CGR 2025ER0188622 del 20-08-2025. </t>
  </si>
  <si>
    <t>2025EE190754: Solicitud de información petición No. 2025-349864-82111-SE. Radicado CGR 2025ER0188622 del 20-08-2025. Presuntas irregularidades relacionadas con la “…Fundación Nacional Batuta que contrata con el estado viene realizando irregularidades en los contratos con el Ministerio de Cultura…”</t>
  </si>
  <si>
    <t>1. APOYAR EL PUNTO 1 DEL REQUERIMIENTO.
2. SE RADICO CON EL ID MC43851E2025 PARA SEGUIMIENTO</t>
  </si>
  <si>
    <t>23/10/2025 TANIA: Se identica que la solictud fue asignada A LA DIRECCIÓN DE ARTES y se respondio el día 18/09/2025.</t>
  </si>
  <si>
    <t>Control Interno de Gestión - Requerimiento CONTRALORIA Fundación Batuta - Todos los documentos</t>
  </si>
  <si>
    <t>ghumana@mincultura.gov.co</t>
  </si>
  <si>
    <t>Funcioanrios MinCulturas</t>
  </si>
  <si>
    <t>Por medio de la presente nos permitimos comunicar la Circular 0015 de 2025, mediante la cual se definen los lineamientos para el descanso compensado para las festividades de Fin de Año 2025.</t>
  </si>
  <si>
    <t xml:space="preserve">Consultar con los compañeros de la OCI cual es el turno que van a tomar y enviarlo a gestion humana </t>
  </si>
  <si>
    <t>consultar, realizar y enviar</t>
  </si>
  <si>
    <t>Descanso Compensado Festividades de Fin de Año 2025</t>
  </si>
  <si>
    <t>Llenar el cuadro de compensacion para descanso fin de año</t>
  </si>
  <si>
    <t>Jefe de OCi autorizar turnos compensados</t>
  </si>
  <si>
    <t>https://mcultura.sharepoint.com/:f:/r/sites/ControlInternodeGestin/Documentos%20compartidos/A%C3%91O_2025/1_DOC%20-%20OFICINA%20DE%20CONTROL%20INTERNO_2025/13_DOCUMENTOS%20INTERNOS%20OCI%202025/03_Circulares/015_CIRCULAR_DESCANSO_COMPENSADO_FESTIVIDADES_DE_FIN_DE_A%C3%91O_2025?csf=1&amp;web=1&amp;e=rWJf8L</t>
  </si>
  <si>
    <t>mortizm@mincultura.gov.co</t>
  </si>
  <si>
    <t>jberdugo@mincultura.gov.co</t>
  </si>
  <si>
    <t>Planes de mejoramiento - 1727 y 1728</t>
  </si>
  <si>
    <t>Una vez evaluadas las evidencias y los seguimientos aportados por el proceso, se concluye el cierre de los hallazgos 1727 y 1728, entendiéndose que subsanaron las debilidades inicialmente identificadas.</t>
  </si>
  <si>
    <t>Flor Mireya Martinez Ruiz &lt;fmartinezr@mincultura.gov.co&gt;</t>
  </si>
  <si>
    <t>E 2025 320724 Remision por competencia correo caandreriac@ Anonimo</t>
  </si>
  <si>
    <t xml:space="preserve"> se radico la solicitud bajo el ID MC44004E2025</t>
  </si>
  <si>
    <t>REALIZAR SEGUIMIENTO A LA RESPUESTA OPORTUNA</t>
  </si>
  <si>
    <t>23/10/2025 TANIA: Se identica que la solicItud fue asignada a la dirección de patrimonio y se respondio el día 26/09/2025.</t>
  </si>
  <si>
    <t>https://gestiondocumental.etb.net.co/Instancias/MinCultura_Prod/PQRSD/Admin/AdminRevisionAnexos.php?Accion=Listar&amp;AnxActuacion=20250912-144539-0c73c0-99944936</t>
  </si>
  <si>
    <t>Citación a la sesión de día 12-09-2025 del comité de contratación, votación vía correo electrónico.</t>
  </si>
  <si>
    <t>12/09/2025 
16:01</t>
  </si>
  <si>
    <t>Se revisa en conjunto con Tania y envia el Vie 12/09/2025 16:01_x000D_</t>
  </si>
  <si>
    <t>filas,496, 497, 498 y 499</t>
  </si>
  <si>
    <t>denuncia2025colombia@proton.me</t>
  </si>
  <si>
    <t>Denuncia empresa ROYAL TECH SAS</t>
  </si>
  <si>
    <t xml:space="preserve"> se radico la solicitud bajo el ID MC44095E2025 ASIGNADA AL GRUPO DE CONTRATOS Y CONVENIOS</t>
  </si>
  <si>
    <t>06/10/20025</t>
  </si>
  <si>
    <t>23/10/2025 TANIA: Se identica que la solicItud fue asignada al grupo de sistemas y se respondio el día 02/10/2025.</t>
  </si>
  <si>
    <t>Derecho de petición ROYAL TECH</t>
  </si>
  <si>
    <t xml:space="preserve">Citación sesión del día 15 de septiembre de 2025, a las 10:30 AM, del Comité Asesor de Contratación, votación vía correo electrónico </t>
  </si>
  <si>
    <t>FILA 500</t>
  </si>
  <si>
    <t>Solicitud de información contratos de Infraestructura Cultural Auditoría de  Cumplimiento al Departamento Valle, vigencia 2024</t>
  </si>
  <si>
    <t xml:space="preserve"> se radico la solicitud bajo el ID MC44243E2025</t>
  </si>
  <si>
    <t>Hacer seguimiento a la respuesta que se le da a la contraloria</t>
  </si>
  <si>
    <t>22/09/2025 TANIA: SE VERIFICA RESPUESTA POR PARTE DEL GRUPO DE INFRAESTRUCTURA EL 18 DE SEPTIEMBRE.</t>
  </si>
  <si>
    <t>https://gestiondocumental.etb.net.co/Instancias/MinCultura_Prod/PQRSD/Admin/AdminRevisionAnexos.php?Accion=Listar&amp;AnxActuacion=20250915-142516-9334f0-41560222</t>
  </si>
  <si>
    <t>Maryury Acosta Baquero &lt;macostab@mincultura.gov.co&gt;</t>
  </si>
  <si>
    <t>Solicitud aprobación pagos SECOPII contrato No. 0045-2025</t>
  </si>
  <si>
    <t xml:space="preserve">dar repsuesta al requerimiento </t>
  </si>
  <si>
    <r>
      <rPr>
        <sz val="10"/>
        <color rgb="FFED7D31"/>
        <rFont val="Verdana"/>
        <family val="2"/>
      </rPr>
      <t xml:space="preserve">RESPUESTA ANGIE 19/09/2025: SE PROYECTA CORREO PARA ENVÍO 
</t>
    </r>
    <r>
      <rPr>
        <sz val="10"/>
        <color rgb="FFFF0000"/>
        <rFont val="Verdana"/>
        <family val="2"/>
      </rPr>
      <t>19/09/2025 8:00 P.M. ESTO DEBE ESTAR EN LA LÍNEA 686 POR FAVOR TRASLADAR Y BORRA ANGIE.</t>
    </r>
  </si>
  <si>
    <t>https://mcultura.sharepoint.com/:x:/r/sites/ControlInternodeGestin/_layouts/15/doc2.aspx?sourcedoc=%7BA6CEE8B9-1AB0-4F7E-A712-CA03204BB922%7D&amp;file=CONTROL%20INFORMACI%C3%93N%20OCI%202025.xlsx&amp;action=default&amp;mobileredirect=true</t>
  </si>
  <si>
    <t>Realizar sugerencias por la jefe</t>
  </si>
  <si>
    <t>Citación a la sesión de día 16-09-2025 del comité de contratación, votación vía correo electrónico.</t>
  </si>
  <si>
    <t>16/09/2025  
11:34:00</t>
  </si>
  <si>
    <t>Se revisar y envia el Mar 16/09/2025 11:34</t>
  </si>
  <si>
    <t>FILA 501 Y 502</t>
  </si>
  <si>
    <t>Nelson Roberto Ballen Romero&lt;nballenr@mincultura.gov.co&gt;</t>
  </si>
  <si>
    <t>Sesión asincrónica Comité de Conciliación</t>
  </si>
  <si>
    <t>FILA 503
504
505
506</t>
  </si>
  <si>
    <t xml:space="preserve">
Planeacion Mincultura&lt;planeacion@mincultura.gov.co&gt;</t>
  </si>
  <si>
    <t>Seguimiento mejoras y mantenimiento MIPG</t>
  </si>
  <si>
    <t>26/11/2025
12:28</t>
  </si>
  <si>
    <t>Con el fin de mejorar la implementación de nuestro Modelo Integrado de Planeación y Gestión, los profesionales del Grupo de Fortalecimiento Organizacional de la Oficina Asesora de Planeación, estarán acompañando a sus equipos de trabajo para identificar las acciones a implementar de acuerdo con las recomendaciones del Departamento Administrativo de la Función Pública identificadas mediante los resultados de la medición del desempeño institucional 2024 obtenida a través del reporte del Formulario Único de Reporte de Avances de la Gestión (FURAG).</t>
  </si>
  <si>
    <t>Por lo anterior, se requiere realizar un espacio para identificar las acciones que se requiere fortalecer de la Política de Control Interno en el marco del reporte FURAG 2024</t>
  </si>
  <si>
    <t>Mario: se realizó una sesión presencial el 3 de octubre para la identificación de las acciones que requieren fortalecerse de la Política de Control Interno, en el marco del reporte de FURAG de la vigencia 2024
Está pendiente concluir esta actividad, aunque ya se envió un correo con la información propuesta por la OCI el Mié 26/11/2025 12:28</t>
  </si>
  <si>
    <t>https://mcultura.sharepoint.com/:f:/r/sites/ControlInternodeGestin/Documentos%20compartidos/A%C3%91O_2025/1_DOC%20-%20OFICINA%20DE%20CONTROL%20INTERNO_2025/11_REPORTE%20DE%20ACTIVIDADES%20A%20SIGI/MIPG?csf=1&amp;web=1&amp;e=c26EGL</t>
  </si>
  <si>
    <t>Yuly Andrea Leon Bustos &lt;yleon@mincultura.gov.co&gt;</t>
  </si>
  <si>
    <t>Solicitud acompañamiento  MC-SA-MC-0013-2025</t>
  </si>
  <si>
    <t>Asistir a la audiencia  sorteo que se estableció en el proceso de selección de menor cuantía No. MC-SA-MC-0013-2025</t>
  </si>
  <si>
    <t xml:space="preserve">RESPUESTA ANGIE 17/09/2025: ASISTO EN REPRESENTACIÓN DE LA OCI </t>
  </si>
  <si>
    <t>Soy Cultura &lt;soycultura@mincultura.gov.co&gt;</t>
  </si>
  <si>
    <t xml:space="preserve"> NOTIFICA ACTUACION PROCESAL RAD 2025-00345-00</t>
  </si>
  <si>
    <t>el fallo de tutela radicado 11001-33-42-067-2025-00345-00 fue radicado por la entidad bajo el MC44503E2025_x000D_</t>
  </si>
  <si>
    <r>
      <rPr>
        <sz val="10"/>
        <color rgb="FFFF0000"/>
        <rFont val="Verdana"/>
        <family val="2"/>
      </rPr>
      <t xml:space="preserve">17/09/2025 18:08 Se lo reenvío a las chicas para validación y gestión pertinente de ser necesario
</t>
    </r>
    <r>
      <rPr>
        <sz val="10"/>
        <color rgb="FFFF00EA"/>
        <rFont val="Verdana"/>
        <family val="2"/>
      </rPr>
      <t xml:space="preserve">
RESPUESTA ANGIE 18/09/2025: DE ACUERDO CON LA INFORMACIÓN RECIBIDA POR EL GRUPO DE GESTÓN DOCUMENTAL, EL DOCUMENTO EN COMENTO SE ENCUENTRA RADICADO CON EL MC MENCIONADO. </t>
    </r>
  </si>
  <si>
    <t>Para seguimiento</t>
  </si>
  <si>
    <t>Citación a la sesión de día 18-09-2025 del comité de contratación, votación vía correo electrónico.</t>
  </si>
  <si>
    <t>18/09/2025 
15:53</t>
  </si>
  <si>
    <t>Se revisa, asjuta y envía el Jue 18/09/2025 15:53</t>
  </si>
  <si>
    <t>FILA 507
508
509
510
511
512</t>
  </si>
  <si>
    <t>agoenaga@mincultura.gov.co</t>
  </si>
  <si>
    <t>Elaboración planes de acción 2026</t>
  </si>
  <si>
    <t>Alfredo Goenaga da la instrucción para el cargue de los planes de acción en el Sistema SINIC, de acuerdo con las indicaciones dadas en las reuniones que lideró la Oficina Asesora de Planeación.</t>
  </si>
  <si>
    <t>Se debe hacer el cargue de los indicadores del Plan de Acción 2026 y crear las líneas del Plan Anual de Adquisiciones y asociarlas en el Sistema SINIC</t>
  </si>
  <si>
    <r>
      <rPr>
        <sz val="10"/>
        <color rgb="FFED7D31"/>
        <rFont val="Verdana"/>
        <family val="2"/>
      </rPr>
      <t xml:space="preserve">Mario: se realizó el cargue de los indicadores del Plan de Acción y también el cargue de las líneas del Plan Anual de Adquisiciones, de la vigencia 2026, para lo cual se realizaron sesiones con la Oficina Asesora de Planeación los días 8, 18 y 25 de septiembre sobre el tema. 23/10/2025
</t>
    </r>
    <r>
      <rPr>
        <sz val="10"/>
        <color rgb="FFFF0000"/>
        <rFont val="Verdana"/>
        <family val="2"/>
      </rPr>
      <t>23/10/2025 Queda pendiente que Angie lo asocie al correo que nos envíó por el mismo tema colocando la trazabilidad (en la columna L), y también se incluya el correo enviado en rta a este colocando los datos en la columna J,  al finalizar el primer ciclo de revisión de cierres del cuadro OCI,</t>
    </r>
    <r>
      <rPr>
        <b/>
        <sz val="10"/>
        <color rgb="FFFF0000"/>
        <rFont val="Verdana"/>
        <family val="2"/>
      </rPr>
      <t xml:space="preserve"> se debe reubicar en la fecha que corresponde pero lo hago yo cuando ya esté completa la línea</t>
    </r>
    <r>
      <rPr>
        <sz val="10"/>
        <color rgb="FFFF0000"/>
        <rFont val="Verdana"/>
        <family val="2"/>
      </rPr>
      <t>.</t>
    </r>
  </si>
  <si>
    <t>https://mcultura.sharepoint.com/:f:/r/sites/ControlInternodeGestin/Documentos%20compartidos/A%C3%91O_2025/1_DOC%20-%20OFICINA%20DE%20CONTROL%20INTERNO_2025/01_PLAN_ACCION_OCI/PLANEACI%C3%93N%202026?csf=1&amp;web=1&amp;e=uneGC4</t>
  </si>
  <si>
    <t>Verificar ajustes para cierre</t>
  </si>
  <si>
    <t>Alfredo Rafael Goenaga Linero</t>
  </si>
  <si>
    <t>Inquietud proyección Plan de Acción y Plan de Adquisiciones Oficina de Control Interno de Gestión 2026</t>
  </si>
  <si>
    <t>SE PROYECTO CORREO PARA VALIDAR PRESUPUESTO DE LA OCI</t>
  </si>
  <si>
    <t>Se revisa en reunión con Tania, ajusta y envía el Jue 18/09/2025 16:14</t>
  </si>
  <si>
    <t>Proyección Plan de Acción y Plan de Adquisiciones Oficina de Control Interno de Gestión 2026.docx</t>
  </si>
  <si>
    <t>Verificar si hubo respuesta para cierre- no se registra respuesta en correo OCI</t>
  </si>
  <si>
    <t>Nelson Eduardo Arevalo Fuentes (CGR) &lt;nelson.arevalo@contraloria.gov.co&gt;</t>
  </si>
  <si>
    <t>Comunicación Auto 443 del 10 de septiembre de 2025 por el cual se ordena la Apertura Indagación Preliminar No. IP- 80542-2025-48722  y solicitud de información.</t>
  </si>
  <si>
    <t xml:space="preserve">Se remite al correo de radicación para asignación de radicado de entrada y asignación al área competente </t>
  </si>
  <si>
    <t xml:space="preserve">enviar a radicar </t>
  </si>
  <si>
    <t>RED ANTICORRUPCIÓN</t>
  </si>
  <si>
    <t>Red Anticorrupción Jefes de Control Interno &lt;Redanticorrupcion@presidencia.gov.co&gt;</t>
  </si>
  <si>
    <t xml:space="preserve"> Invitación a la Primera Sesión de la Red Anticorrupción de Jefes de Control Interno.</t>
  </si>
  <si>
    <t>primera  sesión que se realizará el 30 de septiembre de 2025, entre las 9:00 a.m. y la 1:00 p. m. en el Hotel GRAND PARK, ubicado en la Carrera 5 #23-34, Bogotá D.C.</t>
  </si>
  <si>
    <t>Invitacion a evento</t>
  </si>
  <si>
    <r>
      <rPr>
        <b/>
        <sz val="10"/>
        <color rgb="FFAEAAAA"/>
        <rFont val="Verdana"/>
        <family val="2"/>
      </rPr>
      <t xml:space="preserve">19/09/2025 Johan - Inscripcion a evento el cual ya fue realizada en el formulario forms de office
</t>
    </r>
    <r>
      <rPr>
        <b/>
        <sz val="10"/>
        <color rgb="FFFF0000"/>
        <rFont val="Verdana"/>
        <family val="2"/>
      </rPr>
      <t>Se realiza la respectiva PARTICIPACIÓN en el evento</t>
    </r>
  </si>
  <si>
    <t>Primera Sesión de la Red Anticorrupción</t>
  </si>
  <si>
    <t>oci</t>
  </si>
  <si>
    <t>cuenta de cobro mes de SEPTIEMBRE</t>
  </si>
  <si>
    <t>se remite cuenta de cobro para revision y aprobación de la jefe</t>
  </si>
  <si>
    <t>cargar la cuenta una vez aprobada</t>
  </si>
  <si>
    <r>
      <rPr>
        <sz val="10"/>
        <color rgb="FFFF0000"/>
        <rFont val="Verdana"/>
        <family val="2"/>
      </rPr>
      <t xml:space="preserve">20/09/2025 10:30 a.m Se dejan las observaciones en rojo, para validación y ajuste.
22/09/2025 1:30p.m.  se Validan los ajustes y autoriza el cargue en SIEMPRE. </t>
    </r>
    <r>
      <rPr>
        <sz val="10"/>
        <color rgb="FF7030A0"/>
        <rFont val="Verdana"/>
        <family val="2"/>
      </rPr>
      <t xml:space="preserve">ANGIE 23/09/2025: SE APRUEBA EL INFORME EN NUEVO SIEMPRE PARA CONTINUAR CON EL TRAMITE RESPECTIVO. RESPUESTA ANGIE 06/10/2025: APROBADA CUENTA PAGO NO. 09 EN SECOP II. </t>
    </r>
  </si>
  <si>
    <t>REPORTE DE ACTIVIDADES CONTRATISTAS OCI 2025.xlsx</t>
  </si>
  <si>
    <r>
      <rPr>
        <sz val="10"/>
        <color rgb="FFFF0000"/>
        <rFont val="Verdana"/>
        <family val="2"/>
      </rPr>
      <t xml:space="preserve">22/09/2025 8:20 a.m Se dejan las observaciones en rojo, para validación y ajuste. Realizado este proceso por favor realiza cargue en SIEMPRE e informar.
En este caso se hace una primera aprobación y financiera lo devuelve debido a la ausencia de una evidencia solicitada que se debe cargar, sacada desde SCOPII, por lo cual se informa al equipo para realizar lo pertinente, Cristhian realiza el ajuste y la envía nuevamente.
RESPUESTA </t>
    </r>
    <r>
      <rPr>
        <b/>
        <sz val="10"/>
        <color rgb="FFFF00EA"/>
        <rFont val="Verdana"/>
        <family val="2"/>
      </rPr>
      <t>ANGIE 22/09/2025: SE APRUEBA EL INFORME EN NUEVO SIEMPRE PARA CONTINUAR CON EL TRAMITE RESPECTIVO. RESPUESTA ANGIE 07/10/2025: SE CIERRA LA LINEA TODA VEZ QUE SE APRUEBA EL CARGUE EN EL SECOP.</t>
    </r>
  </si>
  <si>
    <t>09_SEPTIEMBRE</t>
  </si>
  <si>
    <r>
      <rPr>
        <sz val="11"/>
        <color rgb="FFFF0000"/>
        <rFont val="Calibri"/>
        <family val="2"/>
        <scheme val="minor"/>
      </rPr>
      <t>22/09/2025 1:30 p.m. Revisada, solo los ajustes en rojo, realizar y cargar en siempre por favor
23/09/2025 8:20, se solicita subsanación por error en la obligación 8 y evidencia de secop incompleta.</t>
    </r>
    <r>
      <rPr>
        <sz val="11"/>
        <color rgb="FF7030A0"/>
        <rFont val="Calibri"/>
        <family val="2"/>
        <scheme val="minor"/>
      </rPr>
      <t>ANGIE 23/09/2025: SE APRUEBA EL INFORME EN NUEVO SIEMPRE PARA CONTINUAR CON EL TRAMITE RESPECTIVO. RESPUESTA ANGIE 07/10/2025: SE CIERRA TODA VEZ QUE SE APRUEBA CUENTA EN EL SECOP.</t>
    </r>
  </si>
  <si>
    <t>https://mcultura.sharepoint.com/:f:/r/sites/ControlInternodeGestin/Documentos%20compartidos/A%C3%91O_2025/1_DOC%20-%20OFICINA%20DE%20CONTROL%20INTERNO_2025/05_CONTRATACION_PRESTACI%C3%93N%20DE%20SERVICIOS/SEGUIMIENTO_EJECUCI%C3%93N_CONTRATOS%20CARGUE%20DE%20INFORMES/09_SEPTIEMBRE?csf=1&amp;web=1&amp;e=pVzEiz</t>
  </si>
  <si>
    <t>Ministra de las Culturas</t>
  </si>
  <si>
    <t>Maira Ximena Salamanca Rocha
Oscar Javier Cuenca Medina
Monica Orduña
OCI</t>
  </si>
  <si>
    <t>Seguimiento y requerimiento cierre de hallazgos de gestión.</t>
  </si>
  <si>
    <t>Se deja en la información de la oficina para la respectiva consulta continua de quien lo requiera</t>
  </si>
  <si>
    <t>De seguimiento continuo</t>
  </si>
  <si>
    <t>Se guarda el memorando que nos copia Despacho con firmas en relación a los compromisos del CICCI en su primera sesión</t>
  </si>
  <si>
    <t>https://mcultura.sharepoint.com/:b:/r/sites/ControlInternodeGestin/Documentos%20compartidos/A%C3%91O_2025/1_DOC%20-%20OFICINA%20DE%20CONTROL%20INTERNO_2025/01_PLAN_ACCION_OCI/MC03642I2025_Memorando%20%20Consolidado%20CICCI_Hallazgos.pdf?csf=1&amp;web=1&amp;e=ArgmaO</t>
  </si>
  <si>
    <t>MinCulturas</t>
  </si>
  <si>
    <t>Tramites de incapacidades por enfermedad general emitidas por médicos u odontólogos no adscritos a la res de la EPS o entidad adaptada</t>
  </si>
  <si>
    <t>POR FAVOR PARA CONSULTA DE TODOS LOS FUNCIONARIOS DE PLANTA</t>
  </si>
  <si>
    <t>CIRCULAR_TRAMITE_DE_INCAPACIDADES_POR_ENFERMEDAD_GENERAL</t>
  </si>
  <si>
    <t xml:space="preserve">Óscar Javier Fonseca Gómez 
Jefe Oficina Asesora Jurídica 
Email: ofonseca@mincultura.gov.co </t>
  </si>
  <si>
    <t xml:space="preserve">SOLICITUD INFORMACIÓN COMITÉ DE CONCILIACIÓN - Informe de Seguimiento al Comité de Conciliación y Defensa Judicial – vigencia segundo semestre de 2023 y primer semestre de 2024 con corte al 30 de junio de 2024. </t>
  </si>
  <si>
    <r>
      <rPr>
        <sz val="10"/>
        <color rgb="FFFF0000"/>
        <rFont val="Verdana"/>
        <family val="2"/>
      </rPr>
      <t xml:space="preserve">Ojo el esquema es como les muestro a continuación en rojo:
MC03461I2025
Se envia por correo OCI
11/09/2025  16:40:00
</t>
    </r>
    <r>
      <rPr>
        <sz val="10"/>
        <color rgb="FF000000"/>
        <rFont val="Verdana"/>
        <family val="2"/>
      </rPr>
      <t xml:space="preserve">
enviado correo OCI 
MC03643I2025 
23/09/2025</t>
    </r>
  </si>
  <si>
    <t xml:space="preserve">PARA APROBACIÓN, FIRMA Y POSTERIOR ENVIO A TRAVÉS DE AZ Y CORREO ELECTRÓNICO </t>
  </si>
  <si>
    <r>
      <rPr>
        <sz val="11"/>
        <color rgb="FFFF0000"/>
        <rFont val="Calibri"/>
        <family val="2"/>
        <scheme val="minor"/>
      </rPr>
      <t xml:space="preserve">3/09/2025 12:52 p.m Listo revisado ajusta aprobado y firmado. Angita recuerda que si se saca desde OCI, y requieres que el correo diga algo especial, debes dejarle el proyecto a Johan para que el pueda proceder. Johan por favor realizar lo pertinente en acompañamiento de Angie.RESPUESTA </t>
    </r>
    <r>
      <rPr>
        <sz val="11"/>
        <color rgb="FFFF00EA"/>
        <rFont val="Calibri"/>
        <family val="2"/>
        <scheme val="minor"/>
      </rPr>
      <t xml:space="preserve">ANGIE 23/09/2025: SE REMITE EL OFICIO RADICADO POR AZ Y POR CORREO DE CONTROL INTERNO ENVIADO A LA OFICINA ASESORA JURIDICA
</t>
    </r>
    <r>
      <rPr>
        <b/>
        <sz val="11"/>
        <color rgb="FFFF00EA"/>
        <rFont val="Calibri"/>
        <family val="2"/>
        <scheme val="minor"/>
      </rPr>
      <t xml:space="preserve">RESPUESTA ANGIE 14/10/2025: SE RECIBE LA RESPUESTA DE LA OAJ MC3817I2025 DEL 07 DE OCTUBRE DE 2025. </t>
    </r>
  </si>
  <si>
    <t>https://mcultura.sharepoint.com/sites/ControlInternodeGestin/Documentos%20compartidos/Forms/AllItems.aspx?id=%2Fsites%2FControlInternodeGestin%2FDocumentos%20compartidos%2FA%C3%91O%5F2025%2F1%5FDOC%20%2D%20OFICINA%20DE%20CONTROL%20INTERNO%5F2025%2F06%5FINFORMES%20DE%20LEY%2F23%5FSEGUIMIENTO%5FCOMIT%C3%89%5FDE%5FCONCILIACI%C3%93N&amp;viewid=812fa338%2Dbf7a%2D4ee1%2D8fe5%2Dbbb9b939e0f6</t>
  </si>
  <si>
    <t>SOLICITUD OBRAS INCONCLUSAS MES DE SEPTIEMBRE // PATRIMONIO, INFRAESTRUCTURA.ADMINISTRATIVA</t>
  </si>
  <si>
    <t>MC03650I2025
enviado desde correo OCI
24/09/2025 10:46 AM</t>
  </si>
  <si>
    <t xml:space="preserve">DE ACUERDO CON LAS INSTRUCIONES DADAS POR LA JEFE, SE CREA LA CARPETA DE SOLICITUD OBRAS INCONCLUSAS PARA EL MES DE SEPTIEMBRE. </t>
  </si>
  <si>
    <r>
      <rPr>
        <b/>
        <sz val="10"/>
        <color rgb="FFFF00EA"/>
        <rFont val="Verdana"/>
        <family val="2"/>
      </rPr>
      <t>RESPUESTA ANGIE 23/09/2025: SE CREA LA CARPETA DEL MES DE SEPTIEMBRE, OFICIOS QUE DEBERÁN SER MODIFICADOS POR EL COMPAÑERO CLIMACO DE ACUERDO CON LA INSTRUCCIÓN DADA. UNA VEZ SEAN APROBADOS POR LA JEFE Y FIRMADOS, JOHAN HACE LO CORRESPONDIENTE A LA RADICACIÓN POR AZ DIGITAL. CUANDO EL OFICIO CUENTE CON EL RESPECTIVO STICKER, DEBERÁ ENVIARSE A LAS TRES DEPENDENCIAS POR EL CORREO DE LA OFICINA DE CONTO INTERNO, POR LO CUAL DEJO EN ESTA LINEA UN CORREO DE EJEMPLO.</t>
    </r>
    <r>
      <rPr>
        <sz val="10"/>
        <color rgb="FFFF00EA"/>
        <rFont val="Verdana"/>
        <family val="2"/>
      </rPr>
      <t xml:space="preserve">  </t>
    </r>
    <r>
      <rPr>
        <b/>
        <sz val="10"/>
        <color rgb="FFFF00EA"/>
        <rFont val="Verdana"/>
        <family val="2"/>
      </rPr>
      <t>UNA VEZ LA INFORMACIÓN SEA REMITIDA POR LAS TRES ÁREAS, EL COMPAÑERO CLIMACO CONSOLIDA EN UN SOLO ARCHIVO PDF LAS RESPUESTAS JUNTO CON EL OFICIO ENVIADO POR LA OCI PARA REMISIÓN A CRISTIAN Y CARGUE EN EL SIRECI. // SE RECIBIERON HASTA EL MOMENTO  2 CERTIFICACIONES QUE FUERON DE PATRIMONIO Y ADMINISTRATIVA PENDIENTE  INFRAESTRUCTURA ESTA SIN FIRMA</t>
    </r>
    <r>
      <rPr>
        <b/>
        <sz val="10"/>
        <color rgb="FF7030A0"/>
        <rFont val="Verdana"/>
        <family val="2"/>
      </rPr>
      <t xml:space="preserve">  6/10/25 CLIMACO 9:00 AM,  SE REALIZO EL RESPECTIVO REPORTE EN EL APLICATIVO Y SE CARGO EL CERTIFICADO EN EL ENLACE DE ESTA LINEA, climaco 07/10/2025  10:47 am</t>
    </r>
  </si>
  <si>
    <r>
      <rPr>
        <sz val="11"/>
        <color rgb="FFFF0000"/>
        <rFont val="Calibri"/>
        <family val="2"/>
        <scheme val="minor"/>
      </rPr>
      <t xml:space="preserve">23/09/2025 8:30 p.m. Buenas noches equipo revisado, aprobados y firmados para envío.
</t>
    </r>
    <r>
      <rPr>
        <sz val="11"/>
        <color rgb="FF757171"/>
        <rFont val="Calibri"/>
        <family val="2"/>
        <scheme val="minor"/>
      </rPr>
      <t xml:space="preserve">06/10/2025 johan - Se resibe respuesta el dia Mié 1/10/2025 7:01 AM
</t>
    </r>
    <r>
      <rPr>
        <sz val="11"/>
        <color rgb="FFFF0000"/>
        <rFont val="Calibri"/>
        <family val="2"/>
        <scheme val="minor"/>
      </rPr>
      <t>7/10/2025, si se realizó alguna reiteración, no olviden ingresar esa trazabilidad. Mcuhas gracias</t>
    </r>
  </si>
  <si>
    <t>Citación para la sesión del día 23 de septiembre de 2025, del comité asesor de contratación, votación vía correo electrónico</t>
  </si>
  <si>
    <t>ANGIE, TERMINAR DE DILIGENCIAR LA LÍNEA POR FAVOR</t>
  </si>
  <si>
    <t>FILA 513
514</t>
  </si>
  <si>
    <t>verificar linea diligenciada</t>
  </si>
  <si>
    <t>Solicitud de autorizacion dia del cumpleaños</t>
  </si>
  <si>
    <t>Solicitud para autorizacion, firma y envio a gestion humana de formato para dia del cumpleaños</t>
  </si>
  <si>
    <t>23/09/2025 2:00 p.m. Se realiza la firma y aprobación, e informa a Johan para el respectivo envío.</t>
  </si>
  <si>
    <t>Dia cumpleaños Johan Cabezas</t>
  </si>
  <si>
    <t xml:space="preserve">Solicitud de autorizacion trabajo en casa </t>
  </si>
  <si>
    <t>Solicitud para autorizacion, firma y envio a gestion humana de formato para solicitud trabajo en casa</t>
  </si>
  <si>
    <r>
      <rPr>
        <sz val="10"/>
        <color rgb="FFFF0000"/>
        <rFont val="Verdana"/>
        <family val="2"/>
      </rPr>
      <t xml:space="preserve">24/09/2025 6:00 A.M. Listo Johan varias cosas, la primera la plantilla base que estas usando, no es el formato en su última versión así que hazlo sobre el formato en versión 2. Igulamente ten en cuenta los ajustes que realizó y dejo en color rojo y complementa y diligencia appropiadamente conforme te explico en el documento en borrador que dejas en el link. Cuando ya este listo me avisas por favor por celular, para validar si quedó correcto y proceder con la firma para que puedas enviarlo DESDE TU CORREO CON COPIA A MI CORREO Y A OCI, A GTH Y AL DESPACHO DE LA MINISTRA (CONFIRMA TAMBIÉN ESTO MISMO SI ESTA SOLICITUD DEBES ENVIARLA AL DESPACHO TAMBIÉN O NO Y LO QUE TE CONTESTEN, LO DEJAS ACÁ ESCRITO)
</t>
    </r>
    <r>
      <rPr>
        <sz val="10"/>
        <color rgb="FF3A3838"/>
        <rFont val="Verdana"/>
        <family val="2"/>
      </rPr>
      <t xml:space="preserve">Johan - Jefe el correo se envia directamente a GTH y ellos hacen el tramite correspondeinte- ya le pedi el favor a tania que firmara ek oficio, tambien modifique la fehca para como usted lo suguiere quede desde el viernes hasta el 13 de oct - quedo atento - </t>
    </r>
  </si>
  <si>
    <t>Trabajo en casa</t>
  </si>
  <si>
    <t>Rafael Goenaga</t>
  </si>
  <si>
    <t>Acuerdos Comité Institucional de Coordinación de Control Interno – Seguimiento al Cumplimiento del Plan Nacional de Desarrollo Vigencia 2026.</t>
  </si>
  <si>
    <t>Se remite proyecto de correo para revisión y ajuste de la jefe, relacionado con la solicitud de una reunión a la OAP para contextualizar al equipo auditor sobre el cumplimiento del Plan Nacional de Desarrollo, la cual se priorizó para 2025, pero se acató la observación para correrla al 2026, bajo el compromiso de adelantar la reunión en comento</t>
  </si>
  <si>
    <r>
      <rPr>
        <sz val="10"/>
        <color rgb="FF000000"/>
        <rFont val="Verdana"/>
        <family val="2"/>
      </rPr>
      <t xml:space="preserve">Revisar, aprobar y enviar
</t>
    </r>
    <r>
      <rPr>
        <sz val="10"/>
        <color rgb="FF757171"/>
        <rFont val="Verdana"/>
        <family val="2"/>
      </rPr>
      <t>30/10/2025 Johan - Se recibe correo del señor Alfredo Rafael Goenaga Linero, se deja anexo en el link de la linea</t>
    </r>
  </si>
  <si>
    <t>Primer aprobado
23/09/2025
Segundo Aprobado
17/10/2025</t>
  </si>
  <si>
    <r>
      <rPr>
        <sz val="10"/>
        <color rgb="FFFF0000"/>
        <rFont val="Verdana"/>
        <family val="2"/>
      </rPr>
      <t xml:space="preserve">ANDRESITO, TERMINAR DE DILIGENCIAR LA LÍNEA POR FAVOR
</t>
    </r>
    <r>
      <rPr>
        <sz val="10"/>
        <color rgb="FF4472C4"/>
        <rFont val="Verdana"/>
        <family val="2"/>
      </rPr>
      <t xml:space="preserve">ASZ (24/09/2025) El martes 23 de septiembre la jefe revisa el proyecto de correo y se remite al Jefe de la Oficina Asesora de Planeación. Quedamos atentos a la programación de la reunión.
</t>
    </r>
    <r>
      <rPr>
        <sz val="10"/>
        <color rgb="FFED7D31"/>
        <rFont val="Verdana"/>
        <family val="2"/>
      </rPr>
      <t xml:space="preserve">Mario: el jueves 9 de octubre se desarrolló la Mesa de avance de los indicadores del Plan Nacional de Desarrollo entre la Oficina Asesora de Planeación y Control Interno. 09/10/2025
Mario: se proyecta correo con los requerimientos de información teniendo en cuenta el desarrollo de la Mesa 17/10/2025
</t>
    </r>
    <r>
      <rPr>
        <b/>
        <sz val="10"/>
        <color rgb="FF70AD47"/>
        <rFont val="Verdana"/>
        <family val="2"/>
      </rPr>
      <t xml:space="preserve">17/10/2025 TANIA: SE REVISO Y SE COMPLEMENTO SOLICITUD DE INFORMACIÓN. 
</t>
    </r>
    <r>
      <rPr>
        <b/>
        <sz val="10"/>
        <color rgb="FF548235"/>
        <rFont val="Verdana"/>
        <family val="2"/>
      </rPr>
      <t xml:space="preserve">Cristian: se reviso y ajusto lo pertinente 17/10/2025 11:53 horas
</t>
    </r>
    <r>
      <rPr>
        <b/>
        <sz val="10"/>
        <color rgb="FFFF0000"/>
        <rFont val="Verdana"/>
        <family val="2"/>
      </rPr>
      <t>Se realiza, revisión ajuste y envío el Vie 17/10/2025 7:31 PM, en espera de la RTA</t>
    </r>
  </si>
  <si>
    <t>https://mcultura.sharepoint.com/:f:/r/sites/ControlInternodeGestin/Documentos%20compartidos/A%C3%91O_2025/1_DOC%20-%20OFICINA%20DE%20CONTROL%20INTERNO_2025/07_DOCUMENTOS_DE_AUDITORIA_DEL_PLAN_ANUAL/06_MESA_PND_2022_2026?csf=1&amp;web=1&amp;e=HuVueR</t>
  </si>
  <si>
    <t>Sesión Asincrónica Comité de Conciliación</t>
  </si>
  <si>
    <t>FILA 515</t>
  </si>
  <si>
    <t>Regionalización líneas del PAA - Grupo de Control Interno de Gestión - Corte 21 de septiembre de 2025</t>
  </si>
  <si>
    <t>24/09/2025 12:35 pm
01/09/2025 5:22 pm</t>
  </si>
  <si>
    <t>La Oficina Asesora de Planeación remite enlaces para el diligenciamiento de ejecución de enero de cada una de las líneas del PAA asocidadas a Control Interno</t>
  </si>
  <si>
    <t>Diligenciar la información en los enlaces dispuestos por Planeación</t>
  </si>
  <si>
    <t>Mario: se verificó la información diligenciada en los formatos de excel con relación a los valores pagados para cada contratista, que se encuentran registrados en el Excel "Planeación OCI".24/09/2025 12:38 pm
Mario: se dio respuesta al correo enviado sobre el porcentaje de regionalización de la vigencia 2024, en donde se informa una gestión del 100% de regionalización en la categoria "Nacional". 01/10/05:22 pm</t>
  </si>
  <si>
    <t>https://mcultura.sharepoint.com/:x:/s/ProyectoSINIC/Ef3qOtY5ZUdBitJoy30JFa4BaaTJCwN_lRrbft-rpX3zFA?CID=2bb963cb-ff32-b869-bd55-9779f592c55b</t>
  </si>
  <si>
    <t>Informe de Acompañamiento a la Dirección de Audivisuales - septiembre de 2025</t>
  </si>
  <si>
    <t>Se remite para conocimiento de la jefe y como soporte de la Oficina, un informe de la actividad de apoyo y acompañamiento prestado a la Dirección de Audiovisuales, para la elección de un representante del sector técnico ante el Consejo de Cinematografía, realizada el pasado 10 de septiembre de 2024.</t>
  </si>
  <si>
    <t>No se requiere acción de la Jefe de Control Interno, más que de caracter informativo.
Los archivos se vincularon a la carpeta creada por la jefe para conservar la información sobre apoyo y acompañamiento</t>
  </si>
  <si>
    <t>https://mcultura.sharepoint.com/sites/ControlInternodeGestin/Documentos%20compartidos/Forms/AllItems.aspx?id=%2Fsites%2FControlInternodeGestin%2FDocumentos%20compartidos%2FA%C3%91O%5F2025%2F1%5FDOC%20%2D%20OFICINA%20DE%20CONTROL%20INTERNO%5F2025%2F04%5FACTIVIDADES%5FEQUIPO%5FOCI%2FAsesoria%20y%20acompa%C3%B1amiento&amp;viewid=812fa338%2Dbf7a%2D4ee1%2D8fe5%2Dbbb9b939e0f6</t>
  </si>
  <si>
    <t>Seguimiento a la Ejecución Presupuestal de la vigencia actual - Oficina de Control Interno</t>
  </si>
  <si>
    <t xml:space="preserve">03/09/2025 - 07:37 
10/09/2025 - 08:44 am
17/09/2025 - 07:50 
24/09/2025 - 12:13 pm
</t>
  </si>
  <si>
    <t>Se remite información de saldos sin CDP e información de saldos en CDP sin comprometer que tiene actualmente la Oficina de Control Interno</t>
  </si>
  <si>
    <t>De acuerdo con la información remitida con anterioridad no se han presentado cambios en la información reportada, toda vez que actualmente la Oficina de Control Interno no tiene saldo sin CDP, ni saldos en CDP por comprometer, toda vez que el valor restante de $54.140.557 que pertenecía al contrato del contrato con terminación anticipada de la Oficina, fue liberado y reasignado por la Oficina Asesora de Planeación. 
Por otra parte, al comunicarle a la OAP, el por qué seguían llegando los correos, si la información ya había sido reportada y no se presentaban cambios, informaron que eran correos automáticos y que para el caso de la OCI, debía hacerse caso omiso a este requerimiento.
Así las cosas, de seguirse presentando los correos, se va a seguir el mismo trámite en esta línea para el mes de septiembre.</t>
  </si>
  <si>
    <t>https://mcultura.sharepoint.com/:x:/s/ProyectoSINIC/EdkiAnhJxzpPhOv0GSXBdngByBXc9rypUNmzm04e9MD36Q?CID=5fcab409-bc70-7fa6-da80-04274463748f</t>
  </si>
  <si>
    <t>Aura Cristina Vasquez Trujillo &lt;aura.vasquez@defensajuridica.gov.co&gt;</t>
  </si>
  <si>
    <t>"Luis Fernando Fino Sotelo" &lt;lfino@mincultura.gov.co&gt;</t>
  </si>
  <si>
    <t>Metodología para Formular Directrices </t>
  </si>
  <si>
    <t>completar linea y verificar la gestion de la misma para cierre correspondiente</t>
  </si>
  <si>
    <t>"Carlos Alberto Quitian Salazar" &lt;cquitian@mincultura.gov.co&gt;; "Monica Rosania Sandoval Araque" &lt;msandovala@mincultura.gov.co&gt;</t>
  </si>
  <si>
    <t>Ajuste Responsable Mesa Técnica de Integridad</t>
  </si>
  <si>
    <t>De OCI
25/09/2025
16:47</t>
  </si>
  <si>
    <t>Se proyecta conforme solicitud de la jefe y conclusiones de la revisión de la mesa técnica y el documento DI-OPL-017, Anexo Mesas Técnicas, la necesidad de actualización y ajuste</t>
  </si>
  <si>
    <t>25/09/2025 4:00p.m. se revisa y aprueba envío. El 30 de septiembre, el doctor Quitian, envia al equipo de GTH y ellos contestan solicitando un espacio presencial en el cual también participa relacionamiento con el ciudadando. La mesa de trabajo establece y clarifica criterios así como permite realizar lo pertinente para la actualización del instrumento, el cual se alinea a los roles y responsabilidades actuales en el Ministerio el 21 de octubre se informa que ya se actualizó el DI-OPL-017, con los ajustes solicitados, lo que permite dar cierre al requerimiento inicial.</t>
  </si>
  <si>
    <t>https://mcultura.sharepoint.com/:f:/r/sites/ControlInternodeGestin/Documentos%20compartidos/A%C3%91O_2025/1_DOC%20-%20OFICINA%20DE%20CONTROL%20INTERNO_2025/02_DOCUMENTOS_COMITES/Comit%C3%A9%20Institucional%20de%20Gesti%C3%B3n%20y%20Desempe%C3%B1o?csf=1&amp;web=1&amp;e=Na8F8P</t>
  </si>
  <si>
    <t>Citación sesión del 25 de septiembre de 2025 del Comité Asesor de Contratación, votación vía correo electrónico</t>
  </si>
  <si>
    <t>Administrativa</t>
  </si>
  <si>
    <t>Solicitud de información de austeridad del gasto tercer trimestre del año 2025</t>
  </si>
  <si>
    <t>MC03700I2025
enviado desde OCI
26/09/2025 5:09 PM</t>
  </si>
  <si>
    <t>Se deja proyectado correo, oficio y soportes a enviar</t>
  </si>
  <si>
    <r>
      <rPr>
        <sz val="10"/>
        <color rgb="FF000000"/>
        <rFont val="Verdana"/>
        <family val="2"/>
      </rPr>
      <t xml:space="preserve">Se elaboraron los oficios pertinentes donde se les hace la respectiva solicitud de informacion de austeridad correspondiente al tercer trimestre, donde se le anexa los respectivos cuadros de excel donde deben de consignar la respectiva informacion para su verificacion y tramite respectivo de reportar dicha informacion.
</t>
    </r>
    <r>
      <rPr>
        <b/>
        <sz val="10"/>
        <color rgb="FF548235"/>
        <rFont val="Verdana"/>
        <family val="2"/>
      </rPr>
      <t>Cristian: Se realizo revision de la documentacion, verficando el oficio y el proyecto de correo, el componente de anexos, los nombres de los anexos no coinciden con el nombre del documento, Don Climaco revisar y ajustar- 25 sept 2025 21:20 horas</t>
    </r>
  </si>
  <si>
    <r>
      <rPr>
        <sz val="10"/>
        <color rgb="FFFF0000"/>
        <rFont val="Verdana"/>
        <family val="2"/>
      </rPr>
      <t xml:space="preserve">26/09/2025 2:45 p.m. Se realiza revisión y aprobación de la información pertinente para el envío Por favor Johan, realizar la radicación en acompañamiento de Clímaco y Cris
 </t>
    </r>
    <r>
      <rPr>
        <sz val="10"/>
        <color rgb="FF3A3838"/>
        <rFont val="Verdana"/>
        <family val="2"/>
      </rPr>
      <t>26-09-2025 Johan - se radica y envia por correo Vie 26/09/2025 5:09 PM</t>
    </r>
  </si>
  <si>
    <t>Control Interno de Gestión - Administrativa - Todos los documentos</t>
  </si>
  <si>
    <t>Contratos</t>
  </si>
  <si>
    <t>MC03701I2025
enviado desde OCI
26/09/2025 5:13 PM</t>
  </si>
  <si>
    <r>
      <rPr>
        <sz val="10"/>
        <color rgb="FF000000"/>
        <rFont val="Verdana"/>
        <family val="2"/>
      </rPr>
      <t xml:space="preserve">Se elaboraron los oficios pertinentes donde se les hace la respectiva solicitud de informacion de austeridad correspondiente al tercer trimestre, donde se le anexa los respectivos cuadros de excel donde deben de consignar la respectiva informacion para su verificacion y tramite respectivo de reportar dicha informacion.
</t>
    </r>
    <r>
      <rPr>
        <b/>
        <sz val="10"/>
        <color rgb="FF548235"/>
        <rFont val="Verdana"/>
        <family val="2"/>
      </rPr>
      <t>Cristian: Se realizo revision de la documentacion, verficando el oficio y el proyecto de correo, el componente de anexos, los nombres de los anexos no coinciden con el nombre del documento, Don Climaco revisar y ajustar- 25 sept 2025 21:20 hora</t>
    </r>
    <r>
      <rPr>
        <b/>
        <sz val="10"/>
        <color rgb="FF757171"/>
        <rFont val="Verdana"/>
        <family val="2"/>
      </rPr>
      <t xml:space="preserve">s
10/10/2025 Johan - se recibe y se deja en la carpeta "diligenciados" los anexos recibidos de la respuesta  </t>
    </r>
  </si>
  <si>
    <r>
      <rPr>
        <sz val="10"/>
        <color rgb="FFFF0000"/>
        <rFont val="Verdana"/>
        <family val="2"/>
      </rPr>
      <t xml:space="preserve">26/09/2025 3:00 p.m. Se realiza revisión y aprobación de la información pertinente para el envío Por favor Johan, realizar la radicación en acompañamiento de Clímaco y Cris
 </t>
    </r>
    <r>
      <rPr>
        <sz val="10"/>
        <color rgb="FF3A3838"/>
        <rFont val="Verdana"/>
        <family val="2"/>
      </rPr>
      <t xml:space="preserve">26-09-2025 Johan - se radica y envia por correo Vie 26/09/2025 5:13 PM
</t>
    </r>
    <r>
      <rPr>
        <sz val="10"/>
        <color rgb="FFFF0000"/>
        <rFont val="Verdana"/>
        <family val="2"/>
      </rPr>
      <t xml:space="preserve">
</t>
    </r>
    <r>
      <rPr>
        <sz val="10"/>
        <color rgb="FF3A3838"/>
        <rFont val="Verdana"/>
        <family val="2"/>
      </rPr>
      <t xml:space="preserve">06/10/2025 Johan - llega correo en copia de Yeison Fabian Ardila Ortega de contratos el dia 03/10/2025 a las 3:00 pm, en donde solicita diligenciamiento de "Cuadro N° 4 del archivo "1.3 Contratos Reporte Cuantitativo y Financiero Austeridad III 2025" a financiera. </t>
    </r>
    <r>
      <rPr>
        <b/>
        <sz val="10"/>
        <color rgb="FFFF00EA"/>
        <rFont val="Verdana"/>
        <family val="2"/>
      </rPr>
      <t xml:space="preserve">RESPUESTA ANGIE 20/10/2025: SE CARGA LA RESPUESTA AUSTERIDAD DE GASTO CONTRATOS PARA SU VERIFICACIÓN. </t>
    </r>
  </si>
  <si>
    <t>Financiera</t>
  </si>
  <si>
    <t>MC03702I2025
enviado desde OCI
26/09/2025  17:16:00</t>
  </si>
  <si>
    <r>
      <rPr>
        <sz val="10"/>
        <color rgb="FFFF0000"/>
        <rFont val="Verdana"/>
        <family val="2"/>
      </rPr>
      <t xml:space="preserve">26/09/2025 3:20 p.m. Se realiza revisión y apribación de la información pertinente para el envío Por favor Johan, realizar la radicación en acompañamiento de Clímaco y Cris
 </t>
    </r>
    <r>
      <rPr>
        <sz val="10"/>
        <color rgb="FF3A3838"/>
        <rFont val="Verdana"/>
        <family val="2"/>
      </rPr>
      <t>26-09-2025 Johan - se radica y envia por correo Vie 26/09/2025 5:16 PM</t>
    </r>
  </si>
  <si>
    <t>Gestion humana</t>
  </si>
  <si>
    <t xml:space="preserve">
MC03704I2025
enviado desde OCI
Vie 26/09/2025 5:19 PM</t>
  </si>
  <si>
    <r>
      <rPr>
        <sz val="10"/>
        <color rgb="FF757171"/>
        <rFont val="Verdana"/>
        <family val="2"/>
      </rPr>
      <t xml:space="preserve">Se elaboraron los oficios pertinentes donde se les hace la respectiva solicitud de informacion de austeridad correspondiente al tercer trimestre, donde se le anexa los respectivos cuadros de excel donde deben de consignar la respectiva informacion para su verificacion y tramite respectivo de reportar dicha informacion.
</t>
    </r>
    <r>
      <rPr>
        <b/>
        <sz val="10"/>
        <color rgb="FF757171"/>
        <rFont val="Verdana"/>
        <family val="2"/>
      </rPr>
      <t>Cristian: Se realizo revision de la documentacion, verficando el oficio y el proyecto de correo, el componente de anexos, los nombres de los anexos no coinciden con el nombre del documento, Don Climaco revisar y ajustar- 25 sept 2025 21:20 horas
14/10/2025 Johan - Se recibe y se deja informacion en carpeta correspondiente</t>
    </r>
  </si>
  <si>
    <r>
      <rPr>
        <sz val="10"/>
        <color rgb="FFFF0000"/>
        <rFont val="Verdana"/>
        <family val="2"/>
      </rPr>
      <t xml:space="preserve">26/09/2025 3:35 p.m. Se realiza revisión y apribación de la información pertinente para el envío Por favor Johan, realizar la radicación en acompañamiento de Clímaco y Cris
 </t>
    </r>
    <r>
      <rPr>
        <sz val="10"/>
        <color rgb="FF3A3838"/>
        <rFont val="Verdana"/>
        <family val="2"/>
      </rPr>
      <t>26-09-2025 Johan - se radica y envia por correo Vie 26/09/2025 5:19 PM</t>
    </r>
  </si>
  <si>
    <t>Gestion Humana</t>
  </si>
  <si>
    <t>Prensa</t>
  </si>
  <si>
    <t>MC03706I2025
enviado desde OCI
Vie 26/09/2025 5:23 PM</t>
  </si>
  <si>
    <r>
      <rPr>
        <sz val="10"/>
        <color rgb="FF000000"/>
        <rFont val="Verdana"/>
        <family val="2"/>
      </rPr>
      <t xml:space="preserve">Se elaboraron los oficios pertinentes donde se les hace la respectiva solicitud de informacion de austeridad correspondiente al tercer trimestre, donde se le anexa los respectivos cuadros de excel donde deben de consignar la respectiva informacion para su verificacion y tramite respectivo de reportar dicha informacion.
</t>
    </r>
    <r>
      <rPr>
        <b/>
        <sz val="10"/>
        <color rgb="FFC65911"/>
        <rFont val="Verdana"/>
        <family val="2"/>
      </rPr>
      <t>Cristian: Se realizo revision de la documentacion, verficando el oficio y el proyecto de correo, el componente de anexos, los nombres de los anexos no coinciden con el nombre del documento, Don Climaco revisar y ajustar- 25 sept 2025 21:20 horas.</t>
    </r>
    <r>
      <rPr>
        <b/>
        <sz val="10"/>
        <color rgb="FF548235"/>
        <rFont val="Verdana"/>
        <family val="2"/>
      </rPr>
      <t xml:space="preserve">                                                     </t>
    </r>
    <r>
      <rPr>
        <b/>
        <sz val="10"/>
        <color rgb="FF7030A0"/>
        <rFont val="Verdana"/>
        <family val="2"/>
      </rPr>
      <t xml:space="preserve">Con fecha 23 de octubre se proyecto el correo de reiteracion de envio de la informacion solicitada mediante oficio radicado  MC03706I2025, climaco lozada a. 23/10/2025 2:10 pm
</t>
    </r>
    <r>
      <rPr>
        <b/>
        <sz val="10"/>
        <color rgb="FF757171"/>
        <rFont val="Verdana"/>
        <family val="2"/>
      </rPr>
      <t xml:space="preserve">23/10/2025 Johan - Se hace reiteracion de lo solicitado por medio de linea de correo electronicio
24/10/2025 Johan Se recibe por correo electronico respuesta sobre informacion solicitada 
</t>
    </r>
  </si>
  <si>
    <t>primer envío 
26/09/2025
Segundo envío
23/10/2025</t>
  </si>
  <si>
    <r>
      <rPr>
        <sz val="10"/>
        <color rgb="FFFF0000"/>
        <rFont val="Verdana"/>
        <family val="2"/>
      </rPr>
      <t xml:space="preserve">26/09/2025 3:50 p.m. Se identifica necesidad de ajuste en el para.
26/09/2025 4:00 p.m
 Se realiza revisión y apribación de la información pertinente para el envío Por favor Johan, realizar la radicación en acompañamiento de Clímaco y Cris
</t>
    </r>
    <r>
      <rPr>
        <sz val="10"/>
        <color rgb="FF757171"/>
        <rFont val="Verdana"/>
        <family val="2"/>
      </rPr>
      <t xml:space="preserve">26-09-2025 Johan - se radica y envia por correo Vie 26/09/2025 5:23 PM
</t>
    </r>
    <r>
      <rPr>
        <sz val="10"/>
        <color rgb="FFFF0000"/>
        <rFont val="Verdana"/>
        <family val="2"/>
      </rPr>
      <t xml:space="preserve">23/10/2025 Conforme la solicitud valido el correo para el respecitvo envío por parte Johan desde OCI, en la traza del correo de solicitud.
</t>
    </r>
    <r>
      <rPr>
        <b/>
        <sz val="10"/>
        <color rgb="FF548235"/>
        <rFont val="Verdana"/>
        <family val="2"/>
      </rPr>
      <t>23/oct/2025 Se ajusto y se deja visto bueno del proyecto de reiteracion Cristian 15 horas Me genera inquietud que el correo se envia a un asesor con copia al jefe de la oficina, normalmente se hacia al contrario, correo dirigido al jefe de oficina con copia al asesor o enlace definido al tema</t>
    </r>
  </si>
  <si>
    <t>MC03707I2025
enviado desde OCI
26/09/2025 5:27 PM</t>
  </si>
  <si>
    <r>
      <rPr>
        <sz val="10"/>
        <color rgb="FF000000"/>
        <rFont val="Verdana"/>
        <family val="2"/>
      </rPr>
      <t xml:space="preserve">Se elaboraron los oficios pertinentes donde se les hace la respectiva solicitud de informacion de austeridad correspondiente al tercer trimestre, donde se le anexa los respectivos cuadros de excel donde deben de consignar la respectiva informacion para su verificacion y tramite respectivo de reportar dicha informacion.
</t>
    </r>
    <r>
      <rPr>
        <b/>
        <sz val="10"/>
        <color rgb="FF548235"/>
        <rFont val="Verdana"/>
        <family val="2"/>
      </rPr>
      <t xml:space="preserve">Cristian: Se realizo revision de la documentacion, verficando el oficio y el proyecto de correo, el componente de anexos, los nombres de los anexos no coinciden con el nombre del documento, Don Climaco revisar y ajustar- 25 sept 2025 21:20 horas
</t>
    </r>
    <r>
      <rPr>
        <b/>
        <sz val="10"/>
        <color rgb="FF757171"/>
        <rFont val="Verdana"/>
        <family val="2"/>
      </rPr>
      <t xml:space="preserve">20/10/2025 Johan - Se envia recordatorio de diligenciamiento de formato
23/10/2025 Johan - Se recibe correo Jue 23/10/2025 7:41 PM
</t>
    </r>
  </si>
  <si>
    <r>
      <rPr>
        <sz val="10"/>
        <color rgb="FFFF0000"/>
        <rFont val="Verdana"/>
        <family val="2"/>
      </rPr>
      <t xml:space="preserve">26/09/2025 3:56 p.m. Se realiza revisión y apribación de la información pertinente para el envío Por favor Johan, realizar la radicación en acompañamiento de Clímaco y Cris
</t>
    </r>
    <r>
      <rPr>
        <sz val="10"/>
        <color rgb="FF3A3838"/>
        <rFont val="Verdana"/>
        <family val="2"/>
      </rPr>
      <t>26-09-2025 Johan - se radica y envia por correo Vie 26/09/2025 5:27 PM</t>
    </r>
  </si>
  <si>
    <t>Secretaría General Mincultura</t>
  </si>
  <si>
    <t>Funcionarios MinCultura</t>
  </si>
  <si>
    <t>018_CIRCULAR_LINEAMIENTOS_PARA_EL_CUMPLIMIENTO_AL_INTERIOR_DEL_MINISTERIO_DE_LAS_CULTURAS_REGULA_LA_PRACTICA_DE_EVALUACIONES_MEDICAS_OCUPACIONALES</t>
  </si>
  <si>
    <t>Se agrega linea y se deja en carpeta correspondiente</t>
  </si>
  <si>
    <t>Nos permitimos comunicar la Circular 018_CIRCULAR_LINEAMIENTOS_PARA_EL_CUMPLIMIENTO_AL_INTERIOR_DEL_MINISTERIO_DE_LAS_CULTURAS_REGULA_LA_PRACTICA_DE_EVALUACIONES_MEDICAS_OCUPACIONALES, con el fin del cumplimiento de los lineamientos establecidos en la circular adjunta y resolución del Ministerio del Trabajo  de acuerdo la normativa vigente.</t>
  </si>
  <si>
    <t>Correo</t>
  </si>
  <si>
    <t>Citación a la sesión de día 30-09-2025 del comité de contratación, votación vía correo electrónico.</t>
  </si>
  <si>
    <t>FILA 521
522</t>
  </si>
  <si>
    <t>planeacion@mincultura.gov.co</t>
  </si>
  <si>
    <t>Reporte indicadores de procesos tercer trimestre</t>
  </si>
  <si>
    <t>De acuerdo con el plan de mantenimiento del MIPG, para este mes se tienen programado el reporte de indicadores de los procesos de la entidad.  Por lo anterior, se requiere registrar en Isolución el avance de indicadores  correspondiente al tercer trimestre de la vigencia 2025, que tengan frecuencia de medición mensual, bimestral o trimestral.  Al realizar el reporte por favor incluir la fecha de corte a 30 de septiembre de 2025.</t>
  </si>
  <si>
    <r>
      <rPr>
        <sz val="10"/>
        <color rgb="FF000000"/>
        <rFont val="Verdana"/>
        <family val="2"/>
      </rPr>
      <t xml:space="preserve">La Oficina de Control Interno requiere realizar el reporte de sus indicadores de gestión correspondiente al tercer trimestre de la vigencia, lo cual se debe adelantar antes del 10 de octubre del 2025 - 14/10/2025 Johan  
</t>
    </r>
    <r>
      <rPr>
        <sz val="10"/>
        <color rgb="FF757171"/>
        <rFont val="Verdana"/>
        <family val="2"/>
      </rPr>
      <t>Se recibe correo de la señora Monica Rosania Sandoval Araque de
Planeacion Mar 14/10/2025 5:05 PM</t>
    </r>
  </si>
  <si>
    <r>
      <rPr>
        <b/>
        <sz val="10"/>
        <color theme="9"/>
        <rFont val="Verdana"/>
        <family val="2"/>
      </rPr>
      <t>06/10/2025 TANIA: SE GESTIONO MATRIZ DE SEGUIMIENTO AL CUMPLIMIENTO DEL PLAN ANUAL DE AUDITORIA 2025.</t>
    </r>
    <r>
      <rPr>
        <sz val="10"/>
        <color rgb="FFED7D31"/>
        <rFont val="Verdana"/>
        <family val="2"/>
      </rPr>
      <t xml:space="preserve">
Mario: se realizó el cargue de los indicadores de la Oficina de Control Interno en el aplicativo Isolución, de acuerdo con las indicaciones de la Oficina Asesora de Plneación y previa revisión de la Jefe de la Oficina.  07/10/2025
</t>
    </r>
    <r>
      <rPr>
        <sz val="10"/>
        <color rgb="FF000000"/>
        <rFont val="Verdana"/>
        <family val="2"/>
      </rPr>
      <t xml:space="preserve">
17/10/2025 Johan - Se recibe correo de Monica Rosania Sandoval Araque sobre actividades realizadas en esta gestión </t>
    </r>
  </si>
  <si>
    <t>https://mcultura.sharepoint.com/:f:/r/sites/ControlInternodeGestin/Documentos%20compartidos/A%C3%91O_2025/1_DOC%20-%20OFICINA%20DE%20CONTROL%20INTERNO_2025/11_REPORTE%20DE%20ACTIVIDADES%20A%20SIGI/Indicadores?csf=1&amp;web=1&amp;e=qkdOVs</t>
  </si>
  <si>
    <t>Comunicaciones &lt;comunicaciones@funcionpublica.gov.co&gt;</t>
  </si>
  <si>
    <t>¿Ya designaste el Gestor de Integridad de tu entidad?</t>
  </si>
  <si>
    <t>Designar el gestor de integridad que represente al ministerio ante la funcion publica en relacion a obligaciones legales y demas correspondientes</t>
  </si>
  <si>
    <t>Consolidar el informe de seguimiento a las Políticas de Administración del Talento Humano.</t>
  </si>
  <si>
    <r>
      <rPr>
        <b/>
        <sz val="10"/>
        <color rgb="FFFF00EA"/>
        <rFont val="Verdana"/>
        <family val="2"/>
      </rPr>
      <t>RESPUESTA ANGIE 30/09/2025: DE ACUERDO CON LA RESPUESTA ENVIADA POR SECRETARIA GENERAL SE DESIGNO A LA SERVIDORA LILIANA ABRIL JEFE DE RELACIONAMIENTO CON LA CIUDADANÍA COMO GESTOR DE INTEGRIDAD DEL MINISTERIO.</t>
    </r>
    <r>
      <rPr>
        <sz val="10"/>
        <color rgb="FF000000"/>
        <rFont val="Verdana"/>
        <family val="2"/>
      </rPr>
      <t xml:space="preserve"> </t>
    </r>
  </si>
  <si>
    <t>Correo|</t>
  </si>
  <si>
    <t>Dirección de Artes</t>
  </si>
  <si>
    <t>Manuel Augusto Calderon Ramirez
mcalderonr@mincultura.gov.co</t>
  </si>
  <si>
    <t>Andres Francisco Stand Zuluaga &lt;astand@mincultura.gov.co&gt;</t>
  </si>
  <si>
    <t xml:space="preserve">Ampliación Plazo Entrega - Plan de Mejoramiento </t>
  </si>
  <si>
    <t>Validad con Andres quien ingresa este correo y realiza el seguimiento</t>
  </si>
  <si>
    <t>completar linea para cierre de la misma</t>
  </si>
  <si>
    <t>Dirección de Audiovisuales, Cine y Medios Interactivos</t>
  </si>
  <si>
    <t>Teresa Loayza Sánchez - Directora Encargada
tloayza@mincultura.gov.co</t>
  </si>
  <si>
    <t>Delegación OCI para elección CNACC - Representante Distribuidores (periodo 2024-2026) 9 de octubre</t>
  </si>
  <si>
    <t xml:space="preserve">La Dirección de Audiovisuales solicita nuevamente apoto para la elección de representante al CNACC, jornada que se realizará el 9 de octubre. </t>
  </si>
  <si>
    <r>
      <rPr>
        <b/>
        <sz val="10"/>
        <color rgb="FF4472C4"/>
        <rFont val="Verdana"/>
        <family val="2"/>
      </rPr>
      <t xml:space="preserve">ASZ (30/09/202) Se remite a la jefe proyecto de texto para dar respuesta, informando que el designado es Andrés Stand.
</t>
    </r>
    <r>
      <rPr>
        <b/>
        <sz val="10"/>
        <color rgb="FF70AD47"/>
        <rFont val="Verdana"/>
        <family val="2"/>
      </rPr>
      <t>10/10/2025 tania: se me asigna delegación para acompañar las elecciones de la DACMI Y andres envia correo informandolo.
22/10/2025 tania: asisti a capacitación sobre las elecciones y sobre el modulo en que se realizaran, las elecciones estan programadas para el 29 de octubre.</t>
    </r>
  </si>
  <si>
    <t>La jefe remitió correo a Audiovisuales, indicando que el apoyo lo prestará Andrés Stand</t>
  </si>
  <si>
    <t>Correo Electónico</t>
  </si>
  <si>
    <t>Equipo Oficina de Control Interno de Gestión</t>
  </si>
  <si>
    <t>Seguimiento a vencimientos y gestión de los informes de Ley aplicativo SIRECI.</t>
  </si>
  <si>
    <t xml:space="preserve">30/09/2025 DESDE CORREO OCI 20/10/2025 CORREO OCI </t>
  </si>
  <si>
    <t xml:space="preserve">SE REMITE CORREO PARA EL SEGUIMIENTO REPORTE SIRECI DE LA OCI CON CORTE AL 30 DE SEPTIEMBRE DE 2025.  SE REMITE CORREO PARA EL SEGUIMIENTO REPORTE SIRECI DE LA OCI CON CORTE AL 20 DE OCTUBRE DE 2025.  </t>
  </si>
  <si>
    <t xml:space="preserve">RESPUESTA ANGIE 30/09/2025: SE REMITE PRIMERA ALERTA DEL MES, RELACIONADA CON LOS PENDIENTES DE REPORTES EN SIRECI CON CORTE HASTA EL 30 DE SEPTIEMBRE DE 2025.  RESPUESTA ANGIE 20/10/2025: SE REMITE PRIMERA ALERTA DEL MES, RELACIONADA CON LOS PENDIENTES DE REPORTES EN SIRECI CON CORTE HASTA EL 20 DE OCTUBRE DE 2025.          </t>
  </si>
  <si>
    <t>13/09/2025
30/09/2025</t>
  </si>
  <si>
    <t>13/09/2025 Se Valida el primer envío y recuerda realizar el segundo los primero de octubre del 2025. Despues del segundo envío la tarea la retoma Cristhian(Realizar linea y envío el miércoles 29 de octubre por favor).</t>
  </si>
  <si>
    <t>CORREOS ALERTAS</t>
  </si>
  <si>
    <t xml:space="preserve">
Olga Carolina Sarmiento Vanegas&lt;osarmiento@mincultura.gov.co&gt;
</t>
  </si>
  <si>
    <t>IMPORTANTE: RECORDATORIO SOLICITUD DE PAC (Programa Anual Mensualizado de Caja) NOVIEMBRE DE 2025</t>
  </si>
  <si>
    <t>Lun 6/10/2025 12:43 PM
CORREO ANDRES STAND CON COPIA A OCI</t>
  </si>
  <si>
    <t>PROYECTAR Y ENVIAR PAC</t>
  </si>
  <si>
    <r>
      <rPr>
        <b/>
        <sz val="10"/>
        <color rgb="FF70AD47"/>
        <rFont val="Verdana"/>
        <family val="2"/>
      </rPr>
      <t xml:space="preserve">06/10/2025 tania: se proyecto solicitud de pac y se informo a ANDRES STAND.
</t>
    </r>
    <r>
      <rPr>
        <b/>
        <sz val="10"/>
        <color rgb="FF4472C4"/>
        <rFont val="Verdana"/>
        <family val="2"/>
      </rPr>
      <t>ASZ (06/10/2025) 12:44 Se remitió el correo a pagaduría con los formatos PDF y Excel, con la programación del PAC de la OCI para el mes de noviembre.</t>
    </r>
  </si>
  <si>
    <t>Se revisa y aprueba para envío</t>
  </si>
  <si>
    <t>08_PAC OCI</t>
  </si>
  <si>
    <t>"Radicación Ministerio de Cultura" &lt;radicacion@mincultura.gov.co&gt;</t>
  </si>
  <si>
    <t>RAD-2025EE0205888-D-TRASLADO CÓDIGO SIPAR 2025-352521-82111-NC</t>
  </si>
  <si>
    <t>Se sugiere que la respuesta sea dada desde la Dirección de Patrimonio y Memoria del Ministerio de las Culturas; sin embargo quedamos atentos a lo que se requiera desde la Oficina de Control Interno. </t>
  </si>
  <si>
    <t>enviado correo electronico para radicar PQRSD, hacer seguimiento a la respuesta a la CGR. RADICACIÓN    Número de Radicado: MC47472E2025.</t>
  </si>
  <si>
    <t>Verificar trazabilidad sobre respuesta de la linea para cierre de esta</t>
  </si>
  <si>
    <t>"Oscar Javier Fonseca Gomez" &lt;ofonseca@mincultura.gov.co&gt;</t>
  </si>
  <si>
    <t>Formulación de la Política de Prevención del Daño Antijurídico (PPDA) 2026–2027</t>
  </si>
  <si>
    <t xml:space="preserve">la Circular No. 7 de 2025 expedida por la ANDJE,y que el plazo para su registro en el sistema estará disponible del 1 de noviembre al 31 de diciembre de 2025. En ese sentido, agradecemos informar a la Oficina de Control Interno una vez se adopte la Política de Prevención del Daño Antijurídico del Ministerio, con el fin de dar cumplimiento a lo ordenado en la citada circular, en donde se estipula que, desde la fecha la Oficina de Control Interno debe auditar el cumplimiento del seguimiento de los procesos, procedimientos, indicadores, planes y demás instrumentos relacionados con la PPDA y presentará en enero de cada año ante el Comité de Conciliación el respectivo informe. </t>
  </si>
  <si>
    <t xml:space="preserve">La Circular No. 7 de 2025 establece que la Oficina de Control Interno debe auditar el cumplimiento del seguimiento de los procesos, procedimientos, indicadores, planes y demás instrumentos relacionados con la PPDA y presentará en enero de cada año ante el Comité de Conciliación el respectivo informe. </t>
  </si>
  <si>
    <r>
      <rPr>
        <b/>
        <sz val="10"/>
        <color rgb="FFFF00EA"/>
        <rFont val="Verdana"/>
        <family val="2"/>
      </rPr>
      <t xml:space="preserve">RESPUESTA 01/10/2025: FALTA INCLUIR EN LA MATRIZ DE TRABAJO 
</t>
    </r>
    <r>
      <rPr>
        <b/>
        <sz val="10"/>
        <color rgb="FFFF0000"/>
        <rFont val="Verdana"/>
        <family val="2"/>
      </rPr>
      <t>Esto ya se encuentra en el proyecto de planeación anual 2026</t>
    </r>
  </si>
  <si>
    <t>https://mcultura.sharepoint.com/sites/ControlInternodeGestin/Documentos%20compartidos/Forms/AllItems.aspx?id=%2Fsites%2FControlInternodeGestin%2FDocumentos%20compartidos%2FA%C3%91O%5F2025%2F1%5FDOC%20%2D%20OFICINA%20DE%20CONTROL%20INTERNO%5F2025%2F06%5FINFORMES%20DE%20LEY%2F32%5FPOLITICA%20DE%20PREVENCI%C3%93N%20DEL%20DA%C3%91O%20ANTIJUR%C3%8DDICO&amp;viewid=812fa338%2Dbf7a%2D4ee1%2D8fe5%2Dbbb9b939e0f6</t>
  </si>
  <si>
    <t>Disciplinario</t>
  </si>
  <si>
    <t xml:space="preserve">Solicitud de información </t>
  </si>
  <si>
    <t>Dra. muy buenas tardes, en atención a un derecho de petición que nos llego donde nos solicitan cierta información, muy respetuosamente requerimos de su ayuda en el sentido de suministrarnos copia de los informes de gestión que ustedes tengan de esta coordinación, respecto de los años 2022,2023 y 2024.</t>
  </si>
  <si>
    <t>ENVIAR INFORMACIÓN</t>
  </si>
  <si>
    <t xml:space="preserve">RESPUESTA ANGIE 01/10/2025: DESDE MI CORREO SE REMITE LA INFORMACIÓN SOLICITADA RESPECTO DEL INFORME DE INDICADORES. </t>
  </si>
  <si>
    <t xml:space="preserve">CORREO </t>
  </si>
  <si>
    <t>Verificar trazabilidad y dejar en la linea evidencias del correo para cierre de la linea</t>
  </si>
  <si>
    <t>01/10/2025
1:13:00</t>
  </si>
  <si>
    <t>De acuerdo con la información remitida con anterioridad no se han presentado cambios en la información reportada, toda vez que actualmente la Oficina de Control Interno no tiene saldo sin CDP, ni saldos en CDP por comprometer, toda vez que el valor restante de $54.140.557 que pertenecía al contrato del contrato con terminación anticipada de la Oficina, fue liberado y reasignado por la Oficina Asesora de Planeación. 
Por otra parte, al comunicarle a la OAP, el por qué seguían llegando los correos, si la información ya había sido reportada y no se presentaban cambios, informaron que eran correos automáticos y que para el caso de la OCI, debía hacerse caso omiso a este requerimiento.
Así las cosas, de seguirse presentando los correos, se va a seguir el mismo trámite en esta línea para el mes de octubre.</t>
  </si>
  <si>
    <r>
      <rPr>
        <sz val="10"/>
        <color rgb="FFFF0000"/>
        <rFont val="Verdana"/>
        <family val="2"/>
      </rPr>
      <t xml:space="preserve">02/10/2025 9:00 a.m.  Marito recuerda que todos deben quedar guardaditos en el link. https://mcultura.sharepoint.com/sites/ControlInternodeGestin/Documentos%20compartidos/Forms/AllItems.aspx?id=%2Fsites%2FControlInternodeGestin%2FDocumentos%20compartidos%2FA%C3%91O%5F2025%2F1%5FDOC%20%2D%20OFICINA%20DE%20CONTROL%20INTERNO%5F2025%2F05%5FCONTRATACION%5FPRESTACI%C3%93N%20DE%20SERVICIOS%2FREGIONALIZACI%C3%93N%20PAA&amp;viewid=812fa338%2Dbf7a%2D4ee1%2D8fe5%2Dbbb9b939e0f6
enviaste algun correo de este tema?
</t>
    </r>
    <r>
      <rPr>
        <sz val="10"/>
        <color rgb="FFFFC000"/>
        <rFont val="Verdana"/>
        <family val="2"/>
      </rPr>
      <t>No señora</t>
    </r>
  </si>
  <si>
    <t>https://mcultura.sharepoint.com/:x:/s/ProyectoSINIC/EXA2u1obDjVLsrrIl5kmeXcBlTplDRnJJGORBMQmNlm4Hg?CID=cdeb7eac-cfa2-49fe-06d3-0d5b57995132</t>
  </si>
  <si>
    <t>Calixto Gerardo Ortiz Suarez</t>
  </si>
  <si>
    <t>REPORTES SIIF</t>
  </si>
  <si>
    <t>Se incluye línea para tener de consulta continua los reportes que se empezaron a recibir de SIIF, esta corresponderá a octubre como base de control y seguimiento al comportamiento presupuestal de los contratos de la oficina. 
Durante el mes se reciben correos los días 1, 2, 3, 6, 7, 8, 9, 10, 14, 15, 16, 17, 20, 21, 22, 23, 24, 27, 28, 29, 30 y 31</t>
  </si>
  <si>
    <t>Realizar al menos 1 vez al mes consulta de la información para los seguimientos de la supervisión</t>
  </si>
  <si>
    <t>Para consulta y seguimiento continuo y descarga de reportes recibidos aleatoriamente</t>
  </si>
  <si>
    <t>Informe monitoreo riesgos segundo cuatrimestre 2025</t>
  </si>
  <si>
    <t>En el marco del rol de segunda línea de defensa de la Oficina Asesora de Planeación, se adjunta al presente correo el segundo informe cuatrimestral de monitoreo a los riesgos de gestión del Ministerio.</t>
  </si>
  <si>
    <t>Para información de la OCI</t>
  </si>
  <si>
    <t>23/10/2025 4:00 p.m Enterada, queda pendiente al finalizar el primer ciclo de revisión y cierres ubicarlo en la fecha que corresponde.</t>
  </si>
  <si>
    <t>https://mcultura.sharepoint.com/:f:/r/sites/ControlInternodeGestin/Documentos%20compartidos/A%C3%91O_2025/1_DOC%20-%20OFICINA%20DE%20CONTROL%20INTERNO_2025/13_DOCUMENTOS%20INTERNOS%20OCI%202025/02_Oficios%20recibidos?csf=1&amp;web=1&amp;e=xlEcE6</t>
  </si>
  <si>
    <t>Citación a la sesión de día 02-10-2025 del comité de contratación, votación vía correo electrónico</t>
  </si>
  <si>
    <t>Oficina de Control Interno del Archivo General de la Nación</t>
  </si>
  <si>
    <t>Gerardo Ariza - Jefe de Control Interno (gerardo.ariza@archivogeneral.gov.co)</t>
  </si>
  <si>
    <t xml:space="preserve">Auditoría Carrera Administrativa </t>
  </si>
  <si>
    <t xml:space="preserve">    Vie 31/10/2025 5:04 PM
Enviado desde correo OCI
MC04315I2025</t>
  </si>
  <si>
    <t>Nos comparten información para validar si tenemos avances al respecto y/o requerimos ajustar nuestra planeación para incluirlo.
Dicha información hace referencia al seguimiento que deben realizar las Oficina de Control Interno a las normas relacionadas con la Carrera Administrativa</t>
  </si>
  <si>
    <r>
      <rPr>
        <b/>
        <sz val="10"/>
        <color rgb="FF4472C4"/>
        <rFont val="Verdana"/>
        <family val="2"/>
      </rPr>
      <t xml:space="preserve">ASZ (2/10/2025): Se informa a la jefe que, en el marco del Informe de Seguimiento a las Políticas de Gestión Humana, se contempla la revisión y seguimiento de los documentos internos en los cuales se define la estrategia para el cumplimiento de las normas de carrera administrativa.
Se archiva la circular en la carpeta de Gestión Humana, subcarpeta DOCUMENTOS.
</t>
    </r>
    <r>
      <rPr>
        <b/>
        <sz val="10"/>
        <color rgb="FF757171"/>
        <rFont val="Verdana"/>
        <family val="2"/>
      </rPr>
      <t>14-11-2025 Johan - Se recibe y se deja correo con anexo dentro de la linea</t>
    </r>
  </si>
  <si>
    <r>
      <rPr>
        <sz val="10"/>
        <color rgb="FFFF0000"/>
        <rFont val="Verdana"/>
        <family val="2"/>
      </rPr>
      <t xml:space="preserve">03/10/2025 7:57 a.m. Listo Marito, una revisión y comentario para que ajustesm por favor ingresa a la caja de herramienta de función pública y descarga los autodiagnósticos relacionados a estas políticas para verlos antes del envío. Gracias
Mario: Jefe ajusté el documento de acuerdo con tu comentario y cargué en la carpeta el autodiagnóstico de la Política de Gobierno Digital, no encontré el autodiagnóstico de la Política de Seguridad Digital, no se si es que la de Gobierno Digital aborda también los temas de Segurida Digital, busqué por varias fuentes pero no encontré nada. 03/10/2025 3:13 pm
Mario: se actualiza texto teniendo en cuenta las observaciones realizadas por la jefe. 06/10/2025 10:43 pm
06/10/2025 4:27 p.m. Listo Marito, hice ajustes pequeños, pero ya quedó listo para lo pertinente. Por favor Johan en acompañamiento de Mario, realizar el resepectivo proceso de radicación.
07/10/2025 10:39 a.m. Johan, ya queda el oficio firmado para que en acompañamiento de Mario radiquen y envíen.
</t>
    </r>
    <r>
      <rPr>
        <sz val="10"/>
        <color rgb="FF000000"/>
        <rFont val="Verdana"/>
        <family val="2"/>
      </rPr>
      <t>07/10/2025 Johan - Se radica y se envia por correo OCi Mar 7/10/2025 12:15 PM</t>
    </r>
  </si>
  <si>
    <t>https://mcultura.sharepoint.com/:f:/r/sites/ControlInternodeGestin/Documentos%20compartidos/A%C3%91O_2025/1_DOC%20-%20OFICINA%20DE%20CONTROL%20INTERNO_2025/06_INFORMES%20DE%20LEY/25-GESTION%20HUMANA/DOCUMENTOS?csf=1&amp;web=1&amp;e=ukeRF3</t>
  </si>
  <si>
    <t>Diligenciamiento Autodiagnóstico Políticas de Seguridad Digital y Gobierno Digital</t>
  </si>
  <si>
    <t>Se proyecta texto para el Diligenciamiento de los Autodiagnóstico de las Políticas de Seguridad Digital y Gobierno Digital</t>
  </si>
  <si>
    <t>La jefe debe revisar el texto y hacer los ajustes correspondientes para su envío posteriormente por el correo de control interno</t>
  </si>
  <si>
    <t>06/10/2025
Envío informe aprobado el 16/04/2026</t>
  </si>
  <si>
    <r>
      <rPr>
        <sz val="10"/>
        <color rgb="FFFF0000"/>
        <rFont val="Verdana"/>
        <family val="2"/>
      </rPr>
      <t xml:space="preserve">03/10/2025 7:57 a.m. Listo Marito, una revisión y comentario para que ajustesm por favor ingresa a la caja de herramienta de función pública y descarga los autodiagnósticos relacionados a estas políticas para verlos antes del envío. Gracias
</t>
    </r>
    <r>
      <rPr>
        <sz val="10"/>
        <color rgb="FFED7D31"/>
        <rFont val="Verdana"/>
        <family val="2"/>
      </rPr>
      <t xml:space="preserve">
Mario: Jefe ajusté el documento de acuerdo con tu comentario y cargué en la carpeta el autodiagnóstico de la Política de Gobierno Digital, no encontré el autodiagnóstico de la Política de Seguridad Digital, no se si es que la de Gobierno Digital aborda también los temas de Segurida Digital, busqué por varias fuentes pero no encontré nada. 03/10/2025 3:13 pm
Mario: se actualiza texto teniendo en cuenta las observaciones realizadas por la jefe. 06/10/2025 10:43 pm
</t>
    </r>
    <r>
      <rPr>
        <sz val="10"/>
        <color rgb="FFFF0000"/>
        <rFont val="Verdana"/>
        <family val="2"/>
      </rPr>
      <t xml:space="preserve">06/10/2025 4:27 p.m. Listo Marito, hice ajustes pequeños, pero ya quedó listo para lo pertinente. Por favor Johan en acompañamiento de Mario, realizar el resepectivo proceso de radicación.
07/10/2025 10:39 a.m. Johan, ya queda el oficio firmado para que en acompañamiento de Mario radiquen y envíen.
</t>
    </r>
    <r>
      <rPr>
        <sz val="10"/>
        <color rgb="FFED7D31"/>
        <rFont val="Verdana"/>
        <family val="2"/>
      </rPr>
      <t xml:space="preserve">Mario: el miércoles 3 de diciembre del 2025 la Oficina de Tecnologías de la información, remite el diligenciamiento de la herramienta del MSPI. 11/12/2025 9:21 am El archivo se titula Autodiagnostico_MSPI_MINCULTURAS_2025
Mario: se comparte la compañera Diana la información de las actividades adelantadas hasta la fecha en relación al seguimiento a la Política de Seguridad de la Información, para que ella continúe con el seguimiento que se debe adelantar este año. 19/02/2026 11:07 am   
</t>
    </r>
    <r>
      <rPr>
        <u/>
        <sz val="10"/>
        <color rgb="FF7030A0"/>
        <rFont val="Verdana"/>
        <family val="2"/>
      </rPr>
      <t xml:space="preserve">
Se da inicio al seguimiento de Seguridad de la Información vigencia 2025, se presenta informe con avances. (MATRIZ CONTROLES ISO 27002-2022 MINCULTURA vs Autodiagnostico entregado por la Oficina de Tecnologias de Información) 19-02-2026 3:31 p.m.
</t>
    </r>
    <r>
      <rPr>
        <b/>
        <u/>
        <sz val="10"/>
        <color rgb="FF7030A0"/>
        <rFont val="Verdana"/>
        <family val="2"/>
      </rPr>
      <t xml:space="preserve">15/04/2026: Se presenta informe del seguimiento de Seguridad de la Información para revisión de Mario y posterior revisión de la Jefe para revisión y aprobación.
</t>
    </r>
    <r>
      <rPr>
        <b/>
        <u/>
        <sz val="10"/>
        <color rgb="FFED7D31"/>
        <rFont val="Verdana"/>
        <family val="2"/>
      </rPr>
      <t xml:space="preserve">Mario: se revisó el informe y no se dejaron observaciones al respecto, se encuentra listo para revisión de la jefe. 16/04/2026 11:04 am
</t>
    </r>
    <r>
      <rPr>
        <b/>
        <u/>
        <sz val="10"/>
        <color rgb="FF7030A0"/>
        <rFont val="Verdana"/>
        <family val="2"/>
      </rPr>
      <t xml:space="preserve">16/04/2026 3:17 pm: Se informa a la jefe que esta listo para revisión 
</t>
    </r>
    <r>
      <rPr>
        <b/>
        <sz val="10"/>
        <color rgb="FFFF0000"/>
        <rFont val="Verdana"/>
        <family val="2"/>
      </rPr>
      <t>16/04/2026 5:09p.m., de acuerdo a lo conversado en la reunión, ya quedó listo, firmado y aprobado para que porfa Marito nos ayude radicandolo y envíandolo por correito. Gracias</t>
    </r>
  </si>
  <si>
    <t>26-SEGUIMIENTO MODELOS DE SEGURIDAD DE LA INFORMACIÓN MSPI</t>
  </si>
  <si>
    <t>Citación a la sesión de día 7-10-2025 del comité de contratación, votación vía correo electrónico.</t>
  </si>
  <si>
    <t>07/10/2025 
13:28</t>
  </si>
  <si>
    <t>Se revisa y envía el  Mar 07/10/2025 13:28_x000D_</t>
  </si>
  <si>
    <t>FILA 528
529
530
531</t>
  </si>
  <si>
    <t>Solicitud de informacion peticion SIPAR 2025 353243 82111 SE</t>
  </si>
  <si>
    <t xml:space="preserve">PARA SEGUIMIENTO </t>
  </si>
  <si>
    <t>enviado correo electronico para radicar PQRSD, hacer seguimiento a la respuesta a la CGR. RADICACIÓN    Número de Radicado: MC48332E2025</t>
  </si>
  <si>
    <t>lfino@mincultura.gov.co</t>
  </si>
  <si>
    <t>Revisar, aprobar y enviar
El dia 28/10/2025 se recibe correo en donde se deja el comite asincronico para el miercoles 29/10/2025 hasta las 4 pm</t>
  </si>
  <si>
    <t>FILA 527</t>
  </si>
  <si>
    <t>Pagaduria</t>
  </si>
  <si>
    <t>Todas la áreas</t>
  </si>
  <si>
    <t xml:space="preserve">Por favor ingresar el correo con asunto "SOLICITUD PAC NOVIEMBRE DE 2025 - OFICINA DE CONTROL INTERNO DE GESTIÓN" </t>
  </si>
  <si>
    <t>Remitir los formatos para solicitar el PAC de la OCI para el mes de noviembre</t>
  </si>
  <si>
    <r>
      <rPr>
        <sz val="10"/>
        <color rgb="FF000000"/>
        <rFont val="Verdana"/>
        <family val="2"/>
      </rPr>
      <t xml:space="preserve">Diligenciar los formatos y remirir a financiera
</t>
    </r>
    <r>
      <rPr>
        <b/>
        <sz val="10"/>
        <color rgb="FF4472C4"/>
        <rFont val="Verdana"/>
        <family val="2"/>
      </rPr>
      <t>ASZ (06/10/2025) Se remitieron los formatos de PAC a pagaduria</t>
    </r>
  </si>
  <si>
    <t>msandovala@mincultura.gov.co</t>
  </si>
  <si>
    <t xml:space="preserve">"Actualización productos/Servicios No Conforme de la Oficina de Control Interno" </t>
  </si>
  <si>
    <t>Mónica informa que la Caracterización de Producto y Servicio remitida por la OCI (25/09) ya se encuentra actualizada en la caracterización del proceso Evaluación Independiente, por tal motivo para el reporte del tercer cuatrimestre 2025 se realizaría con los productos y criterios seleccionados.</t>
  </si>
  <si>
    <t xml:space="preserve"> para el reporte del tercer cuatrimestre 2025 se realizaría con los productos y criterios seleccionados</t>
  </si>
  <si>
    <t>Que gestión se realizó de este tema Mario?, correo, proyecto de correo?, pilas la trazabilidad Esto ya no tenia una linea mas arriba?, si ya la tenía y esta es la RTA, hay que incluirlo en la linea y borrar esta......
Se deja teniendo en cuenta que es relacionado a proceso realizado desde la OCI, donde planeación nos confirma el ejercicio.</t>
  </si>
  <si>
    <t>Actualización Bitácora</t>
  </si>
  <si>
    <t>Nuevo mapa de procesos: Evaluación independiente</t>
  </si>
  <si>
    <r>
      <rPr>
        <sz val="10"/>
        <color rgb="FF000000"/>
        <rFont val="Verdana"/>
        <family val="2"/>
      </rPr>
      <t xml:space="preserve">se realizo la primera etapa de rediseño con el equipo de planeación el 3 de octubre.
Se paso el ejercicio realizado a un excel.
</t>
    </r>
    <r>
      <rPr>
        <sz val="10"/>
        <color rgb="FFFF0000"/>
        <rFont val="Verdana"/>
        <family val="2"/>
      </rPr>
      <t xml:space="preserve">14/10/2025 Acá Mario por favor mencionar el correo que recibimos el 10 de octubre de la segunda sesión y lo pertinente
</t>
    </r>
    <r>
      <rPr>
        <b/>
        <sz val="10"/>
        <color rgb="FF70AD47"/>
        <rFont val="Verdana"/>
        <family val="2"/>
      </rPr>
      <t xml:space="preserve">22/10/2025 tania: EN CONJUNTO CON MARIO SE PASARON EN LIMPIO LOS CUATROS EJERCICIOS REALIZADOS EN LAS MESAS DE TRABAJO CON PLANEACIÓN LOS DÍAS 03, 09, 16 Y 22 DE OCTUBRE Y SE REALIZARON APORTES, EL EQUIPO OCI DE COMPLEMENTAR Y REALIZAR APORTES. 
</t>
    </r>
    <r>
      <rPr>
        <b/>
        <sz val="10"/>
        <color rgb="FF757171"/>
        <rFont val="Verdana"/>
        <family val="2"/>
      </rPr>
      <t xml:space="preserve">06/11/2025 Johan - Llega correo de Monica Rosania Sandoval Araque, se verifica linea, la cual fue actualizada el dia 5/11/2025, por lo que no se deja igual </t>
    </r>
  </si>
  <si>
    <t>Todo el equipo OCI debe ingresar al Excel y fortalecer el ejercicio.</t>
  </si>
  <si>
    <r>
      <rPr>
        <sz val="10"/>
        <color rgb="FFFF0000"/>
        <rFont val="Verdana"/>
        <family val="2"/>
      </rPr>
      <t xml:space="preserve">10/10/2025 12:00 m Mario y Tania continuar con la transcripción de los avances por favor, y dejar acá las actividades que quedan como tarea para guardar la traza. Muchas gracias.
</t>
    </r>
    <r>
      <rPr>
        <sz val="10"/>
        <color rgb="FFED7D31"/>
        <rFont val="Verdana"/>
        <family val="2"/>
      </rPr>
      <t xml:space="preserve">Mario: se compartió y complementó el archivo enviado por la Oficina Asesora de Planeación en donde va a ir la caracterización final del Proceso Evaluación Independiente. Se dejaron observaciones en rojo y en azul en donde se incluyó información relativa a otros productos y salidas, indicadores, riesgos, activos de información, sistemas de información. 18/11/2025 5:46 pm
</t>
    </r>
    <r>
      <rPr>
        <b/>
        <sz val="10"/>
        <color rgb="FF548235"/>
        <rFont val="Verdana"/>
        <family val="2"/>
      </rPr>
      <t>Se realizo la revision y complemento de informacion, se sugiere dar una revision en equipo de los indicadores y riesgos. 21/11/2025 10:15 Cristian</t>
    </r>
  </si>
  <si>
    <t>reestructuración proceso evaluación independiente</t>
  </si>
  <si>
    <t>Informe Seguimiento Riesgos</t>
  </si>
  <si>
    <t>MC03958I2025 Enviado por correo OCI
10/10/2025 5:02 PM</t>
  </si>
  <si>
    <t>ASZ (08/10/2025) 2:50 PM Se remite por correo el proyecto de informe de seguimiento a riesgos para revisión de la jefe. De igual forma se registra el documento en la carpeta de Informe de Ley de Share Point</t>
  </si>
  <si>
    <t>Revision por parte de la jefe, para remisión a la señora Ministra, con copia a la Secretaria General, Oficina Asesora de Planeación y Grupo SIGI
10/10/2025 Johan - se radica y se envia oficio por correo OCI - Vie 10/10/2025 5:02 PM</t>
  </si>
  <si>
    <r>
      <t xml:space="preserve">10/10/2025: SE REVISA, ajusta, incluye resúmen técnico de introducción, se solicita aclarar un párrafo que no es muy Claro a Andres, y a Tania realizar revisión del documento e incluir una validación en relación a los riesgos que salen como materializados en ISOLUCION.
</t>
    </r>
    <r>
      <rPr>
        <sz val="10"/>
        <color rgb="FF4472C4"/>
        <rFont val="Verdana"/>
        <family val="2"/>
      </rPr>
      <t xml:space="preserve">ASZ 10/10/2025 3:19 PM Se realizaron los ajustes requeridos
</t>
    </r>
    <r>
      <rPr>
        <sz val="10"/>
        <color rgb="FFFF0000"/>
        <rFont val="Verdana"/>
        <family val="2"/>
      </rPr>
      <t xml:space="preserve">10/10/2025: 3:30 se terminan los ajustes y solicita a Tania realice la revisión y firma del documento final y hable con Johan para lo pertinente para radicación
</t>
    </r>
    <r>
      <rPr>
        <b/>
        <sz val="10"/>
        <color theme="9"/>
        <rFont val="Verdana"/>
        <family val="2"/>
      </rPr>
      <t>10/10/2025: sE REALIZA REVISIÓN FINAL DEL DOCUMENTO Y SE REALIZAN LOS AJUSTES REQUERIDOS POR LA JEFE.</t>
    </r>
  </si>
  <si>
    <t>Control Interno de Gestión - Documentos - 14_MAPA_DE_RIESGO - Todos los documentos</t>
  </si>
  <si>
    <t>Test de percepción de los valores del código de integridad</t>
  </si>
  <si>
    <t>Correo con encuenta para el diligenciamiento de Test de percepción de los valores del código de integridad</t>
  </si>
  <si>
    <t>Todo el equipo de la oficina debe deligenciarlo</t>
  </si>
  <si>
    <r>
      <rPr>
        <sz val="11"/>
        <color rgb="FFFF0000"/>
        <rFont val="Calibri"/>
        <family val="2"/>
        <scheme val="minor"/>
      </rPr>
      <t xml:space="preserve">10/10/2025 9:05 a.m. Todos debemos diligenciarlo y dejar acá la hora de realizado.
</t>
    </r>
    <r>
      <rPr>
        <b/>
        <sz val="10"/>
        <color rgb="FF70AD47"/>
        <rFont val="Verdana"/>
        <family val="2"/>
      </rPr>
      <t xml:space="preserve">10/10/2025 tania: yo ya lo diligencie pero no recuerdo cuando.
</t>
    </r>
    <r>
      <rPr>
        <b/>
        <sz val="10"/>
        <color rgb="FFFF0000"/>
        <rFont val="Verdana"/>
        <family val="2"/>
      </rPr>
      <t>Realizado por mi 10/10/2025 12:00 m</t>
    </r>
  </si>
  <si>
    <t>https://forms.office.com/pages/responsepage.aspx?id=Tovyk1yTFEyIrOSGl8H8l95rxnwdC35Gm-fxu0aBM4FUQ1FVSFZHSjVFRTQwR0dHMU1FTlk1RDRNRi4u&amp;route=shorturl</t>
  </si>
  <si>
    <t>Colectiva de Genero&lt;colectivadegenero@mincultura.gov.co&gt;</t>
  </si>
  <si>
    <t>TANIA ORDOÑEZ
Yaneth Andrea Jiménez Díaz</t>
  </si>
  <si>
    <r>
      <t>PRESENCIAL</t>
    </r>
    <r>
      <rPr>
        <sz val="12"/>
        <color rgb="FF242424"/>
        <rFont val="Segoe UI"/>
        <family val="2"/>
      </rPr>
      <t xml:space="preserve">: </t>
    </r>
    <r>
      <rPr>
        <sz val="12"/>
        <color rgb="FF000000"/>
        <rFont val="Segoe UI"/>
        <family val="2"/>
      </rPr>
      <t>Octava</t>
    </r>
    <r>
      <rPr>
        <sz val="12"/>
        <color rgb="FF242424"/>
        <rFont val="Segoe UI"/>
        <family val="2"/>
      </rPr>
      <t xml:space="preserve"> </t>
    </r>
    <r>
      <rPr>
        <sz val="12"/>
        <color rgb="FF000000"/>
        <rFont val="Segoe UI"/>
        <family val="2"/>
      </rPr>
      <t>Mesa</t>
    </r>
    <r>
      <rPr>
        <sz val="12"/>
        <color rgb="FF242424"/>
        <rFont val="Segoe UI"/>
        <family val="2"/>
      </rPr>
      <t xml:space="preserve"> </t>
    </r>
    <r>
      <rPr>
        <sz val="12"/>
        <color rgb="FF000000"/>
        <rFont val="Segoe UI"/>
        <family val="2"/>
      </rPr>
      <t>de</t>
    </r>
    <r>
      <rPr>
        <sz val="12"/>
        <color rgb="FF242424"/>
        <rFont val="Segoe UI"/>
        <family val="2"/>
      </rPr>
      <t xml:space="preserve"> Género </t>
    </r>
    <r>
      <rPr>
        <sz val="12"/>
        <color rgb="FF000000"/>
        <rFont val="Segoe UI"/>
        <family val="2"/>
      </rPr>
      <t>y</t>
    </r>
    <r>
      <rPr>
        <sz val="12"/>
        <color rgb="FF242424"/>
        <rFont val="Segoe UI"/>
        <family val="2"/>
      </rPr>
      <t xml:space="preserve"> </t>
    </r>
    <r>
      <rPr>
        <sz val="12"/>
        <color rgb="FF000000"/>
        <rFont val="Segoe UI"/>
        <family val="2"/>
      </rPr>
      <t>Diversidad</t>
    </r>
  </si>
  <si>
    <t xml:space="preserve">Apreciadas, apreciados y apreciades enlaces:
Se llevará a cabo la Octava Mesa de Género y Diversidad de manera presencial el jueves 16 de octubre de 2025 en la Sala de Juntas de la Viceministra de los patrimonios, las memorias y gobernanza cultural, piso dos del Palacio Echeverri de 8:45am a 12:00m. </t>
  </si>
  <si>
    <t>ASISTIR</t>
  </si>
  <si>
    <t>16/10/2025 TANIA: SE VALIDARON COMPROMISOS PENDIENTE, ENTRAR Y DILIGENCIAR</t>
  </si>
  <si>
    <t>Comité de Género</t>
  </si>
  <si>
    <t>Angelica Maria Lopez Mora &lt;alopezm@mincultura.gov.co&gt;</t>
  </si>
  <si>
    <t>Comunicación Resolución No. 1610 de 2025</t>
  </si>
  <si>
    <t>Se recibe la resolucion sobre permiso remunerado de Climaco Lozada</t>
  </si>
  <si>
    <t>Se guarda para control de la oficina</t>
  </si>
  <si>
    <t>Enterada.</t>
  </si>
  <si>
    <t>Novedades</t>
  </si>
  <si>
    <t>Citación Comité Asesor de Contratación, 10/10/2025 - votación vía correo electrónico</t>
  </si>
  <si>
    <t xml:space="preserve"> 10/10/2025 
12:09</t>
  </si>
  <si>
    <t>10/10/2025 12:33 m, revisado, ajustado y enviado</t>
  </si>
  <si>
    <t>FILA 528
529
530
531
532
533
534
535
536</t>
  </si>
  <si>
    <t>MinCultura</t>
  </si>
  <si>
    <t>019_CIRCULAR_RESPUESTA_A_INQUIETUDES_FORMULADAS_DURANTE_LOS_TALLERES_DE_GESTIÓN_DEL_CAMBIO</t>
  </si>
  <si>
    <t>En el marco de las actividades de socialización y acompañamiento desarrolladas por la Secretaría General, relacionadas con el proceso de fortalecimiento institucional y de gestión del cambio, se han recibido diferentes inquietudes por parte de los servidores y contratistas de la entidad.
Con el propósito de brindar información clara, homogénea y oportuna,  nos permitimos comunicar la Circular 019 de 2025 adjunta con algunas precisiones.</t>
  </si>
  <si>
    <t>Enterada, se deja como consulta continua</t>
  </si>
  <si>
    <t>Jefe en este que debo hacer?</t>
  </si>
  <si>
    <t>Solicitud de incentivo para tramite de estudio</t>
  </si>
  <si>
    <t>Jefe, solicito de su aprovacion y firma para solicitar apoyo educativo</t>
  </si>
  <si>
    <t>Solicitud de incentivo para estudio</t>
  </si>
  <si>
    <t>Francisco Javier Zuluaga Molina (CGR)&lt;francisco.zuluaga@contraloria.gov.co&gt;</t>
  </si>
  <si>
    <t>Comunicación de visita de inspección Teatro Provincia de Cártama (Támesis, Antioquia). Auto 1891 del 26 de agosto de 2025. PRF-80052-2023-44125</t>
  </si>
  <si>
    <t>Seguimiento de solicitud a la peticion de la contraloria</t>
  </si>
  <si>
    <r>
      <rPr>
        <sz val="10"/>
        <color rgb="FF000000"/>
        <rFont val="Verdana"/>
        <family val="2"/>
      </rPr>
      <t xml:space="preserve">De seguimiento
</t>
    </r>
    <r>
      <rPr>
        <sz val="10"/>
        <color rgb="FF757171"/>
        <rFont val="Verdana"/>
        <family val="2"/>
      </rPr>
      <t>24/10/2025 Johan - Se recibe en copia correo de Laura Gineth Sanchez Talero
27/10/2025 Johan - Se recibe correo de Francisco Javier Zuluaga Molina (CGR) en donde indica ageda para la visita 
"Miércoles 5 de noviembre de 2025: Mañana: Traslado Bogotá - Medellín - Támesis
Tarde: reunión de instalación visita (apertura del acta). Presentación del estado de arte del proyecto por parte del Mincultura y Municipio de Támesis (incluir ayuda visual con diapositivas); relatar sobre contratos, valores ejecutados, pagados, obras realizadas, procesos de incumplimiento y estado actual (octubre de 2025). Hora tentativa de inicio, 2:30 pm (depende de la llegada a Támesis).
Jueves 6 de noviembre de 2025: visita de inspección física al teatro para revisión de cantidades y calidad de obra (inicio 8:30 am).
Viernes 7 de noviembre de 2025: Mañana: Reunión de cierre de la visita y firma del acta (8:30 am). Tarde: traslado Támesis - Medellín - Bogotá"</t>
    </r>
  </si>
  <si>
    <r>
      <rPr>
        <b/>
        <sz val="10"/>
        <color rgb="FF70AD47"/>
        <rFont val="Verdana"/>
        <family val="2"/>
      </rPr>
      <t xml:space="preserve">REPETIDA CON LA LINEA 752
</t>
    </r>
    <r>
      <rPr>
        <b/>
        <sz val="10"/>
        <color rgb="FFFF0000"/>
        <rFont val="Verdana"/>
        <family val="2"/>
      </rPr>
      <t>11/11/2025 7:05 p.m. Con cual Tanis?</t>
    </r>
  </si>
  <si>
    <t>https://gestiondocumental.etb.net.co/Instancias/MinCultura_Prod/PQRSD/Admin/AdminRevisionAnexos.php?Accion=Listar&amp;AnxActuacion=20251017-171748-60c038-93363234</t>
  </si>
  <si>
    <t>RV: Comunicación de visita de inspección Teatro Provincia de Cártama (Támesis, Antioquia). Auto 1891 del 26 de agosto de 2025. PRF-80052-2023-44125</t>
  </si>
  <si>
    <r>
      <t xml:space="preserve">RESPUESTA ANGIE 16/10/2025: SE RECIBE CORREO DEL GRUPO DE GESTIÓN DOCUMENTAL INFORMANDO QUE EL MC49620E2025
</t>
    </r>
    <r>
      <rPr>
        <b/>
        <sz val="10"/>
        <color rgb="FFFF0000"/>
        <rFont val="Verdana"/>
        <family val="2"/>
      </rPr>
      <t>20/10/2025 6:45 p.m. Por favor ubicar lo relacionado a este correo en la carpeta de oficios recibidos para el control y seguimiento. Gracias</t>
    </r>
    <r>
      <rPr>
        <b/>
        <sz val="10"/>
        <color rgb="FFFF00EA"/>
        <rFont val="Verdana"/>
        <family val="2"/>
      </rPr>
      <t xml:space="preserve">
</t>
    </r>
    <r>
      <rPr>
        <b/>
        <sz val="10"/>
        <color theme="9"/>
        <rFont val="Verdana"/>
        <family val="2"/>
      </rPr>
      <t>23/10/2025 TANIA: Se identica que la solictud fue asignada la grupo de infraestructura y se respondio el día 17/10/2025.</t>
    </r>
  </si>
  <si>
    <t>Shirley Janine Moreno Morales 
smoreno@mincultura.gov.co</t>
  </si>
  <si>
    <t>Reporte Avance Plan de Mejoramiento Contraloría #146 - Sistema Isolución</t>
  </si>
  <si>
    <t>Seguimiento al plan de mejoramiento</t>
  </si>
  <si>
    <t>De seguimiento</t>
  </si>
  <si>
    <t>Enterada, no olvides Mario si haces validación del tema, enviar algun correito de RTA y dejar la traza acá.</t>
  </si>
  <si>
    <t>Citación sesión del comité de contratación del día 17-10-2025, votación vía correo electrónico</t>
  </si>
  <si>
    <t>17/10/2025 
14:35</t>
  </si>
  <si>
    <t>17/10/2025 2:40 p.m. Se revisa, ajusta y justifica contenidos y se envia el Vie 17/10/2025 14:35</t>
  </si>
  <si>
    <t>538
539
540
541
542
543
544
545</t>
  </si>
  <si>
    <t>Santiago Gomez Montoya</t>
  </si>
  <si>
    <t>Solicitud informe de gestión por dependencias</t>
  </si>
  <si>
    <t>Llega dos veces la solicitud, siendo la segunda de la coordinadora de gestion humana Angelica Maria Cruz Dajer</t>
  </si>
  <si>
    <t>17/10/2025 Johan - Buscar informe y enviarse al grupo solicitado
17/10/2025 Johan - Se busca y se envio informe solicitado</t>
  </si>
  <si>
    <t>Se le solicita a Johan buscar el documento solicitado y realizar el envío del mismo en respuesta a los correos, se valida dicha entrega y se queda en espera de inquietudes adicionales. Johan en el link, colocar la TRD por favor del informe que enviaste.</t>
  </si>
  <si>
    <t>Comunicación Interna</t>
  </si>
  <si>
    <t>Expedición de la Resolución 547 de 2025 –  conoce la actualización del Sistema Integrado de Gestión Institucional (SIGI)</t>
  </si>
  <si>
    <t xml:space="preserve"> La Oficina Asesora de Planeación informa la expedición de la resolución 547 de 2025: “Por la cual se actualizan disposiciones del Sistema Integrado de Gestión Institucional -SIGI</t>
  </si>
  <si>
    <t>Verificacion y seguimiento</t>
  </si>
  <si>
    <t>Expedición de la Resolución 547 de 2025 - Outlook.pdf</t>
  </si>
  <si>
    <t>Yalis Amparo Viafara Romero (yalis.viafara@contraloria.gov.co)</t>
  </si>
  <si>
    <t>Ministra Yannai Kadamani Fonrodona</t>
  </si>
  <si>
    <t>Alcance Solicitud de información contratos de Infraestructura Cultural Auditoría de Cumplimiento al Departamento Valle, vigencia 2024.</t>
  </si>
  <si>
    <t>Se registra la solicitud y se hace el seguimiento respectivo</t>
  </si>
  <si>
    <r>
      <t xml:space="preserve">Se guarda para control de la oficina
</t>
    </r>
    <r>
      <rPr>
        <b/>
        <sz val="10"/>
        <color theme="9"/>
        <rFont val="Verdana"/>
        <family val="2"/>
      </rPr>
      <t>22/10/2025 TANIA: LA SOLICITUD SE RADICO BAJO EL ID MC49830E2025</t>
    </r>
  </si>
  <si>
    <t>23/10/2025 TANIA: Se identica que la solictud fue asignada la grupo de infraestructura y se respondio el día 21/10/2025.</t>
  </si>
  <si>
    <t>https://gestiondocumental.etb.net.co/Instancias/MinCultura_Prod/PQRSD/Admin/AdminRevisionAnexos.php?Accion=Listar&amp;AnxActuacion=20251021-153636-bdf700-26541024</t>
  </si>
  <si>
    <t xml:space="preserve">Informe de seguimiento al Comité de Conciliación vigencia segundo semestre de 2024 y primer semestre de 2025. </t>
  </si>
  <si>
    <t>MC03649I2025 
Enviado desde OCI 
24/09/2025 9:51 A.M.
(solicitud)
MC04071I2025
Envio desde correo OCI
20/10/2025 3:47 PM (Envío Informe)
MC04279I2025
Segundo Envío desde OCI:
29/10/2025
4:13 PM</t>
  </si>
  <si>
    <r>
      <rPr>
        <sz val="10"/>
        <color rgb="FF000000"/>
        <rFont val="Verdana"/>
        <family val="2"/>
      </rPr>
      <t xml:space="preserve">PARA APROBACIÓN, FIRMA Y POSTERIOR ENVIO A TRAVÉS DE AZ Y CORREO ELECTRÓNICO 
</t>
    </r>
    <r>
      <rPr>
        <sz val="10"/>
        <color rgb="FFFF0000"/>
        <rFont val="Verdana"/>
        <family val="2"/>
      </rPr>
      <t xml:space="preserve">Angie incluir por favor la solicitud de la reunion del correo del lunes 27 de octubre y algo de traza de la misma acá.
</t>
    </r>
    <r>
      <rPr>
        <sz val="10"/>
        <color rgb="FF757171"/>
        <rFont val="Verdana"/>
        <family val="2"/>
      </rPr>
      <t xml:space="preserve">29/10/2025 Johan - Se radica y se envia por correo Mié 29/10/2025 4:13 PM
</t>
    </r>
    <r>
      <rPr>
        <sz val="10"/>
        <color rgb="FFFF0000"/>
        <rFont val="Verdana"/>
        <family val="2"/>
      </rPr>
      <t>10/11/2025 6:00 p.m. Por favor dejar traza de la gestión de publicación y validación de publicación</t>
    </r>
  </si>
  <si>
    <t>Aprobación envío solicitud el 23/09/2025
Primer envío 20/10/2025
Segundo envío 29/10/2025</t>
  </si>
  <si>
    <r>
      <rPr>
        <sz val="10"/>
        <color rgb="FFFF0000"/>
        <rFont val="Verdana"/>
        <family val="2"/>
      </rPr>
      <t xml:space="preserve">20/10/2025 12:00 Se realiza revisión, identificación de dudas en color amarillo y sugerencias y ajustes en color verde pilas la numeración porfa. Conforme tu validación Angita, me avisas por favor, para aclarar los amarillos y ver que te parecieron los verdes, y para la firma.
20/10/2025 03:10 Se aprueba y sube firmado, sin embargo Johan si puedes leerlo no sobra... pero ya se puede hacer lo pertinente.
</t>
    </r>
    <r>
      <rPr>
        <sz val="10"/>
        <color rgb="FF757171"/>
        <rFont val="Verdana"/>
        <family val="2"/>
      </rPr>
      <t xml:space="preserve">20/10/2025 Johan - Se radica y se envia desde correo OCI  Lun 20/10/2025 3:47 PM RESPUESTA </t>
    </r>
    <r>
      <rPr>
        <sz val="10"/>
        <color rgb="FFFF00EA"/>
        <rFont val="Verdana"/>
        <family val="2"/>
      </rPr>
      <t xml:space="preserve">ANGIE 29/10/2025: SE HACE UN ALCANCE AL INFORME DEL COMITE DE CONCILIACION PARA REVISIÓN, Y POSTERIOR RADICACIÓN.  RESPUESTA ANGIE 09/03/2026: SE REMITE PARA REVISIÓN DE LA JEFE PROPUESTA PLAN DE MEJORAMIENTO PARA REVISIÓN, LA CUAL SE TRABAJÓ DE MANERA CONJUNTA CON DIANA. 
</t>
    </r>
    <r>
      <rPr>
        <b/>
        <sz val="10"/>
        <color rgb="FFFF0000"/>
        <rFont val="Verdana"/>
        <family val="2"/>
      </rPr>
      <t>10/03/2026 5:20 p.m. Listo churra, deje dos anotaciones en rojo complementarias en la celda K16 y N28, lo ideal es que se ajuste y se cargue ya con eso... recuerda crearle la línea... y denominarlo planes de mejoramiento en el cuadro OCI 2026</t>
    </r>
  </si>
  <si>
    <t>https://mcultura.sharepoint.com/sites/ControlInternodeGestin/Documentos%20compartidos/Forms/AllItems.aspx?id=%2Fsites%2FControlInternodeGestin%2FDocumentos%20compartidos%2FA%C3%91O%5F2025%2F1%5FDOC%20%2D%20OFICINA%20DE%20CONTROL%20INTERNO%5F2025%2F06%5FINFORMES%20DE%20LEY%2F04%5FSEGUIMIENTO%5FCOMIT%C3%89%5FDE%5FCONCILIACI%C3%93N&amp;viewid=812fa338%2Dbf7a%2D4ee1%2D8fe5%2Dbbb9b939e0f6</t>
  </si>
  <si>
    <t>04_SEGUIMIENTO_COMITÉ_DE_CONCILIACIÓN</t>
  </si>
  <si>
    <t>"Alejandro Hincapie Cubides" &lt;ahincapie@mincultura.gov.co&gt;</t>
  </si>
  <si>
    <t>AJUSTES PAGINA WEB</t>
  </si>
  <si>
    <t>PRIMER ENVIO CORREO OCI
Vie 17/10/2025 4:51 PM
SEGUNDO ENVIO CORREO OCI
Jue 20/11/2025 4:58 PM</t>
  </si>
  <si>
    <t>SE GESTIONARON TODOS LOS INFORMES PENDIENTES POR PUBLICACIÓN Y SE SOLICITO LA REESTRUCTURACIÓN DE LA PAGINA WEB</t>
  </si>
  <si>
    <r>
      <rPr>
        <sz val="10"/>
        <color rgb="FF000000"/>
        <rFont val="Verdana"/>
        <family val="2"/>
      </rPr>
      <t xml:space="preserve">VERIFICAR EL CORREO REMITIDO CON LA INFROMACIÓN
</t>
    </r>
    <r>
      <rPr>
        <sz val="10"/>
        <color rgb="FF757171"/>
        <rFont val="Verdana"/>
        <family val="2"/>
      </rPr>
      <t xml:space="preserve">17/10/2025 Johan - Se deja en carpeta los oficios solicitados 
</t>
    </r>
    <r>
      <rPr>
        <sz val="10"/>
        <color rgb="FFFF0000"/>
        <rFont val="Verdana"/>
        <family val="2"/>
      </rPr>
      <t>Tanis por favor hacer seguimiento y dejar traza cuando ya se realice el ajuste solicitado por parte del administrador de la página web</t>
    </r>
  </si>
  <si>
    <r>
      <rPr>
        <sz val="8"/>
        <color rgb="FFFF0000"/>
        <rFont val="Verdana"/>
      </rPr>
      <t xml:space="preserve">17/10/2025 2:50 p.m. Tanis le hice varios ajustes, por favor así como marcaste la certificación de SIRECI, en la carpeta FURAG colocar los certificados de cargue de Furag y Meci. Todo lo que esta quedando en rojo es porque hace falta incluir enlas subcarpetas, por favor Tanis y equipo revisar. Tanis porfa, no olvidar descrición de la gestión. </t>
    </r>
    <r>
      <rPr>
        <b/>
        <sz val="8"/>
        <color rgb="FF70AD47"/>
        <rFont val="Verdana"/>
      </rPr>
      <t xml:space="preserve">17/10/2025 TANIA: Se gestiono restructuración, ajustes y publicación de informes en el micositio de la OCI en pagina WEB.  10/11/2025 TANIA: EL GRUPO DE PRENSA REALIZO LOS AJUSTES REQUERIDOS EN LA PAGINA WEB.
</t>
    </r>
    <r>
      <rPr>
        <b/>
        <sz val="10"/>
        <color rgb="FFFF0000"/>
        <rFont val="Verdana"/>
      </rPr>
      <t xml:space="preserve">11/11/2025 7:00 p.m. Johan por favor trazabilidad de los correos que se relacionan a este tema y colocar lo pertinente a fecha, hora y correo desde el que se envío la solicitud del ajuste de la página....
13/11/2025 Se evidencia la necesidad de enviar un segundo correo para ajustar lo relacionado a Entes y mecanismos de control, por lo cual Tania genera la proyección del correo y todo el equipo debe retroalimentar. </t>
    </r>
    <r>
      <rPr>
        <b/>
        <sz val="10"/>
        <color rgb="FFFF00EA"/>
        <rFont val="Verdana"/>
      </rPr>
      <t xml:space="preserve">RESPUESTA ANGIE 19/11/2025: SE REALIZA LA RETROALIMENTACIÓN DEL DOCUMENTO. </t>
    </r>
    <r>
      <rPr>
        <b/>
        <sz val="10"/>
        <color rgb="FFFF0000"/>
        <rFont val="Verdana"/>
      </rPr>
      <t xml:space="preserve">20/11/2025 12:40 m se realiza revisión y ajuste, validando lo que se publicaría de control interno disciplinario con Marlon, se dejan algunos comentarios para ajustes finales para revisión de Mario y Angie. </t>
    </r>
    <r>
      <rPr>
        <b/>
        <sz val="10"/>
        <color rgb="FF548235"/>
        <rFont val="Verdana"/>
      </rPr>
      <t xml:space="preserve">Se dio revision y no se tienen comentarios al documento. Cristian 21/11/2025 10:21
</t>
    </r>
    <r>
      <rPr>
        <b/>
        <sz val="10"/>
        <color rgb="FF92D050"/>
        <rFont val="Verdana"/>
      </rPr>
      <t>TANIA: 17 DE MARZO DE 2026 SE VERIFICA QUE LOS AJUSTES REQUERIDOS POR LA OFICINA FUERON REALIZADOS Y QUE DE ACUERDO CON LAS SOLICITUDES DE PUBLICACIÓN A ESTA MISMA FECHA ESTAN TODAS REALIZADAS CON LO CUAL SE DA CIERRE DEFINITIVO A ESTA LINEA DADO QUE EN CUANTO A LOS AJUSTES Y PUBLICACIONES YA QUEDARON AL DÍA.</t>
    </r>
  </si>
  <si>
    <t>TEMAS VALIDADOS Y PRIORIZACIÓN REALIZADA TAREAS EQUIPO OCI</t>
  </si>
  <si>
    <t>Recordatorio de tareas pendientes y nuevas por parte del equipo de la of</t>
  </si>
  <si>
    <t>20/10/2025 7:10 p.m. realizando validación de las 20 actividades del correo, evidencio cumplimiento de las tareas 1, 4, 8, 14 y avances en la 6 y 17.
Se realizará corte de revisión nuevamente el 22de noviembre.</t>
  </si>
  <si>
    <t xml:space="preserve">Orlando Velasquez Fernandez&lt;ovelasquez@mincultura.gov.co&gt;
</t>
  </si>
  <si>
    <t>"Angie Emmanuela Gonzalez Sanchez" &lt;agonzalezs@mincultura.gov.co&gt;</t>
  </si>
  <si>
    <t>DOCUMENTOS CONTRATO TANIA ORDOÑEZ
CONTRATO MARIO ORTIZ</t>
  </si>
  <si>
    <r>
      <rPr>
        <b/>
        <sz val="10"/>
        <color rgb="FFFF00EA"/>
        <rFont val="Verdana"/>
        <family val="2"/>
      </rPr>
      <t xml:space="preserve">RESPUESTA ANGIE 20/10/2025: SE AJUSTAN LOS ESTUDIOS PREVIOS DE TANIA CONFORME LA SOLICITUD REALIZADA POR EL ABOGADO, PENDIENTE QUE SE REALICEN LOS AJUSTES POR PARTE DE LA CONTRATISTA Y LA VALIDACIÓN DE LA JEFE PARA POSETRIOR ENVÍO A LA DEPENDENCIA ( CUANDO SE AJUSTEN LOS DOCUMENTOS POR FAVOR CARGARLOS EN LA CARPETA AMARILLA ). 
</t>
    </r>
    <r>
      <rPr>
        <b/>
        <sz val="10"/>
        <color rgb="FF00B0F0"/>
        <rFont val="Verdana"/>
        <family val="2"/>
      </rPr>
      <t xml:space="preserve">RESPUESTA ANGIE 20/10/2025: SE AJUSTAN LOS ESTUDIOS PREVIOS DE MARIO CONFORME LA SOLICITUD REALIZADA POR EL ABOGADO, PENDIENTE QUE SE REALICEN LOS AJUSTES POR PARTE DEL CONTRATISTA Y LA VALIDACIÓN DE LA JEFE PARA POSETRIOR ENVÍO A LA DEPENDENCIA ( CUANDO SE AJUSTEN LOS DOCUMENTOS POR FAVOR CARGARLOS EN LA CARPETA AZUL ). 
</t>
    </r>
    <r>
      <rPr>
        <b/>
        <sz val="10"/>
        <color rgb="FF7030A0"/>
        <rFont val="Verdana"/>
        <family val="2"/>
      </rPr>
      <t xml:space="preserve">
RESPUESTA ANGIE 21/10/2025: SE REMITE CORREO CON LOS AJUSTES SOLICITADOS POR CONTRATOS Y CONVENIOS DEL CONTRATO DE MARIO ORTIZ. 
</t>
    </r>
    <r>
      <rPr>
        <b/>
        <sz val="10"/>
        <color rgb="FF00B050"/>
        <rFont val="Verdana"/>
        <family val="2"/>
      </rPr>
      <t xml:space="preserve">RESPUESTA ANGIE 21/10/2025: SE REMITE CORREO CON LOS AJUSTES SOLICITADOS POR CONTRATOS Y CONVENIOS DEL CONTRATO DE TANIA ORDOÑEZ.  
</t>
    </r>
    <r>
      <rPr>
        <b/>
        <sz val="10"/>
        <color rgb="FF7030A0"/>
        <rFont val="Verdana"/>
        <family val="2"/>
      </rPr>
      <t xml:space="preserve">
</t>
    </r>
    <r>
      <rPr>
        <b/>
        <sz val="10"/>
        <color rgb="FFFF00EA"/>
        <rFont val="Verdana"/>
        <family val="2"/>
      </rPr>
      <t xml:space="preserve">RESPUESTA ANGIE 21/10/2025: SE AJUSTAN LOS ESTUDIOS PREVIOS DE CRISTIAN CONFORME LA SOLICITUD REALIZADA POR EL ABOGADO, PENDIENTE QUE SE REALICEN LOS AJUSTES POR PARTE DEL CONTRATISTA Y LA VALIDACIÓN DE LA JEFE PARA POSETRIOR ENVÍO A LA DEPENDENCIA ( CUANDO SE AJUSTEN LOS DOCUMENTOS POR FAVOR CARGARLOS EN LA CARPETA NARANJA ).
RESPUESTA ANGIE 21/10/2025: SE REMITE CORREO CON LOS AJUSTES SOLICITADOS POR CONTRATOS Y CONVENIOS DEL CONTRATO DE CRISTIAN CARDENAS.  </t>
    </r>
  </si>
  <si>
    <t>REVISAR, AJUSTAR Y ENVIAR ( ANGIE)</t>
  </si>
  <si>
    <r>
      <rPr>
        <sz val="10"/>
        <color rgb="FFFF0000"/>
        <rFont val="Verdana"/>
        <family val="2"/>
      </rPr>
      <t xml:space="preserve">20/10/2025 5:58 p.m. Revisado el EP de Tania, dejé un comentario allí, de resto estoy de acuerdo con los ajustes, no comprendo mucho que deben hacer con el análisis de hoja de vida, acaso eso no se habia enviado diligenciado?. porque lo que veo es como si pidieran que se diligencie.
20/10/2025 5:56 p.m. Revisado el EP de Tania, dejé dos comentarios allí, uno respondiendo lo que no le quedaba claro en relación a evaluación independiente y el otro a un ajuste que realizan del cual no estoy de acuerdo, para que lo revisen... de resto Ok.
</t>
    </r>
    <r>
      <rPr>
        <b/>
        <sz val="10"/>
        <color rgb="FF70AD47"/>
        <rFont val="Verdana"/>
        <family val="2"/>
      </rPr>
      <t xml:space="preserve">21/10/2025 TANIA: SE REALIZARON LOS AJUSTES REQUERIDOS POR EL GRUPO DE CONTRATOS Y SE INFROMA A ANGIE Y A LA JEFE.
</t>
    </r>
    <r>
      <rPr>
        <b/>
        <sz val="10"/>
        <color rgb="FFFF0000"/>
        <rFont val="Verdana"/>
        <family val="2"/>
      </rPr>
      <t>11/11/2025 7:00 p.m. Angita, de este hay algo pendiente?, sino cuando ya se valla a adelantar el contrato, iniciamos el tema en una línea nueva, te parece?</t>
    </r>
  </si>
  <si>
    <t>https://mcultura.sharepoint.com/sites/ControlInternodeGestin/Documentos%20compartidos/Forms/AllItems.aspx?id=%2Fsites%2FControlInternodeGestin%2FDocumentos%20compartidos%2FA%C3%91O%5F2025%2F1%5FDOC%20%2D%20OFICINA%20DE%20CONTROL%20INTERNO%5F2025%2F05%5FCONTRATACION%5FPRESTACI%C3%93N%20DE%20SERVICIOS%2FFORMATOS%20CONTRATACI%C3%93N%202026%2FCPS%5FECONOMISTA%5FTANIA%5FORDO%C3%91EZ&amp;viewid=812fa338%2Dbf7a%2D4ee1%2D8fe5%2Dbbb9b939e0f6</t>
  </si>
  <si>
    <t>cuenta de cobro mes de OCTUBRE</t>
  </si>
  <si>
    <r>
      <rPr>
        <sz val="10"/>
        <color rgb="FFFF0000"/>
        <rFont val="Verdana"/>
        <family val="2"/>
      </rPr>
      <t xml:space="preserve">20/10/2025 7:30 p.m. Lista la revisión de la cuenta Cris, en rojo, ajustes y observaciones, haciendo eso, ya puedes cargar. </t>
    </r>
    <r>
      <rPr>
        <b/>
        <sz val="10"/>
        <color rgb="FFFF00EA"/>
        <rFont val="Verdana"/>
        <family val="2"/>
      </rPr>
      <t xml:space="preserve">RESPUESTA ANGIE 23/10/2025: SE APRUEBA CUENTA DE COBRO EN EL SIEMPRE PARA TRÁMITE CORRESPONDIENTE. 
</t>
    </r>
    <r>
      <rPr>
        <b/>
        <sz val="10"/>
        <color rgb="FF548235"/>
        <rFont val="Verdana"/>
        <family val="2"/>
      </rPr>
      <t xml:space="preserve">Se realizo cargue en el SECOP del pago. 07 nov 2025 14:22 horas Cristian RESPUESTA </t>
    </r>
    <r>
      <rPr>
        <b/>
        <sz val="10"/>
        <color rgb="FFFFC000"/>
        <rFont val="Verdana"/>
        <family val="2"/>
      </rPr>
      <t xml:space="preserve">ANGIE 07/11/2025: APROBADO EN EL SECOP. </t>
    </r>
  </si>
  <si>
    <t>10_OCTUBRE</t>
  </si>
  <si>
    <t>Citación sesión del comité de contratación del día 21-10-2025, votación vía correo electrónico</t>
  </si>
  <si>
    <t>21/10/2025
11:56</t>
  </si>
  <si>
    <t>31/10/2025 1:00 p.m. Se revisa, ajusta y envíe el Mar 21/10/2025 11:56</t>
  </si>
  <si>
    <t>Planeacion OCI 2026</t>
  </si>
  <si>
    <r>
      <rPr>
        <b/>
        <sz val="10"/>
        <color rgb="FF548235"/>
        <rFont val="Verdana"/>
        <family val="2"/>
      </rPr>
      <t>El equipo OCI, debe realizar la revision y ajuste de documentos mencionados por la jefe en la reunion, Cristian 22/oct/2025</t>
    </r>
    <r>
      <rPr>
        <sz val="10"/>
        <color rgb="FF000000"/>
        <rFont val="Verdana"/>
        <family val="2"/>
      </rPr>
      <t xml:space="preserve"> </t>
    </r>
  </si>
  <si>
    <t>En reunion se solicitó a todo el equipo hacer retroalimentación de toda la información para la planeación antes del 10 de noviembre.</t>
  </si>
  <si>
    <t>PAA INICIALES</t>
  </si>
  <si>
    <t>04_PROGRAMA ANUAL DE AUDITORIA</t>
  </si>
  <si>
    <t>Responsables de hallazgos del Plan de Mejoramiento de la CGR</t>
  </si>
  <si>
    <t>Alerta de Seguimiento Plan de Mejoramiento CGR</t>
  </si>
  <si>
    <t>Se proyecto correo con el avance de ejecucion de los planes de mejoramiento de los hallazgos abiertos de la CGR, para revision y retroalimentacion de la jefe. Cristian y Mario 22/oct/2025</t>
  </si>
  <si>
    <r>
      <rPr>
        <sz val="10"/>
        <color rgb="FF000000"/>
        <rFont val="Verdana"/>
        <family val="2"/>
      </rPr>
      <t xml:space="preserve">Revisar, aprobar y enviar
24/10/2025 Johan - Se envia correo Vie 24/10/2025 12:07 PM
</t>
    </r>
    <r>
      <rPr>
        <sz val="10"/>
        <color rgb="FF757171"/>
        <rFont val="Verdana"/>
        <family val="2"/>
      </rPr>
      <t>14/11/2025 Johan - Se recibe correo de respuesta y se deja el mismo en linea del tema</t>
    </r>
  </si>
  <si>
    <r>
      <t xml:space="preserve">22/10/2025 9:00 p.m. Se realiza revisión, ajustes y solicitud de algunas claridades adicionales. Porfa validar y cualquier cosa me cuentan.
24/10/2025 7:30 a.m. Se revisa, ajusta un poco y aprueba correo, para el respectivo envío. Por favor Johan proceder a lo pertinente, conforme te indiquen Cristhian y Mario, desde el correo OCI. Enviar lo mas temprano posible y realizar lo pertinente en el cuadro OCI, en relación a los correos, SOLO VAMOS A MANEJAR EN COPIA A SECRETARIA GENERAL Y A OCI, EL RESTO TODOS QUEDAN EN EL PARA. Mario o Cris, validemos por favor que esten persona también de los hallazgos vencidos ahí.
</t>
    </r>
    <r>
      <rPr>
        <sz val="10"/>
        <color rgb="FFED7D31"/>
        <rFont val="Verdana"/>
        <family val="2"/>
      </rPr>
      <t>Mario: se recibe correo de la Dirección de Poblaciones, el cual se respondió también. 24/10/2025
Mario: se recibe respuesta por correo del Grupo de Fomento y Estímulos. Si bien no se ha respondido el correo, por comunicación telefónica se entabló comunicación con el enlace del área, en la cual se informó el estado de los Planes de Mejoramiento del proceso. 27/10/2025
Mario: se recibe respuesta por Teams para revisar el tema por parte del Grupo de Administrativa, no obstante, a la fecha no se ha revisado nada aún. Se va a programar una reunión sobre el tema. 5/11/2025 
Mario: se realizó reunión con la DEDE el día 5 de noviembre en los cuales se revisaron los hallazgos del Plan de Mejoramiento de la CGR, al respecto se dejaron observaciones para el cierre de los mismos. 5/11/2025
Mario: se recibe respuesta de la Dirección de Poblaciones informando que el Plan de Mejoramiento CGR 166 ya se encuentra listo para cerrar, no obstante, no se pudo cerrar por indisponibilidad del sistema, lo cual ya se le comunicó a Planeación.</t>
    </r>
  </si>
  <si>
    <t>Segundo Semestre</t>
  </si>
  <si>
    <t>Ministra de las Culturas &lt;ministro@mincultura.gov.co&gt;</t>
  </si>
  <si>
    <t>Solicitud de información petición No. 2025-354962-82111-SE. Radicado CGR 2025ER0235686 del 10-10-2025</t>
  </si>
  <si>
    <t>SE RADICO BAJO EL MC51193E2025</t>
  </si>
  <si>
    <r>
      <t xml:space="preserve">31/10/2025 12:35 m Enterada, validar si requiere alerta o el estado por favor. Tanis.
</t>
    </r>
    <r>
      <rPr>
        <b/>
        <sz val="10"/>
        <color theme="9"/>
        <rFont val="Verdana"/>
        <family val="2"/>
      </rPr>
      <t>20/11/2025: SE IDENTIFICA QUE EL GRUPO DACMI RESPONDIO EL 28 DE OCTUBRE.</t>
    </r>
  </si>
  <si>
    <t>https://gestiondocumental.etb.net.co/Instancias/MinCultura_Prod/PQRSD/Admin/AdminRevisionAnexos.php?Accion=Listar&amp;AnxActuacion=20251022-162306-c11702-53836021</t>
  </si>
  <si>
    <t>Regionalización líneas del PAA - Oficina de Control Interno - Corte 21 de octubre de 2025</t>
  </si>
  <si>
    <t>La Oficina Asesora de Planeación remite enlaces para el diligenciamiento de ejecución de cada una de las líneas del PAA asocidadas a Control Interno</t>
  </si>
  <si>
    <t>Diligenciar la información en los enlaces dispuestos por Planeación corte al 21 de octubre del 2025</t>
  </si>
  <si>
    <r>
      <rPr>
        <sz val="10"/>
        <color rgb="FF000000"/>
        <rFont val="Verdana"/>
        <family val="2"/>
      </rPr>
      <t xml:space="preserve">Mario: se validó que la información de ejecución a 21 de octubre de cada una de las líneas del Plan Anual de Adquisiciones, se encuentre coherente con la información reportada por la Oficina Asesora de Planeación. No se requiere realizar acción adicional. 22/10/2025 3:13 pm
</t>
    </r>
    <r>
      <rPr>
        <sz val="10"/>
        <color rgb="FFFF0000"/>
        <rFont val="Verdana"/>
        <family val="2"/>
      </rPr>
      <t>22/10/2025 8:13 pm. Por favor no olvides, descargar la copia y dejarla en la carpeta correspondiente. Apenas realices eso, cierras la linea por favor.</t>
    </r>
  </si>
  <si>
    <t>https://mcultura.sharepoint.com/:x:/s/ProyectoSINIC/EZoe5o_n1zpPngY_ZkqQImcBePc7gGsc5jjXDEpbD3zOPg?CID=8039f5ab-7740-c041-f637-14898fd72e56</t>
  </si>
  <si>
    <r>
      <rPr>
        <sz val="10"/>
        <color rgb="FF000000"/>
        <rFont val="Verdana"/>
        <family val="2"/>
      </rPr>
      <t xml:space="preserve">Mario: se registra en el excel dispuesto el informe de actividades correspondiente a octubre del 2025
</t>
    </r>
    <r>
      <rPr>
        <sz val="10"/>
        <color rgb="FFFF0000"/>
        <rFont val="Verdana"/>
        <family val="2"/>
      </rPr>
      <t xml:space="preserve">22/10/2025 10:00 p.m. Revisada Marito, por favor verifica y realiza todo lo mencionado en rojo, cuando ya este, me avisas nuevamente para validar que ya las evidencias esten completas. Gracias.
23/10/2025 Conforme validamos los ajustes realizados en el excel se aprueba para cargue en la plataforma. </t>
    </r>
    <r>
      <rPr>
        <b/>
        <sz val="10"/>
        <color rgb="FFFF00EA"/>
        <rFont val="Verdana"/>
        <family val="2"/>
      </rPr>
      <t xml:space="preserve">RESPUESTA ANGIE 24/10/2025: APROBADA CUENTA EN EL NUEVO SIEMPRE.
</t>
    </r>
    <r>
      <rPr>
        <sz val="10"/>
        <color rgb="FF000000"/>
        <rFont val="Verdana"/>
        <family val="2"/>
      </rPr>
      <t xml:space="preserve">
</t>
    </r>
    <r>
      <rPr>
        <sz val="10"/>
        <color rgb="FFED7D31"/>
        <rFont val="Verdana"/>
        <family val="2"/>
      </rPr>
      <t>Mario: se cargó y envió  informe de pago en el SECOP II con las evidencias del mes de octubre. 11/11/2025 10:44 am</t>
    </r>
    <r>
      <rPr>
        <sz val="10"/>
        <color rgb="FFFF00EA"/>
        <rFont val="Verdana"/>
        <family val="2"/>
      </rPr>
      <t xml:space="preserve"> RESPUESTA ANGIE 11/11/2025: SE REVISA Y APRUEBA CUENTA EN EL SECOP. </t>
    </r>
  </si>
  <si>
    <t>https://mcultura.sharepoint.com/:x:/r/sites/ControlInternodeGestin/_layouts/15/Doc.aspx?sourcedoc=%7B3AD658E6-C7C6-4C6C-9215-272C1315AD3B%7D&amp;file=REPORTE%20DE%20ACTIVIDADES%20CONTRATISTAS%20OCI%202024.xlsx&amp;action=default&amp;mobileredirect=true</t>
  </si>
  <si>
    <t>PQRSD Atencion Al Ciudadano</t>
  </si>
  <si>
    <t>dquinones@procuraduria.gov.co</t>
  </si>
  <si>
    <t>Respuesta a la Solicitud PQRSD - SOLICITUDES ENTES DE CONTROL No. MC49843E2025</t>
  </si>
  <si>
    <t>Correo - Necesidades de Capacitación y Formación Institucional 2026</t>
  </si>
  <si>
    <t>Desde OCI 
31/10/2025
3:20 PM</t>
  </si>
  <si>
    <r>
      <rPr>
        <b/>
        <sz val="10"/>
        <color rgb="FF548235"/>
        <rFont val="Verdana"/>
        <family val="2"/>
      </rPr>
      <t xml:space="preserve">Se proyecto correo con las Necesidades de Capacitación y Formación Institucional 2026 identiticadas por la OCI, todos los integrantes del equipo OCI deben agregar las necesidades de formacion y capacitacion que crean pertinentes. Cristian 23/oct/2025 10:32 horas
</t>
    </r>
    <r>
      <rPr>
        <b/>
        <sz val="10"/>
        <color rgb="FF757171"/>
        <rFont val="Verdana"/>
        <family val="2"/>
      </rPr>
      <t>31/10/2025 Johan - Se envia correo desde OCI Vie 31/10/2025 3:20 PM</t>
    </r>
  </si>
  <si>
    <t>Revisar, complementar el equipo OCI
 Aprobar y autrizar envio Jefe</t>
  </si>
  <si>
    <r>
      <t xml:space="preserve">Mario: se revisó el proyecto de correo, en donde se incluyeron algunas necesidades de capacitación en color amarillo. No se tienen más observaciones al respecto. 27/10/2025 10:24 am </t>
    </r>
    <r>
      <rPr>
        <sz val="10"/>
        <color rgb="FFFF00EA"/>
        <rFont val="Verdana"/>
        <family val="2"/>
      </rPr>
      <t xml:space="preserve">RESPUESTA ANGIE 29/10/2025: SE INCLUYERON ALGUNAS SOLICITUDES DE CAPACITACIÓN. 
</t>
    </r>
    <r>
      <rPr>
        <sz val="10"/>
        <color rgb="FFFF0000"/>
        <rFont val="Verdana"/>
        <family val="2"/>
      </rPr>
      <t xml:space="preserve">31/10/2025 LISTO SE HACEN ALGUNOS AJUSTES AL PROYECTO Y SE APRUEBA PARA EL CORRESPONDIENTE ENVÍO. Por favor Johan realizar lo pertinente.
</t>
    </r>
    <r>
      <rPr>
        <b/>
        <sz val="10"/>
        <color theme="9"/>
        <rFont val="Verdana"/>
        <family val="2"/>
      </rPr>
      <t>24/11/2025 TANA: REALICE MI APORTE</t>
    </r>
  </si>
  <si>
    <t>Correo - Necesidades de Capacitación y Formación Institucional 2026.docx</t>
  </si>
  <si>
    <r>
      <rPr>
        <sz val="10"/>
        <color rgb="FFFF0000"/>
        <rFont val="Verdana"/>
        <family val="2"/>
      </rPr>
      <t>23/10/2025 3:25 p.m.Listo Tanita, solo el ajuste que dejé en el excel de reporte, ya la puedes cargar al Siempre.</t>
    </r>
    <r>
      <rPr>
        <b/>
        <sz val="10"/>
        <color rgb="FFFF00EA"/>
        <rFont val="Verdana"/>
        <family val="2"/>
      </rPr>
      <t xml:space="preserve">RESPUESTA ANGIE 24/10/2025: APROBADA CUENTA EN EL NUEVO SIEMPRE.RESPUESTA ANGIE 10/11/2025: APROBADA CUENTA EN SECOP POR PAGO. 
</t>
    </r>
    <r>
      <rPr>
        <b/>
        <sz val="10"/>
        <color rgb="FF70AD47"/>
        <rFont val="Verdana"/>
        <family val="2"/>
      </rPr>
      <t xml:space="preserve">10/11/2025: se carga cuenta en secop RESPUESTA ANGIE 10/12/2025 APROBADO EN SECOP </t>
    </r>
  </si>
  <si>
    <t>REPORTE DE ACTIVIDADES CONTRATISTAS OCI 2024.xlsx</t>
  </si>
  <si>
    <t>Alertas preventivas y/o seguimiento de estado de los requerimientos y/o PQRSD de relacionamiento con entes de control.</t>
  </si>
  <si>
    <t>23 DE OCTUBRE SE IDENTIFICAN REQUERIMIENTOS DENTRO DEL APLICATIVO DE PQRSD QUE SE ENCUENTRAN EN ESTADO ABIERTO Y SE ENVIAN ALERTAS PREVENTIVAS</t>
  </si>
  <si>
    <t>SE ENVIARON ALERTAS PREVENTIVAS
MC49843E2025 - 770 (23/10/2025)
MC48731E2025 - 770 (23/10/2025)
MC49820E2025 - 770 (23/10/2025)
MC49054E2025 - 770 (23/10/2025)</t>
  </si>
  <si>
    <r>
      <t xml:space="preserve">31/10/2025 12:25 m Estar pendiente de si se recibe alguna respuesta del alerta y registrar trazabilidad por favor.
</t>
    </r>
    <r>
      <rPr>
        <b/>
        <sz val="10"/>
        <color theme="9"/>
        <rFont val="Verdana"/>
        <family val="2"/>
      </rPr>
      <t>MC49843E2025 - RESPUESTA 23/10/2025
MC48731E2025 - RESPUESTA 23/10/2025
MC49820E2025 - RESPUESTA 23/10/2025
MC49054E2025 - RESPUESTA 24/10/2025</t>
    </r>
  </si>
  <si>
    <t>SOLICITUD OBRAS INCONCLUSAS MES DE OCTUBRE // PATRIMONIO, INFRAESTRUCTURA.ADMINISTRATIVA</t>
  </si>
  <si>
    <t>MC04187I2025
MC04189I2025
MC04190I2025
Enviado desde correo OCI
24/10/2025 11:14 AM</t>
  </si>
  <si>
    <t>DE ACUERDO CON LAS INSTRUCIONES DADAS POR LA JEFE, SE CREA LA CARPETA DE SOLICITUD OBRAS INCONCLUSAS PARA EL MES DE OCTUBRE 2025</t>
  </si>
  <si>
    <r>
      <rPr>
        <b/>
        <sz val="10"/>
        <color rgb="FF7030A0"/>
        <rFont val="Verdana"/>
        <family val="2"/>
      </rPr>
      <t xml:space="preserve">SE ALIMENTA LA CARPETA DEL MES DE OCTUBRE,  UNA VEZ SEAN APROBADOS POR LA JEFE Y FIRMADOS, JOHAN HACE LO CORRESPONDIENTE A LA RADICACIÓN POR AZ DIGITAL. CUANDO EL OFICIO CUENTE CON EL RESPECTIVO STICKER, DEBERÁ ENVIARSE A LAS TRES DEPENDENCIAS POR EL CORREO DE LA OFICINA DE CONTO INTERNO, </t>
    </r>
    <r>
      <rPr>
        <sz val="10"/>
        <color rgb="FF7030A0"/>
        <rFont val="Verdana"/>
        <family val="2"/>
      </rPr>
      <t xml:space="preserve">  </t>
    </r>
    <r>
      <rPr>
        <b/>
        <sz val="10"/>
        <color rgb="FF7030A0"/>
        <rFont val="Verdana"/>
        <family val="2"/>
      </rPr>
      <t xml:space="preserve">UNA VEZ LA INFORMACIÓN SEA REMITIDA POR LAS TRES ÁREAS, SE CONSOLIDA EN UN SOLO ARCHIVO PDF LAS RESPUESTAS JUNTO CON EL OFICIO ENVIADO POR LA OCI PARA REMISIÓN A CRISTIAN Y CARGUE EN EL SIRECI. // climaco 23/10/2025  4:00 pm
</t>
    </r>
    <r>
      <rPr>
        <sz val="10"/>
        <color rgb="FF757171"/>
        <rFont val="Verdana"/>
        <family val="2"/>
      </rPr>
      <t xml:space="preserve">24/10/2025 Johan - Se recibe correo con MC04197I2025 el dia Vie 24/10/2025 11:14 AM                 </t>
    </r>
    <r>
      <rPr>
        <b/>
        <sz val="10"/>
        <color rgb="FF7030A0"/>
        <rFont val="Verdana"/>
        <family val="2"/>
      </rPr>
      <t xml:space="preserve">HOY 7 DE NOVIEMBRE 2025 SE REALIZO EL CARGUE DE INFORMACION EN SIRECI DEL MES DE OCTUBRE 2025 Y SE HIZO EL RESPECTIVO DESCARGUE DE LA CERTIFICACION SIRECI  11:30 AM
</t>
    </r>
    <r>
      <rPr>
        <sz val="10"/>
        <color rgb="FF757171"/>
        <rFont val="Verdana"/>
        <family val="2"/>
      </rPr>
      <t xml:space="preserve">24/10/2025 Johan - se recibe y se deja en el cuadro respectivo respuesta ennviada por correo de Administrativa
03/11/2025 Johan - se recibe y se deja en el cuadro respectivo respuesta ennviada por AZ de infraestructura
04/11/2025 Johan - Se recibe correo con informacion de Patrimonio - se deja anexo en link de linea
</t>
    </r>
  </si>
  <si>
    <t>23/10/2025 Listo, se revisan y firman, por favor Johan radicar por azeta, cuando ya esten listo, informar para que Cristhian me ayude por favor a coordinar el envío desde OCI, porque no encontré un proyecto de correo para el envío para dejarle aprobado a Johan.</t>
  </si>
  <si>
    <t>OCTUBRE</t>
  </si>
  <si>
    <r>
      <t xml:space="preserve">31/10/2025 12:00 m Por favor Revisar y realizar lo pertinente mi Tanis si aplica
</t>
    </r>
    <r>
      <rPr>
        <b/>
        <sz val="10"/>
        <color theme="9"/>
        <rFont val="Verdana"/>
        <family val="2"/>
      </rPr>
      <t>20/11/2025 TANIA: NO REQUIERE GESTIÓN ADICIONAL</t>
    </r>
  </si>
  <si>
    <t>24/10/2025 
15:46</t>
  </si>
  <si>
    <t>Citación sesión del comité de contratación del día 24-10-2025, votación vía correo electrónico</t>
  </si>
  <si>
    <t>Se revisa, y envía el  Vie 24/10/2025 15:46</t>
  </si>
  <si>
    <t>FILAS 549-550-551-552</t>
  </si>
  <si>
    <t>Documentos sesión asincrónica Comité institucional de Gestión y Desempeño - 24 de octubre de 2025</t>
  </si>
  <si>
    <t>24/10/2025 
14:09</t>
  </si>
  <si>
    <t>séptima sesión del Comité Institucional de Gestión y Desempeño, de la vigencia 2025, que se realizará de manera virtual y asincrónica el próximo 24 de octubre de 2025</t>
  </si>
  <si>
    <t>Revisar y enviar</t>
  </si>
  <si>
    <r>
      <rPr>
        <sz val="11"/>
        <color rgb="FFFF0000"/>
        <rFont val="Calibri"/>
        <family val="2"/>
        <scheme val="minor"/>
      </rPr>
      <t>24/10/2025 8:45 a.m. Se solicita a Angie, ingresar y realizar validación del proyecto de resolución de teletrabajo.</t>
    </r>
    <r>
      <rPr>
        <b/>
        <sz val="11"/>
        <color rgb="FFFF00EA"/>
        <rFont val="Calibri"/>
        <family val="2"/>
        <scheme val="minor"/>
      </rPr>
      <t xml:space="preserve">RESPUESTA ANGIE 24/10/2025: SE REMITEN OSERVACIONES 
</t>
    </r>
    <r>
      <rPr>
        <sz val="11"/>
        <color rgb="FFFF0000"/>
        <rFont val="Calibri"/>
        <family val="2"/>
        <scheme val="minor"/>
      </rPr>
      <t>24/10/2025 2:10 p.m. Se realiza envío de las recomendaciones y lo identificado el Vie 24/10/2025 14:09</t>
    </r>
  </si>
  <si>
    <t>007_CIGD_24_10_2025</t>
  </si>
  <si>
    <t>Grupo de Gestión de Tecnologías y Sistemas de Información</t>
  </si>
  <si>
    <t>msuarez@mincultura.gov.co</t>
  </si>
  <si>
    <t xml:space="preserve"> Recordatorio: Actualiza los activos de información de tu área.</t>
  </si>
  <si>
    <t>MC04206I2025
Enviado desde correo OCI
24/10/2025 4:22 PM</t>
  </si>
  <si>
    <t xml:space="preserve">El Grupo de Tecnologías de la Información envía correo recordando la importancia de la presentación de los activos de información de la Oficina.
27/10/2025 Johan - </t>
  </si>
  <si>
    <r>
      <rPr>
        <sz val="10"/>
        <color rgb="FF000000"/>
        <rFont val="Verdana"/>
        <family val="2"/>
      </rPr>
      <t xml:space="preserve">Para ello, se debe presentar en el Formato Excel F-GSI-050, el listado de los Activos de Información de la Oficina de Control Interno, el cual debe ser validado por la Jefe de la Oficina y debe remitirse posteriormente a través de memorando con la firma de la jefe desde el correo de la OCI, de acuerdo con las instrucciones de la Oficina de Tecnologías de la Información. 
El memo debe ser enviado a los siguientes correos: 
Para: "Piedad Cecilia Montero Villegas" &lt;pmontero@mincultura.gov.co&gt; 
Copia: "María Alejandra Suárez Rojas" msuarez@mincultura.gov.co; "Yaneth Andrea Jimenez Diaz" &lt;yjimenez@mincultura.gov.co&gt; "Mario Yesid Ortiz Meza" &lt;mortizm@mincultura.gov.co&gt;
</t>
    </r>
    <r>
      <rPr>
        <sz val="10"/>
        <color rgb="FF757171"/>
        <rFont val="Verdana"/>
        <family val="2"/>
      </rPr>
      <t xml:space="preserve">24/10/2025 Johan - Se recibe respuesta a correo de Eliana Ivette Albor Meza  </t>
    </r>
    <r>
      <rPr>
        <sz val="10"/>
        <color rgb="FF000000"/>
        <rFont val="Verdana"/>
        <family val="2"/>
      </rPr>
      <t xml:space="preserve"> </t>
    </r>
  </si>
  <si>
    <r>
      <rPr>
        <sz val="10"/>
        <color rgb="FFED7D31"/>
        <rFont val="Verdana"/>
        <family val="2"/>
      </rPr>
      <t xml:space="preserve">Mario: se diligencia el formato de Matriz de Activos de Información para revisión de la jefe y se proyecta memorando y correo de envío. 24/10/2025 1:32 pm
</t>
    </r>
    <r>
      <rPr>
        <sz val="10"/>
        <color rgb="FFFF0000"/>
        <rFont val="Verdana"/>
        <family val="2"/>
      </rPr>
      <t xml:space="preserve">24/10/2025 3:45 p.m. se revisa, aprueba y firma para el proceso de radicación. Por favor Johan realizar lo pertinente. 
</t>
    </r>
    <r>
      <rPr>
        <sz val="10"/>
        <color rgb="FF757171"/>
        <rFont val="Verdana"/>
        <family val="2"/>
      </rPr>
      <t>24/10/2025 Johan - Se radica y se envia Vie 24/10/2025 4:22 PM</t>
    </r>
  </si>
  <si>
    <t>https://mcultura.sharepoint.com/:f:/r/sites/ControlInternodeGestin/Documentos%20compartidos/A%C3%91O_2025/1_DOC%20-%20OFICINA%20DE%20CONTROL%20INTERNO_2025/03_ACTIVOS%20DE%20INFORMACION?csf=1&amp;web=1&amp;e=rPvInX</t>
  </si>
  <si>
    <t>Sesión presencial comité de conciliación y defensa judicial</t>
  </si>
  <si>
    <t>28/10/2025
12:11</t>
  </si>
  <si>
    <t>Revisar, aprobar y enviar ( Comité presencial )</t>
  </si>
  <si>
    <t xml:space="preserve">31/10/2025 11:22 a.m. Hacer por favor el ajuste porque... este se pasó a virtual no?, osea dejar la trazabilidad por favor
Se revisa y envia recomendaciones el Mar 28/10/2025 12:11 </t>
  </si>
  <si>
    <t>msierram@procuraduria.gov.co</t>
  </si>
  <si>
    <t>Respuesta a la Solicitud PQRSD - SOLICITUDES ENTES DE CONTROL No. MC49054E2025</t>
  </si>
  <si>
    <r>
      <t xml:space="preserve">31/10/2025 11:00 a.m. Enterada. No olvidar si generamos alerta o recibimos respuesta marcar que si y dejar acá la trazabilidad
</t>
    </r>
    <r>
      <rPr>
        <b/>
        <sz val="10"/>
        <color theme="9"/>
        <rFont val="Verdana"/>
        <family val="2"/>
      </rPr>
      <t>20/11/2025 TANIA: NO REQUIERE GESTIÓN ADICIONAL</t>
    </r>
  </si>
  <si>
    <t>PENDIENTE VALIDA</t>
  </si>
  <si>
    <t>siif</t>
  </si>
  <si>
    <t>Citación sesión del comité de contratación del día 28-10-2025, votación vía correo electrónico</t>
  </si>
  <si>
    <r>
      <rPr>
        <sz val="10"/>
        <color rgb="FF000000"/>
        <rFont val="Verdana"/>
        <family val="2"/>
      </rPr>
      <t xml:space="preserve">Revisar, aprobar y enviar
</t>
    </r>
    <r>
      <rPr>
        <sz val="10"/>
        <color rgb="FFFF0000"/>
        <rFont val="Verdana"/>
        <family val="2"/>
      </rPr>
      <t>31/10/2025 11:12 a.m. Angie este es el extraordinario? el que enviamos en la noche?</t>
    </r>
  </si>
  <si>
    <t>31/10/2025 11:00 a.m. se valida que se realiza la revisión pertinente y el respectivo envío el Lun 27/10/2025 20:54</t>
  </si>
  <si>
    <t>Alfredo Rafael Goenaga Linero &lt;agoenaga@mincultura.gov.co&gt;; Luisa Fernanda Trujillo Bernal &lt;ltrujillo@mincultura.gov.co&gt;; Maria Helena Neisa Medina &lt;mneisa@mincultura.gov.co&gt;; Hernan David Aldana Carrasco &lt;haldana@mincultura.gov.co&gt;; Yaneth Andrea Jimenez Diaz &lt;yjimenez@mincultura.gov.co&gt;</t>
  </si>
  <si>
    <t>Convocatoria Mesa Técnica de Incentivos</t>
  </si>
  <si>
    <t xml:space="preserve">De seguimiento </t>
  </si>
  <si>
    <t>31/10/2025 10:50 a.m. Se realiza participación y lo pertinente entendiendo que la mesa es un punto de control previo a los candidatos que se presentan para llevar al comité los que cumplen con todos los criterios.</t>
  </si>
  <si>
    <t>Mesa Técnica de Incentivos</t>
  </si>
  <si>
    <t>Archivo General de la Nación</t>
  </si>
  <si>
    <t>Enna Rocio Mendez Velasquez</t>
  </si>
  <si>
    <t>Yaneth Andrea Jimenez Diaz</t>
  </si>
  <si>
    <t>Invitación al XXXIII Seminario del Sistema Nacional de Archivos – Día de la Preservación Digital</t>
  </si>
  <si>
    <t>Se requiere que todo el equipo revise disponibilidad el 6 de noviembre para aprovechar la invitación.</t>
  </si>
  <si>
    <r>
      <rPr>
        <sz val="10"/>
        <color rgb="FFFF0000"/>
        <rFont val="Verdana"/>
        <family val="2"/>
      </rPr>
      <t xml:space="preserve">31/10/2025 10:50 a.m. Por favor alguno puede verificar si puede ir en mi representación, se ve bueno pero yo no podría, para ver si agendamos al que pueda ir. Johan validar con el equipo por favor
</t>
    </r>
    <r>
      <rPr>
        <sz val="10"/>
        <color rgb="FF0070C0"/>
        <rFont val="Verdana"/>
        <family val="2"/>
      </rPr>
      <t>ASZ (05/11/2025): Se realizó la inscripción al seminario y se asistirá a la actividad presencial citada para el jueves 6 de noviembre de 2025 en el Archivo General de la Nación.</t>
    </r>
  </si>
  <si>
    <t xml:space="preserve">RESPUESTA ANGIE 05/11/2025: GRACIAS POR LA INVITACIÓN PERO NO PUEDO ASISTIR. </t>
  </si>
  <si>
    <t>GDO-FO-01 INVITACI+ôN151.pdf</t>
  </si>
  <si>
    <t>Seguimiento a vencimientos y gestión de los informes de Ley aplicativo SIRECI.  </t>
  </si>
  <si>
    <t>Primer Envío
29/10/2025 
15:00
Segundo Envío
18/11/2025
9:20</t>
  </si>
  <si>
    <t>Se envio correo sobre las alertas de reporte de vencimiento en el SIRECI</t>
  </si>
  <si>
    <t>Revisión y envio de alertas en caso de aplicar</t>
  </si>
  <si>
    <r>
      <rPr>
        <sz val="10"/>
        <color rgb="FF000000"/>
        <rFont val="Verdana"/>
        <family val="2"/>
      </rPr>
      <t xml:space="preserve">30/10/2025
</t>
    </r>
    <r>
      <rPr>
        <sz val="10"/>
        <color rgb="FFFF0000"/>
        <rFont val="Verdana"/>
        <family val="2"/>
      </rPr>
      <t>20/11/2025</t>
    </r>
  </si>
  <si>
    <r>
      <rPr>
        <sz val="10"/>
        <color rgb="FFFF0000"/>
        <rFont val="Verdana"/>
        <family val="2"/>
      </rPr>
      <t xml:space="preserve">31/10/2025 10:50 a.m. Perfecto, no olvidar Cris el segundo correito a enviar que sea despues del 13 de Noviembre pero antes del 20
</t>
    </r>
    <r>
      <rPr>
        <b/>
        <sz val="10"/>
        <color rgb="FF548235"/>
        <rFont val="Verdana"/>
        <family val="2"/>
      </rPr>
      <t xml:space="preserve">Se envio el segundo correo de acuerdo a lo establecido. 18 nov 2025 9:20 horas Cristian
</t>
    </r>
    <r>
      <rPr>
        <b/>
        <sz val="10"/>
        <color rgb="FFFF0000"/>
        <rFont val="Verdana"/>
        <family val="2"/>
      </rPr>
      <t>El siguiente es Marito.</t>
    </r>
  </si>
  <si>
    <t>ALERTA GENERADA PARA EL REPORTE SIRECI OCT y Nov Criscar 2025.docx</t>
  </si>
  <si>
    <t>Informe SIRECI 2025</t>
  </si>
  <si>
    <t xml:space="preserve">Grupo Contratos y Convenios remite excel informe M-9 Gestion Contractual SIRECI </t>
  </si>
  <si>
    <t xml:space="preserve">ENVIAR ALERTA DESDE OCI </t>
  </si>
  <si>
    <t>Enterada. No olvidar si recibimos respuesta marcar que si y dejar acá la trazabilidad</t>
  </si>
  <si>
    <t>Nataly Rivera - CGR</t>
  </si>
  <si>
    <t>Estado correo observación Gerencia de Boyacá - CGR</t>
  </si>
  <si>
    <t>31/10/2025 
8:37</t>
  </si>
  <si>
    <t xml:space="preserve">Se recibio inquietud por WhatsApp, se proyecta correo para informar el estado de la solicitud formalmente y se informa los correos donde se deberia enviar esas solicitudes para una oportuna gestion, </t>
  </si>
  <si>
    <t>Se requiere completar la parte donde se informa el estado de la solicitud de acuerdo a lo que nos informe SG y completar los correos donde se deberia enviar ese tipo de solicitudes para una oportuna gestion</t>
  </si>
  <si>
    <t>31/10/2025 8:45 a.m. Conforme se identifica y nos comunican desde Secretaría General, se complementa el proyecto y se envía el Vie 31/10/2025 8:37 desde mi correo.</t>
  </si>
  <si>
    <t>Correo - Nataly CGR.docx</t>
  </si>
  <si>
    <t>Jaime Arias Mora (CGR)</t>
  </si>
  <si>
    <t>YANNAI KADAMANI FONRODONA</t>
  </si>
  <si>
    <t>AG8-1-69 2025EE0231993 Segundo Requerimiento Comunicación Observaciones Auditoría SGP Departamento de Boyacá.</t>
  </si>
  <si>
    <t>Se han estructurado a la fecha, las siguientes observaciones; las cuales nos permitimos comunicar a ustedes, con el fin de que se surta el proceso de aclaraciones y/o explicaciones que la administración considere pertinentes, advirtiendo que la Entidad cuenta con una única oportunidad para contestar y allegar los documentos soporte que se pretendan hacer valer como prueba y la cual se relaciona en el oficio adjunto al presente correo.</t>
  </si>
  <si>
    <t xml:space="preserve">Yaneth Andrea Jiménez Díaz 
Tania Giselly Ordoñez Fuentes
</t>
  </si>
  <si>
    <t>Solicitud de información petición No. 2025-356018-82111-SE. Radicado CGR 2025ER0240533 del 16-10-2025. Consulta sobre conservación del Sombrero Suazuno como patrimonio cultural de Colombia.</t>
  </si>
  <si>
    <t xml:space="preserve">Se recibe correo con texto de "Por favor radicar y dar trámite."
Se ingresa al cuadro de control para el respectivo seguimiento y mas en el entendido que es una solicitud que viene a la jefe de control interno. </t>
  </si>
  <si>
    <t xml:space="preserve">Validar como se radicó, quien la tiene asignada y realizar el seguimiento
18/11/2025 Johan - Se recibe llamada y reenvio de correo por parte de la señora Gloria Amparo Agudelo Jimenez (CGR) de la Contraloria, en donde ella indica que a la fecha no se le a dado respuesta a su requerimiento - se le notifica a Anguie y Tania para seguimiento y proceder </t>
  </si>
  <si>
    <t>Yaneth Andrea Jiménez Díaz
Tania Giselly Ordoñez Fuentes</t>
  </si>
  <si>
    <t>Radicado CGR 2025ER0240533 del 16-10-2025. Consulta sobre conservación del Sombrero Suazuno</t>
  </si>
  <si>
    <t>Citación sesión del comité de contratación del día 31-10-2025, votación vía correo electrónico</t>
  </si>
  <si>
    <t xml:space="preserve">31/10/2025 
11:12
</t>
  </si>
  <si>
    <t>Se revisa y envían las recomendaciones el Vie 31/10/2025 11:12
Se envía alcance con PAA el Vie 31/10/2025 14:25</t>
  </si>
  <si>
    <t>FILA 557
558
559</t>
  </si>
  <si>
    <t>Citación sesión del comité de contratación del día 04-11-2025, votación vía correo electrónico</t>
  </si>
  <si>
    <t>04/11/2025
15:06</t>
  </si>
  <si>
    <t>Se revisa y envia el Mar 04/11/2025 15:06</t>
  </si>
  <si>
    <t>560,561,562</t>
  </si>
  <si>
    <t>Olga Carolina Sarmiento Vanegas&lt;osarmiento@mincultura.gov.co&gt;</t>
  </si>
  <si>
    <r>
      <rPr>
        <sz val="10"/>
        <color rgb="FF000000"/>
        <rFont val="Verdana"/>
        <family val="2"/>
      </rPr>
      <t xml:space="preserve">IMPORTANTE: RECORDATORIO SOLICITUD DE </t>
    </r>
    <r>
      <rPr>
        <sz val="12"/>
        <color rgb="FF000000"/>
        <rFont val="Segoe UI"/>
        <family val="2"/>
      </rPr>
      <t>PAC</t>
    </r>
    <r>
      <rPr>
        <sz val="12"/>
        <color rgb="FF242424"/>
        <rFont val="Segoe UI"/>
        <family val="2"/>
      </rPr>
      <t xml:space="preserve"> (Programa Anual Mensualizado de Caja) DICIEMBRE DE 2025</t>
    </r>
  </si>
  <si>
    <t>SOLCITUD DE PAC DICIEMBRE</t>
  </si>
  <si>
    <t>Proyectar, revisar, aprobar y enviar</t>
  </si>
  <si>
    <t>07/11/2025 Se revisa y aprueba para envío, porfa cordinense como siempre Andresito y Tania.</t>
  </si>
  <si>
    <t>Solicitud información Informe de Seguimiento al Licenciamiento de Software</t>
  </si>
  <si>
    <t>Envío desde OCI
5/11/2025 
10:48 AM</t>
  </si>
  <si>
    <t xml:space="preserve">Se proyecta correo de solicitud de información para el informe de seguimiento al licenciamiEnto de Sotfware y derechos de autor en la entidad. </t>
  </si>
  <si>
    <t>La jefe debe revisar para el proyecto de correo para envío. Posteriomente, se debe coordinar con la Oficina de Tecnologías las visitas presenciales para la verificación del Software. 
14/11/2025 Johan - Se recibe correo de respuesta por parte de la señora Laura Vanessa Ibarra Mendez - Se deja anexos en linea del correo</t>
  </si>
  <si>
    <r>
      <rPr>
        <sz val="10"/>
        <color rgb="FFFF0000"/>
        <rFont val="Verdana"/>
        <family val="2"/>
      </rPr>
      <t xml:space="preserve">05/11/2025 9:00 p.m. Se revisa y aprueba para envío, por favor Johan en acompañamiento de Mario, realizar lo pertinente.
</t>
    </r>
    <r>
      <rPr>
        <sz val="10"/>
        <color rgb="FFED7D31"/>
        <rFont val="Verdana"/>
        <family val="2"/>
      </rPr>
      <t xml:space="preserve">Mario: nos reunimos con Johan para coordinar el envío del comunicado. 5/11/2025 10:48 am
Mario: se recibe correo de parte de la Oficina de Tecnologías de la Información el viernes 14 de noviembre del 2025 en la que se entregan la información solicitada. 20/11/2025 4:26 pm.
</t>
    </r>
    <r>
      <rPr>
        <sz val="10"/>
        <color rgb="FFFF0000"/>
        <rFont val="Verdana"/>
        <family val="2"/>
      </rPr>
      <t>Se valida la radicación e ingresa lo correspondiente para poder cerrar el trámite.</t>
    </r>
  </si>
  <si>
    <t>https://mcultura.sharepoint.com/:f:/r/sites/ControlInternodeGestin/Documentos%20compartidos/A%C3%91O_2025/1_DOC%20-%20OFICINA%20DE%20CONTROL%20INTERNO_2025/06_INFORMES%20DE%20LEY/05_DERECHOS_DE_AUTOR/Informe%20de%20Seguimiento?csf=1&amp;web=1&amp;e=BfBDb4</t>
  </si>
  <si>
    <t>Jefes y enlaces de la entidad</t>
  </si>
  <si>
    <t xml:space="preserve"> Indicaciones para el proceso de ajustes del PA y PAA – Vigencia 2026 - áreas de apoyo</t>
  </si>
  <si>
    <t>la Oficina Asesora de Planeación informa las orientaciones relacionadas con el proceso de ajuste y aprobación del Plan de Acción (PA) y el Plan Anual de Adquisiciones (PAA) de la vigencia 2026 para las dependencias de apoyo, lo cual debe adelantarse antes del 7 de noviembre del 2025</t>
  </si>
  <si>
    <t>Por lo anterior, se debe establecer un espacio con los asesores de la Oficina Asesora de Planeación para revisar si lo que se encuentra cargado en el SINIC respecto al Plan de Acción y Plan de Adquisiciones de la Oficina de Control Interno para el 2026, se encuentra acorde o se requiere realizar algún ajuste.</t>
  </si>
  <si>
    <r>
      <rPr>
        <sz val="10"/>
        <color rgb="FFFF0000"/>
        <rFont val="Verdana"/>
        <family val="2"/>
      </rPr>
      <t xml:space="preserve">11/11/2025 5:50 p.m. Enterada, pero se hizo la validación? como nos fué con eso?, por favor dejar trazabilidad.
</t>
    </r>
    <r>
      <rPr>
        <sz val="10"/>
        <color rgb="FFED7D31"/>
        <rFont val="Verdana"/>
        <family val="2"/>
      </rPr>
      <t xml:space="preserve">Mario: realizamos una visita a la Oficina Asesora de Planeación en compañía de Angie para la asociación de los indicadores del Plan de Acción de la OCI con el Plan Anual de Adquisiciones del 2026 y el ajuste del presupuesto 2026 en el SINIC. 07/11/2026 11:00 am
</t>
    </r>
    <r>
      <rPr>
        <sz val="10"/>
        <color rgb="FFFF0000"/>
        <rFont val="Verdana"/>
        <family val="2"/>
      </rPr>
      <t>11/12/2025 10:23 se revisa el contenido en el word, algunos ajustes y quedó aprobado para lo pertinente Marito.
Mario realiza el respectivo reporte, así como unos ajustes solicitados por planeación. Con esto se cierre este trámite.</t>
    </r>
  </si>
  <si>
    <t>https://mcultura.sharepoint.com/:f:/r/sites/ControlInternodeGestin/Documentos%20compartidos/A%C3%91O_2025/1_DOC%20-%20OFICINA%20DE%20CONTROL%20INTERNO_2025/01_PLAN_ACCION_OCI/REUNIONES_SEGUIMIENTO_PLANEACI%C3%93N%20_OCI?csf=1&amp;web=1&amp;e=VamZ2o</t>
  </si>
  <si>
    <t>Karen Alejandra Rivera Rojas &lt;krivera@mincultura.gov.co&gt;</t>
  </si>
  <si>
    <t>RV: Planificación de Cambios</t>
  </si>
  <si>
    <t>11/11/2025
18:45</t>
  </si>
  <si>
    <t>Se recibe correo de gestión humana solicitando asesoria en relación con la actualización de formatos para la gestión del cambio</t>
  </si>
  <si>
    <t>ASZ (11/11/2025 - 10:35 AM) Se proyecta un correo para dar respuesta a gestión humana, en el cual se indica la importancia de vincular al proceso de Direccionamiento Estratégico como parte del Plan para la Gestión del Cambio, teniendo en cuenta que el cambio no es solamente en la ampliación de planta, sino también en la revisión y actualización del Mapa de Proceso.
El proyecto de correo queda para revisión de la jefe, en la carpeta de asesorias.</t>
  </si>
  <si>
    <t>Se revisa, realizan algunos ajustes y envia el Mar 11/11/2025 18:45</t>
  </si>
  <si>
    <t>https://mcultura.sharepoint.com/:f:/r/sites/ControlInternodeGestin/Documentos compartidos/A%C3%91O_2025/1_DOC - OFICINA DE CONTROL INTERNO_2025/04_ACTIVIDADES_EQUIPO_OCI/Asesoria y acompa%C3%B1amiento?csf=1&amp;web=1&amp;e=tR6ZeD</t>
  </si>
  <si>
    <t>Nelson
Roberto Ballen Romero&lt;nballenr@mincultura.gov.co&gt;</t>
  </si>
  <si>
    <t>¡Prográmate! Lanzamiento del plan de acompañamiento - Política de Defensa Jurídica MIPG 2025 - EPOT</t>
  </si>
  <si>
    <t xml:space="preserve">Se remite correo a la OAJ para su conocmiento y participación al igual que la participación de la OCI </t>
  </si>
  <si>
    <t xml:space="preserve">correo enviado </t>
  </si>
  <si>
    <t>el  Mar 04/11/2025 16:07, se le reenvía a Angie para revisión y validación de envío a jurídica para la participación pertinente</t>
  </si>
  <si>
    <t>Citación sesión del comité de contratación del día 5-11-2025, votación vía correo electrónico</t>
  </si>
  <si>
    <t>05/11/2025
15:58:00</t>
  </si>
  <si>
    <t>Angie me da soporte y me apoya enviandolo el Mié 05/11/2025 15:58</t>
  </si>
  <si>
    <t>FILA 563,564,565</t>
  </si>
  <si>
    <t>dede</t>
  </si>
  <si>
    <t>Planes de Mejora DEDE</t>
  </si>
  <si>
    <t>Se programó una reunión con la Dirección de Estrategia, Desarrollo y Emprendimiento para la revisión de los planes de mejoramiento internos y externos que tiene el proceso actualmente</t>
  </si>
  <si>
    <r>
      <rPr>
        <sz val="10"/>
        <color rgb="FF000000"/>
        <rFont val="Verdana"/>
        <family val="2"/>
      </rPr>
      <t xml:space="preserve">Producto de la reunión, se dejaron algunas observaciones sobre las acciones y evidencias cargadas en el sistema y sobre el proceder para el cierre de los hallazgos
</t>
    </r>
    <r>
      <rPr>
        <sz val="10"/>
        <color rgb="FF757171"/>
        <rFont val="Verdana"/>
        <family val="2"/>
      </rPr>
      <t>13/11/2025 Johan - Se recibe correo desde Maria Catalina Garcia Baron&lt;mgarciab@mincultura.gov.co&gt;</t>
    </r>
  </si>
  <si>
    <r>
      <rPr>
        <sz val="10"/>
        <color rgb="FFED7D31"/>
        <rFont val="Verdana"/>
        <family val="2"/>
      </rPr>
      <t xml:space="preserve">Mario: se realizó reunión virtual a través de Microsoft Teams con la DEDE para la revisión de los planes de mejoramiento internos y externos que tiene la dependencia a cargo. 05/11/2025 
</t>
    </r>
    <r>
      <rPr>
        <sz val="10"/>
        <color rgb="FFFF0000"/>
        <rFont val="Verdana"/>
        <family val="2"/>
      </rPr>
      <t xml:space="preserve">
06/11/2025 10:24 a.m. Marito, super, pregunta de esto, dejaste algún correo de envío del tema? o solo la grabación?, es importante que dejes una copia de la descarga de la grabación como tal, ya que eso caduca.... y se perdería la evidencia
</t>
    </r>
    <r>
      <rPr>
        <sz val="10"/>
        <color rgb="FFED7D31"/>
        <rFont val="Verdana"/>
        <family val="2"/>
      </rPr>
      <t>Mario: solo quedó la grabación jefe, pero listo ya descargo una copia. 06/11/2025 11:16 am
Mario: producto de las reuniones adelantadas con la DEDE, se cargaron los soportes que permiten el cierre de las NO Conformidades asignadas a la dependencia, por lo anterior, se envió un correo a Planeación solicitando la reasignación de estos hallazgos al perfil "Jefe Oficina de Control Interno", desde donde se puede hacer el cierre, toda vez que, en el momento, no existe claridad sobre el usuario "Auditor Líder", quién fue el que registro en su momentos los hallazgos. 20/11/2025 10:06 am
Mario: se intentó descargar una copia de la reunión, pero no se pudo toda vez que se requiere el permiso del enlace de la DEDE para hacerlo. 20/11/2025 5:19 pm</t>
    </r>
  </si>
  <si>
    <t>https://mcultura.sharepoint.com/:f:/r/sites/ControlInternodeGestin/Documentos%20compartidos/SOPORTES-INFORMES/MARIO%20ORTIZ/2025/Seguimiento%20Hallazgos%20Interno/DEDE?csf=1&amp;web=1&amp;e=zYhUBW</t>
  </si>
  <si>
    <t>Seguimiento plan de acción 2025</t>
  </si>
  <si>
    <t>La Oficina Asesora de Planeación informa el procedimiento y fecha para el reporte de los indicadores de Plan de Acción que tienen a cargo los procesos en el SINIC</t>
  </si>
  <si>
    <t>La Oficina de Control Interno debe realizar un único reporte de enero hasta el 30 de noviembre del 2025 para los indicadores creados en el SINIC, lo cual debe adelantarse entre el 1 y 10 de diciembre del 2025, por lo anterior, procederé a proyectar un texto sobre el avance de estos indicadores para revisión de la jefe, previo al cargue correspondiente en el Sistema.</t>
  </si>
  <si>
    <t>11/11/2025 5:45 p.m. Se habla con Mario de ir avanzando en lo requerido para estos cumplimientos que son antes del 20 de noviembre y antes del 10 de diciembre, por lo cual debe adelantar seguimiento al plan de auditorias y solicitar a los responsables avances y reporte del mismo.</t>
  </si>
  <si>
    <t>https://mcultura.sharepoint.com/:f:/r/sites/ControlInternodeGestin/Documentos%20compartidos/A%C3%91O_2025/1_DOC%20-%20OFICINA%20DE%20CONTROL%20INTERNO_2025/01_PLAN_ACCION_OCI?csf=1&amp;web=1&amp;e=37Duo3</t>
  </si>
  <si>
    <t>INSCRÍBETE EN LA CAPACITACIÓN VIRTUAL - POLÍTICAS DE MIPG</t>
  </si>
  <si>
    <t xml:space="preserve">En el marco del Plan Institucional de Capacitación, la Secretaría General a través del Grupo de Gestión Humana, invita a participar en la capacitación virtual políticas de MIPG. </t>
  </si>
  <si>
    <t>Para inscribirnos y participar</t>
  </si>
  <si>
    <t xml:space="preserve">RESPUESTA ANGIE 06/11/2025: YO ME INSCRIBÍ EL DÍA DE AYER PERO DE ACUERDO CON LA CITACIÓN DEL MAPA DE PROCESOS SE CRUZA CON NUESTRA SESIÓN. </t>
  </si>
  <si>
    <t>Yurany Andrea León Bueno
"yurany.leon@contraloria.gov.co"</t>
  </si>
  <si>
    <t>Yannai Kadamani Fonrodona</t>
  </si>
  <si>
    <t>2025EE0235997 Solicitud Ministerios de las Culturas -Departamento del Chocó</t>
  </si>
  <si>
    <t>Por instrucción del Contralor Delegado para el Sector Educación, Ciencia y Tecnología, Cultura, Recreación y Deporte Dr. Andrey Geovanny Rodríguez León, remito el oficio del asunto.</t>
  </si>
  <si>
    <t>Para seguimiento
MC54167E2025</t>
  </si>
  <si>
    <r>
      <t xml:space="preserve">12/11/2025 9:06 a.m. no olvidemos por favor el seguimiento a esto, no sé si Johan ya les reenvió o estan en copia Tania y Angie.
</t>
    </r>
    <r>
      <rPr>
        <b/>
        <sz val="10"/>
        <color theme="9"/>
        <rFont val="Verdana"/>
        <family val="2"/>
      </rPr>
      <t>20/11/2025 TANIA: PQRSD RESPONDIDO EL 13/11/2025</t>
    </r>
  </si>
  <si>
    <t>https://gestiondocumental.etb.net.co/Instancias/MinCultura_Prod/PQRSD/Admin/AdminRevisionAnexos.php?Accion=Listar&amp;AnxActuacion=20251105-150904-06e836-70230826</t>
  </si>
  <si>
    <t>Alerta preventiva cuentas de cobro e informe de actividades mes de diciembre 2025.</t>
  </si>
  <si>
    <t>06/11/2025
9:54</t>
  </si>
  <si>
    <t>Es vital que todos los contratistas validen y gestionen lo pertinente al correo de alerta que enviamos desde la supervisión</t>
  </si>
  <si>
    <t>Se revisa, e incluye lo relacionado a "Certificados de Saldos y Pagos" también, y se envía el  Jue 06/11/2025 9:54</t>
  </si>
  <si>
    <t>https://mcultura.sharepoint.com/sites/ControlInternodeGestin/Documentos%20compartidos/Forms/AllItems.aspx?id=%2Fsites%2FControlInternodeGestin%2FDocumentos%20compartidos%2FA%C3%91O%5F2025%2F1%5FDOC%20%2D%20OFICINA%20DE%20CONTROL%20INTERNO%5F2025%2F05%5FCONTRATACION%5FPRESTACI%C3%93N%20DE%20SERVICIOS%2FSUPERVISI%C3%93N&amp;viewid=812fa338%2Dbf7a%2D4ee1%2D8fe5%2Dbbb9b939e0f6</t>
  </si>
  <si>
    <t>Solicitud de información radicado CGR 2025ER0251078 del 27-10-02. Notifica acción de tutela 1 instancia – radicado 5200131030052025-00240-00 (P25-00240).</t>
  </si>
  <si>
    <t>Radicar y dar tramite
MC54268E2025</t>
  </si>
  <si>
    <t>11/11/2025 5:00 p.m. Johan, esta linea se incluye con el objetivo de que tu hables con Tania y con Angie, y validen 1. si es necesario que la OCI la radique, 2 si es necesario que la OCI realice alguna gestión y 3. Si requiere seguimiento. Debes ser muy claro en las indicaciones que coloques acá y obviamente hablarlo con ellas. También debes verificar si ellas estan copiadas en la comunicación porque o si no será muy dificil que se haga alguna gestión acá, mas cuando no dejas nada claro en el link de ubicación de la información.</t>
  </si>
  <si>
    <r>
      <t xml:space="preserve">RESPUESTA ANGIE 06/11/2025: QUE DEBO HACER ? 
</t>
    </r>
    <r>
      <rPr>
        <b/>
        <sz val="10"/>
        <color theme="9"/>
        <rFont val="Verdana"/>
        <family val="2"/>
      </rPr>
      <t>20/11/2025 TANIA: PQRSD RESPONDIDO EL 13/11/2025</t>
    </r>
  </si>
  <si>
    <t>https://gestiondocumental.etb.net.co/Instancias/MinCultura_Prod/PQRSD/Admin/AdminRevisionAnexos.php?Accion=Listar&amp;AnxActuacion=20251106-083155-eeffa1-09118403</t>
  </si>
  <si>
    <t xml:space="preserve">Revisión Plan de Mejoramiento CGR Concertación </t>
  </si>
  <si>
    <t>El martes 4 de noviembre se programó una reunión con el Grupo de Convocatorias y Estímulos para revisar el estado del plan de mejoramiento del hallazgo identificado, producto de una denuncia ciudadana y comunicado por la Contraloría Departamental de Risaralda y en el que se señalan debilidades en la gestión del convenio 1391 del 2024</t>
  </si>
  <si>
    <t>Producto de la reunión, se identificó que el área cuenta con evidencias y soportes de cada una de las acciones formuladas, las cuales cuenta con avance significativo, por lo que esperan cerrar el plan a finalizar la vigencia. Por otra parte, quedó pendiente validar el cargue del plan en Isolución y realizar un último seguimiento en diciembre, previo al cierre del hallazgo.</t>
  </si>
  <si>
    <r>
      <rPr>
        <sz val="10"/>
        <color rgb="FFFF0000"/>
        <rFont val="Verdana"/>
        <family val="2"/>
      </rPr>
      <t xml:space="preserve">11/11/2025 6:00 p.m. Vale, enterada, falta que ubiques el documento que mencionas como evidencia por favor en alguna carpeta de share poin de la oficina
</t>
    </r>
    <r>
      <rPr>
        <sz val="10"/>
        <color rgb="FFED7D31"/>
        <rFont val="Verdana"/>
        <family val="2"/>
      </rPr>
      <t>Mario: se cargó en la carpeta seleccionada el video de la reunión de seguimiento, así mismo se creó el Plan de Mejoramiento CGR #179 para el cargue y seguimiento del plan. 20/11/2025 4:59 pm</t>
    </r>
  </si>
  <si>
    <t>https://mcultura.sharepoint.com/:f:/r/sites/ControlInternodeGestin/Documentos%20compartidos/A%C3%91O_2025/1_DOC%20-%20OFICINA%20DE%20CONTROL%20INTERNO_2025/10_SEGUIMIENTO_PQRSD/denuncia%20SIPAR%202024-319420-80664-D?csf=1&amp;web=1&amp;e=gwCtHb</t>
  </si>
  <si>
    <t>Citación sesión del comité de contratación del día 6-11-2025, votación vía correo electrónico</t>
  </si>
  <si>
    <t>06/11/2025
14:12</t>
  </si>
  <si>
    <t>Se revisa, ajusta y envía el  Jue 06/11/2025 14:12</t>
  </si>
  <si>
    <t>FILAfilggg588
589
590
591
592ggg</t>
  </si>
  <si>
    <t>Citación sesión del comité de contratación del día 6-11-2025, votación vía correo electrónico NO. 2</t>
  </si>
  <si>
    <t>06/11/2025
16:23</t>
  </si>
  <si>
    <t>Se revisa, ajusta y envía el Jue 06/11/2025 16:23</t>
  </si>
  <si>
    <t>NOVEDADES DE NÓMINA NOVIEMBRE</t>
  </si>
  <si>
    <t xml:space="preserve">De consulta </t>
  </si>
  <si>
    <t>para consulta de los de planta.</t>
  </si>
  <si>
    <t>002_CIRCULAR_ALCAMCE_CIRCULAR_032_DE_2024_NOVEDADES_Y_FECHAS_DE_PAGO_NOMINA_VIGENCIA_2025.pdf</t>
  </si>
  <si>
    <t xml:space="preserve">Respuesta: Solicitud de certificación del equipo auditor </t>
  </si>
  <si>
    <t>Se envia desde OCI
7/11/2025 3:47 PM</t>
  </si>
  <si>
    <t>Solicitamos su apoyo certificando a los servidores que hayan integrado el equipo auditor durante el año inmediatamente anterior</t>
  </si>
  <si>
    <t>07/11/2025 Johan - Realizar certificaciones que correspondan - se deja oficio 2024 y borrador de oficio 2025
07/11/2025 Johan - Sen evia correo por OCI Vie 7/11/2025 3:47 PM</t>
  </si>
  <si>
    <t>7/11/2025 3:40 p.m. Se revisa, ajusta y firma para que Johan realice lo pertinente desde el correo OCI. Se deja también proyecto de correo para que se envíe con al cadena de correos de la solicitud....</t>
  </si>
  <si>
    <t>Certificado servidores equipo auditor 2024</t>
  </si>
  <si>
    <t>Oficina de Presidencia</t>
  </si>
  <si>
    <t>CRM &lt;crm@presidencia.gov.co&gt;</t>
  </si>
  <si>
    <t>Yannai Kadamani Fonrodona
Yaneth Andrea Jiménez Díaz
Paula Alexandra Parra Suarez &lt;paulaparra@presidencia.gov.co&gt;</t>
  </si>
  <si>
    <t>Invitacion especial Encuentro Nacional de Comisiones Regionales
de Moralizacion 2025
Invitación al Encuentro Nacional de Comisiones
Regionales de Moralización - 2025: Balance y perspectivas.</t>
  </si>
  <si>
    <t>Solicitud de atencion de espacio</t>
  </si>
  <si>
    <t>Inscribir y participar
Para confirmar su participación por favor ponerse en contacto con;
secretariadetransparencia@presidencia.gov.co&lt;mailto:secretariadetransparencia@pr
esidencia.gov.co&gt; 
CRM &lt;crm@presidencia.gov.co&gt;
Alexandra Parra, a quien podrá contactar a través del teléfono
3208768160 o al correo paulaparra@presidencia.gov.co.</t>
  </si>
  <si>
    <t>Angie Emmanuela González 
Mario Yesid Ortiz Meza</t>
  </si>
  <si>
    <r>
      <rPr>
        <b/>
        <sz val="10"/>
        <color rgb="FFFF00EA"/>
        <rFont val="Verdana"/>
        <family val="2"/>
      </rPr>
      <t xml:space="preserve">RESPUESTA ANGIE 11/11/025: SE PROYECTA CORREO PARA LO PERTIENENTE. 
</t>
    </r>
    <r>
      <rPr>
        <sz val="10"/>
        <color rgb="FFFF0000"/>
        <rFont val="Verdana"/>
        <family val="2"/>
      </rPr>
      <t xml:space="preserve">11/11/2025 1:25 p.m. se hacen algunos ajustes y se envía el  Mar 11/11/2025 13:30 a la secretaria, para validación de asistencia y tener instrucción de como tramitar la comisión.
</t>
    </r>
    <r>
      <rPr>
        <b/>
        <sz val="10"/>
        <color rgb="FFFF0000"/>
        <rFont val="Verdana"/>
        <family val="2"/>
      </rPr>
      <t>Se recibe respuesta en relación a que está de acuerdo en que asista también Liliana Abril, por lo que se solicita a Johan, ubicar el contacto de ella para que en conjunto con Angie y Mario se gestione lo pertinente para la solicitud de las comisiones y demás. Se debe proyectar un correito para enviar la confirmación de asistentes con los datos de los 3 participantes, cargo que ocupan, número de teléfono, correo electrónico, el cual saldría de mi correo.</t>
    </r>
    <r>
      <rPr>
        <b/>
        <sz val="10"/>
        <color rgb="FFFF00EA"/>
        <rFont val="Verdana"/>
        <family val="2"/>
      </rPr>
      <t xml:space="preserve">RESPUESTA ANGIE 12/11/2025: SE ENVIA CORREO CONFORME LO INDICADO. ENVIADO DESDE EL CORREO DE LA JEFE. 
</t>
    </r>
    <r>
      <rPr>
        <b/>
        <sz val="10"/>
        <color rgb="FFFF0000"/>
        <rFont val="Verdana"/>
        <family val="2"/>
      </rPr>
      <t xml:space="preserve">13/11/2025 5:52 p.m. Se recibe correo de la Secretaria General hoy Jue 13/11/2025 9:58 en donde se informa que solo pueden ir 2 participantes, por lo cual se da indicaciones a Mario de tramitar lo pertinente para que asista él. Se realiza revisión y firma de la solicitud extemporánea de la comisión.
</t>
    </r>
    <r>
      <rPr>
        <b/>
        <sz val="10"/>
        <color rgb="FFFF00EA"/>
        <rFont val="Verdana"/>
        <family val="2"/>
      </rPr>
      <t xml:space="preserve">
</t>
    </r>
    <r>
      <rPr>
        <b/>
        <sz val="10"/>
        <color rgb="FFED7D31"/>
        <rFont val="Verdana"/>
        <family val="2"/>
      </rPr>
      <t xml:space="preserve">Mario: se envió el formato en excel de la comisión para la firma del despacho de la Ministra 13/11/2025 5:10 pm
Mario: se recibe formato con firma de la MInistra y se traslada por AZ Digital para la validación del Grupo de Comisiones. 18/11/2025 12:20 pm
Mario: se recibe confirmación del Grupo de Comisiones que el proceso ya se encuentra listo y que se debe tramitar los tiquetes con Secretaria General 20/11/2025 4:00 pm
</t>
    </r>
    <r>
      <rPr>
        <b/>
        <sz val="10"/>
        <color rgb="FFFF00EA"/>
        <rFont val="Verdana"/>
        <family val="2"/>
      </rPr>
      <t xml:space="preserve">
</t>
    </r>
  </si>
  <si>
    <t>Invitacion_Encuentro_Nacional_Comisiones_Regionales_de_Moralizacion_2025</t>
  </si>
  <si>
    <t>JUAN PABLO SARMIENTO CORTES &lt;juansarc@etb.com.co&gt;</t>
  </si>
  <si>
    <t>Lady Carolina Aldana Melo</t>
  </si>
  <si>
    <t>CIRCULARIZACIÓN OPERACIONES RECÍPROCAS SEPTIEMBRE DE 2025 ETB COD 234111001</t>
  </si>
  <si>
    <t>En cumplimiento de las normas establecidas por la Contaduría General de la Nación referente a Operaciones Recíprocas y con el fin de mantener los saldos contables conciliados, adjunto enviamos archivo que contiene la información financiera reportada (en pesos) por la EMPRESA DE TELECOMUNICACIONES DE BOGOTÁ S.A ESP Código 234111001 NIT 899.999.115-8 con corte a 30 de septiembre de 2025.</t>
  </si>
  <si>
    <t>OPERACIONES RECÍPROCAS SEPTIEMBRE 2025 ETB COD 234111001</t>
  </si>
  <si>
    <t>Traslado de inventario OCI</t>
  </si>
  <si>
    <t xml:space="preserve">Oficio para traspaso de elementos de oficina  </t>
  </si>
  <si>
    <t>Firma y envio de oficio para el traspaso de elementos de oficina</t>
  </si>
  <si>
    <t>11/11/2025 1:00 p.m. Aprobado Listo Johan imprímelo por favor y lo traes para firma. Gracias
11/11/2025 16:00 p.m recuerda dejar el archivo que se entregó finalmente en el link de esta línea Johan por favor.</t>
  </si>
  <si>
    <t>Traspaso Inventario</t>
  </si>
  <si>
    <t>Secretaria Transparencia &lt;secretariatransparencia@presidencia.gov.co&gt;</t>
  </si>
  <si>
    <t>Oficina Ministra</t>
  </si>
  <si>
    <t>Agenda 3 y 4 de diciembre de 2025 | Día Internacional de Lucha contra la Corrupción</t>
  </si>
  <si>
    <t>correo y oficio relacionado para su radicación. Deberá ser asignado al Grupo de Control Intreno.  </t>
  </si>
  <si>
    <t>Agendar y asisitir</t>
  </si>
  <si>
    <t>Se realizó participación en el evento conforme la agenda recibida</t>
  </si>
  <si>
    <t xml:space="preserve">correo </t>
  </si>
  <si>
    <t>Solicitud permiso caminata Choachi - Bella Suiza</t>
  </si>
  <si>
    <t>Salida caminata ecologica 21-11-2025</t>
  </si>
  <si>
    <t>Autorizacion y firma salida caminata ecologica</t>
  </si>
  <si>
    <r>
      <rPr>
        <sz val="10"/>
        <color rgb="FFFF0000"/>
        <rFont val="Verdana"/>
        <family val="2"/>
      </rPr>
      <t>10/11/2025 9:00 a.m. Conforme lo conversado, vamos a ver el cumplimiento de compromisos de Johan establecidos para cierre el 7 de noviembre, que a la fecha siguen aún sin cierre, para poder dar el visto bueno al documento, teniendo en cuenta que la autorización está supeditada al cumplimiento de las tareas laborales.
Igualmente si algun integrante del equipo quiere ir, podemos validarlo.</t>
    </r>
    <r>
      <rPr>
        <b/>
        <sz val="10"/>
        <color rgb="FFFF00EA"/>
        <rFont val="Verdana"/>
        <family val="2"/>
      </rPr>
      <t xml:space="preserve"> RESPUESTA ANGIE 10/11/2025: GRACIAS POR LA INFORMACIÓN, CONFIRMO QUE NO ASISTIRÉ.</t>
    </r>
    <r>
      <rPr>
        <sz val="10"/>
        <color rgb="FFFF0000"/>
        <rFont val="Verdana"/>
        <family val="2"/>
      </rPr>
      <t xml:space="preserve"> </t>
    </r>
  </si>
  <si>
    <t>Solicitud permiso caminata</t>
  </si>
  <si>
    <t xml:space="preserve">
Nataly Rivera Hernandez (CGR)&lt;nataly.rivera@contraloria.gov.co&gt;
</t>
  </si>
  <si>
    <t>Rectoría ETITC &lt;rectoria@itc.edu.co&gt;</t>
  </si>
  <si>
    <t>Comunicación observación 4 Auditoría Financiera</t>
  </si>
  <si>
    <t>En el progreso de los procedimientos de auditoría ejecutados a la fecha, se ha establecido la observación que se comunica en el oficio adjunto.</t>
  </si>
  <si>
    <t>Realizando Validación con Cris, me comenta que este documento fue enviado de manera errada a la entidad por lo cual lo cierro.</t>
  </si>
  <si>
    <t>Ojo, esto es PQRSD?. toca revisar urgente porque puede convertirse en plan de mejoramiento (Johan porque asignaste a Andrés?, acá deben estar es Angie y Tania)y cual es la información del correo?</t>
  </si>
  <si>
    <t xml:space="preserve">Correo </t>
  </si>
  <si>
    <t>Creación y aprobación pagos en Secop II</t>
  </si>
  <si>
    <t>Se reenvía conforme lineamiento establedo en el mismo correo para consulta y verificación por parte de los contratistas OCI.</t>
  </si>
  <si>
    <t>Citación sesión comité de contratación del día 11 de Noviembre de 2025</t>
  </si>
  <si>
    <t>11/11/2025
13:01</t>
  </si>
  <si>
    <t>11/11/2025 1:30p.m. se revisa, ajusta y envía el Mar 11/11/2025 13:01</t>
  </si>
  <si>
    <t>FILA 572
573
574
575
576</t>
  </si>
  <si>
    <t>Sesión asincrónica comité de conciliación</t>
  </si>
  <si>
    <t>11/11/2025
17:11</t>
  </si>
  <si>
    <t xml:space="preserve">El  Lun 10/11/2025 14:56, se recibe la notificación desde ekogui@defensajuridica.gov.co &lt;ekogui@defensajuridica.gov.co&gt;, con la información de programación del comité de conciliación, la cual se llevará acabo el dia 13 de noviembre de 2025 a las 04:00 PM en la siguiente ubicación : ASINCONCRÓNICO y con las fichas de conciliación de los procesos y casos (5 fichas) </t>
  </si>
  <si>
    <t>11/11/2025 5:12p.m. se revisa, ajusta y envía Mar 11/11/2025 17:11</t>
  </si>
  <si>
    <t>FILA 577
578
579
580</t>
  </si>
  <si>
    <t>Informe Final de la Auditoría Interna de Gestión al 	Subproceso Gestión del Patrimonio Bibliográfico</t>
  </si>
  <si>
    <t xml:space="preserve">Se deja informe final de auditoría para revisión, firma y radicación. </t>
  </si>
  <si>
    <t xml:space="preserve">La jefe debe revisar el informe y este se debe radicar a la Ministra, posteriormente se debe enviar por el correo de la OCI a los siguientes correos: 
Para: "Ministra de las Culturas" &lt;ministro@mincultura.gov.co&gt;; "Yannai Kadamani Fonrodona" &lt;ykadamani@mincultura.gov.co&gt; "Adriana Martinez Villalba Garcia" &lt;amartinezv@bibliotecanacional.gov.co&gt;; 
CC: "Deisy Lorena Forero" &lt;dlforero@bibliotecanacional.gov.co&gt;; "Clara Ines Espinel Chavez" &lt;cespinel@bibliotecanacional.gov.co&gt;; "lcastano@bibliotecanacional.gov.co" &lt;lcastano@bibliotecanacional.gov.co&gt;; "Yenny Alexandra Carrillo Ibañez" &lt;jcarrillo@bibliotecanacional.gov.co&gt;; "Sandra Suescun" &lt;ssuescun@bibliotecanacional.gov.co&gt;; "cgiraldop@bibliotecanacional.gov.co" &lt;cgiraldop@bibliotecanacional.gov.co&gt;; "Sandra Angulo" &lt;sangulo@bibliotecanacional.gov.co&gt;; "Yaneth Andrea Jimenez Diaz" &lt;yjimenez@mincultura.gov.co&gt;; "Mario Yesid Ortiz Meza" &lt;mortizm@mincultura.gov.co&gt;
Se recibe correo de Deisy Lorena Forero de Biblioteca Nacional el dia 07/11/2025
</t>
  </si>
  <si>
    <t>Aprobación del envío del informe final
11/11/2025</t>
  </si>
  <si>
    <r>
      <rPr>
        <sz val="10"/>
        <color rgb="FFFF0000"/>
        <rFont val="Verdana"/>
        <family val="2"/>
      </rPr>
      <t xml:space="preserve">11/11/2025 3:29 p.m. Se revisa y aprueba para envío, por favor Johan en acompañamiento de Mario, realizar lo pertinente. 
12/11/2025 8:00 a.m. Por favor Mario ten en cuenta el acta que dejé en word, validala y me cuentas, la idea es enviarla en PDF con nuestras firmas y en el correo, explicarles que solicitamos amablemente la firma nuevamente del acta ya que al ser un documento íntegro, la paginación debe ir acorde a lo realizado en las dos reuniones. (porque.... no entiendo si yo te habia dicho que en el correo relacionado a la apertura apenas se socializaba por si tenian algun aporte que hacer... pero la firma se daba hasta el cierre...)
</t>
    </r>
    <r>
      <rPr>
        <sz val="10"/>
        <color rgb="FFED7D31"/>
        <rFont val="Verdana"/>
        <family val="2"/>
      </rPr>
      <t>Mario: se remitió el acta al área para su correspondiente trámite. 12/11/2025 11:27 am</t>
    </r>
  </si>
  <si>
    <t>https://mcultura.sharepoint.com/:f:/r/sites/ControlInternodeGestin/Documentos%20compartidos/A%C3%91O_2025/1_DOC%20-%20OFICINA%20DE%20CONTROL%20INTERNO_2025/07_DOCUMENTOS_DE_AUDITORIA_DEL_PLAN_ANUAL/05_BIBLIOTECA_NACIONAL/EDITABLES/CIERRE?csf=1&amp;web=1&amp;e=oM1pye</t>
  </si>
  <si>
    <t>Por favor finalizar trazabilidad de la línea, envío de acta cuando esté aprobada y la evaluación; y dejar en su TRD correspondiente</t>
  </si>
  <si>
    <t>Vocero Veeduría Ciudadana Centro Histórico</t>
  </si>
  <si>
    <t>Carlos Enrique Villamil Quintero &lt;cevq636@yahoo.es&gt;</t>
  </si>
  <si>
    <t>Solicitud CUMPLIMIENTO, CADUCIDAD Y VIGENCIA de la RESOLUCION 1753 DE 1 DE 2021; Reforzamiento estructural y ampliación Teatro Roberto Mac Duall Zipaquirá.</t>
  </si>
  <si>
    <t xml:space="preserve">RADICAR </t>
  </si>
  <si>
    <t>   Número de Radicado: MC55302E2025</t>
  </si>
  <si>
    <t>8/11/2025 6:00 p.m. Será que esto requiere algun tipo de seguimiento? Tania? Angie?</t>
  </si>
  <si>
    <t>https://gestiondocumental.etb.net.co/Instancias/MinCultura_Prod/PQRSD/Admin/AdminRevisionAnexos.php?Accion=Listar&amp;AnxActuacion=20251112-120410-c4a447-23603385</t>
  </si>
  <si>
    <t>Citación sesión comité de contratación del día 12 de Noviembre de 2025</t>
  </si>
  <si>
    <t>12/11/2025 
14:40</t>
  </si>
  <si>
    <t>Se pide apoyo a Angie para realizar el respectivo envío el Mié 12/11/2025 14:40</t>
  </si>
  <si>
    <t>581
582
583</t>
  </si>
  <si>
    <t xml:space="preserve">Se incluye línea para tener de consulta continua los reportes que se empezaron a recibir de SIIF, como base de control y seguimiento al comportamiento presupuestal de los contratos de la oficina. 
Durante el mes se reciben correos los días 4, 5, 6, 7, 10, 11, 12, </t>
  </si>
  <si>
    <t xml:space="preserve">Traslado de Resoluciones. “Pasivos exigibles - Vigencia Expiradas”. Respuesta de fondo SIPAR 2025-356854-82111-SE </t>
  </si>
  <si>
    <t>Por instrucción del Contralor Delegado para el Sector Educación, Ciencia y Tecnología, Cultura, Recreación y Deporte Dr. Andrey Geovanny Rodríguez León, seremite información del asunto.</t>
  </si>
  <si>
    <t>De seguimiento MC55377E2025</t>
  </si>
  <si>
    <r>
      <t xml:space="preserve">8/11/2025 6:00 p.m. Será que esto requiere algun tipo de seguimiento? Tania? Angie?
</t>
    </r>
    <r>
      <rPr>
        <b/>
        <sz val="10"/>
        <color theme="9"/>
        <rFont val="Verdana"/>
        <family val="2"/>
      </rPr>
      <t>20/11/2025 TANIA: ESTE PQRSD NO REQUIERE RESPUESTA POR PARTE DE LA ENTIDAD PERO ES INFROMACIÓN QUE SERA TENIDA EN CUENTA PARA EL PROXIMO PROCESO AUDITOR DE LA CONTRALORIA EN EL 2026</t>
    </r>
  </si>
  <si>
    <t>2025-356854-55-56-57-58-y otros Acuse recibo Pago Vigencias Expiradas MINCULTURA insumo.pdf</t>
  </si>
  <si>
    <t>Capacitacion Ekogui &lt;capacitacion.ekogui@defensajuridica.gov.co&gt;</t>
  </si>
  <si>
    <t xml:space="preserve">capacitación EKOGUI </t>
  </si>
  <si>
    <t>Les informamos que, conforme a la Circular Externa No. 09 del 28 de octubre de 2025, el próximo 18 de noviembre de 2025 entrará en funcionamiento la nueva versión del módulo de Conciliaciones Extrajudiciales, junto con mejoras en los módulos de Procesos Judiciales y de Comités de Conciliación.</t>
  </si>
  <si>
    <t xml:space="preserve">RESPUESTA ANGIE 14/11/2025: SE ENVIA CORREO A LA OFICINA ASESORA JURIDICA CON LA INFORMACIÓN CORRESPONDIENTE </t>
  </si>
  <si>
    <t>14/11/2025 11:00 a.m. Enterada, Angita, porfavor no olvides en la celda en rojo colocar fecha, hora y correo de donde sale el reenvío que realizaste</t>
  </si>
  <si>
    <t>Citación sesión del comité de contratación del día 14-11-2025, votación vía correo electrónico</t>
  </si>
  <si>
    <t>14/11/2025
11:06</t>
  </si>
  <si>
    <t>Se revisa, ajusta y envía el Vie 14/11/2025 11:06</t>
  </si>
  <si>
    <t>FILA 584
585
586
587</t>
  </si>
  <si>
    <t>Alfredo Goenaga</t>
  </si>
  <si>
    <t>ASZ (14/11/2025) Se recibe por whatsapp la Circular Externa 100-009-2025 remitida por el DAFP a todas la entidades de la rama ejecutiva, con Lineamientos para la inclusión de asuntos de género en los Comités de Gestión y Desempeño. Se proyecta correo para remitirla a la Oficina Asesora de Planeación.</t>
  </si>
  <si>
    <t>Se envia por correo OCI
18/11/2025 12:08 PM 
MC04554I2025</t>
  </si>
  <si>
    <t>En la carpeta de Asesoría y Acompañamiento se crea una nueva subcarpeta Envío Circulares DAFP. En dicha subcarpeta se cargan la circular y el proyecto de correo</t>
  </si>
  <si>
    <r>
      <rPr>
        <sz val="10"/>
        <color rgb="FF0070C0"/>
        <rFont val="Verdana"/>
        <family val="2"/>
      </rPr>
      <t xml:space="preserve">Revisión por parte de la jefe y envío
</t>
    </r>
    <r>
      <rPr>
        <sz val="10"/>
        <color rgb="FF757171"/>
        <rFont val="Verdana"/>
        <family val="2"/>
      </rPr>
      <t xml:space="preserve">18/11/2025 Johan - Se radica y envia oficio solicitado el Mar 18/11/2025 12:08 PM </t>
    </r>
  </si>
  <si>
    <r>
      <rPr>
        <sz val="10"/>
        <color rgb="FFFF0000"/>
        <rFont val="Verdana"/>
        <family val="2"/>
      </rPr>
      <t xml:space="preserve">17/11/2025 6:30 p.m. El proyecto ya tiene mi aprobación, sin embargo es improtante que por favor revisen en conjunto con Angie, Andrés y Johan mis anotaciones en rojo antes de sacarlo. Sale desde OCI. Cualquier duda me preguntan.
</t>
    </r>
    <r>
      <rPr>
        <sz val="10"/>
        <color rgb="FF4472C4"/>
        <rFont val="Verdana"/>
        <family val="2"/>
      </rPr>
      <t xml:space="preserve">ASZ 18/11/2025 9:58 AM: Jefe revisando el tema, sugeriría enviarle copia a la secretaria general.RESPUESTA ANGIE 18/11/2025: REVISADO ANGIE CON AJUSTES. 
</t>
    </r>
    <r>
      <rPr>
        <sz val="10"/>
        <color rgb="FFFF0000"/>
        <rFont val="Verdana"/>
        <family val="2"/>
      </rPr>
      <t>18/11/205 11:25 a.m. listo por favor Johan enviar, cualquier duda apoyate en Andresito</t>
    </r>
  </si>
  <si>
    <t>ENVÍO CIRCULARES DAFP</t>
  </si>
  <si>
    <t>Citación sesión del comité de contratación del día 18-11-2025, votación vía correo electrónico</t>
  </si>
  <si>
    <t>Mar 18/11/2025 16:58</t>
  </si>
  <si>
    <t>Se revisa, ajusta y envía el Mar 18/11/2025 16:58</t>
  </si>
  <si>
    <t>fila 588
589
590
591
592</t>
  </si>
  <si>
    <t xml:space="preserve">CONTROL INTERNO DISCIPLINARIO </t>
  </si>
  <si>
    <t xml:space="preserve">PARA: "Yannai Kadamani Fonrodona" &lt;ykadamani@mincultura.gov.co&gt; 
C.C: "Ministra de las Culturas" &lt;ministro@mincultura.gov.co&gt; 
"Luisa Fernanda Trujillo Bernal" &lt;ltrujillo@mincultura.gov.co&gt; 
"Angelica Maria Cruz Dajer" &lt;acruzd@mincultura.gov.co&gt; 
"Marlon Eduardo Acuña Lopez" &lt;macunal@mincultura.gov.co&gt; 
"Andres Francisco Stand Zuluaga" &lt;astand@mincultura.gov.co&gt; 
"Angie Emmanuela Gonzalez Sanchez" &lt;agonzalezs@mincultura.gov.co&gt; 
"Yully Rocío Camelo Murillo (Invitado)" &lt;ycamelo@mincultura.gov.co&gt; 
"Yaneth Andrea Jimenez Diaz" &lt;yjimenez@mincultura.gov.co&gt; </t>
  </si>
  <si>
    <t>Alerta preparatoria para implementación de Circular 09 de 2025 de la Procuraduría General de la Nación.</t>
  </si>
  <si>
    <t>Se envia desde correo OCI
19/11/2025 12:05 PM</t>
  </si>
  <si>
    <t xml:space="preserve">
Se recibe por whatsapp la Circular 09 de 2025 remitida por la PROCURADURÍA a todas la entidades de la rama ejecutiva, con Lineamientos para la IMPLEMENTACIÓN DE LA FUNCIÓN DISCILINARIA. 
RESPUESTA ANGIE 18/11/2025: DE ACUERDO CON LA ISNTRUCCIÓN RECIBIDA SE DEBE PROYECTAR CORREO PARA LA MINISTRA INFORMANDO ACERCA DEL INFORME QUE DEBERÁ GENERAR LA OFICINA DE CONTROL INTERNO. </t>
  </si>
  <si>
    <r>
      <rPr>
        <sz val="10"/>
        <color rgb="FF000000"/>
        <rFont val="Verdana"/>
        <family val="2"/>
      </rPr>
      <t xml:space="preserve">ENVIADO PARA REVISIÓN 
</t>
    </r>
    <r>
      <rPr>
        <sz val="10"/>
        <color rgb="FF757171"/>
        <rFont val="Verdana"/>
        <family val="2"/>
      </rPr>
      <t>19/11/2025 Johan - Se envio desde correo OCI Mié 19/11/2025 12:05 PM</t>
    </r>
  </si>
  <si>
    <r>
      <rPr>
        <sz val="10"/>
        <color rgb="FF4472C4"/>
        <rFont val="Verdana"/>
        <family val="2"/>
      </rPr>
      <t xml:space="preserve">ASZ (19/11/2025 - 9:18 AM) Realicé algunos ajustes en el documento, para hacerlo un poco más corto y puntualizar la recomendación de la OCI con respecto al cumplimiento de la norma. Respetuosamente sugiero suprimir los dos párrafos resaltados, ya que son complementaros sobre la situación, pero con los dos primeros creo que ya queda claro que aún falta por culminar la tarea.
</t>
    </r>
    <r>
      <rPr>
        <sz val="10"/>
        <color rgb="FFFF0000"/>
        <rFont val="Verdana"/>
        <family val="2"/>
      </rPr>
      <t>19/11/2025 11:56 a.m. aprobado, para envío por parte de Johan.</t>
    </r>
  </si>
  <si>
    <t>https://mcultura.sharepoint.com/sites/ControlInternodeGestin/Documentos%20compartidos/Forms/AllItems.aspx?id=%2Fsites%2FControlInternodeGestin%2FDocumentos%20compartidos%2FA%C3%91O%5F2025%2F1%5FDOC%20%2D%20OFICINA%20DE%20CONTROL%20INTERNO%5F2025%2F13%5FDOCUMENTOS%20INTERNOS%20OCI%202025%2F04%5FOtras%5FEntidades%2FPROCURADURIA%2FCIRCULAR%2009%20DE%202025&amp;viewid=812fa338%2Dbf7a%2D4ee1%2D8fe5%2Dbbb9b939e0f6&amp;newTargetListUrl=%2Fsites%2FControlInternodeGestin%2FDocumentos%20compartidos&amp;viewpath=%2Fsites%2FControlInternodeGestin%2FDocumentos%20compartidos%2FForms%2FAllItems%2Easpx</t>
  </si>
  <si>
    <t>CIRCULAR_020_ACTUALIZACIÓN_LINEAMIENTOS_ PARA_EL_TRABAJO_EN_CASA_PROTECCION_DE_DERECHOS_MENSTRUALES</t>
  </si>
  <si>
    <t>circular 020  de 2025 “Actualización lineamientos para el trabajo en casa – protección de derechos menstruales de las mujeres, personas menstruantes y personas con experiencias menstruales del Ministerio de las Culturas, las Artes y los Saberes”.</t>
  </si>
  <si>
    <t>CIRCULAR_020_ACTUALIZACIÓN_LINEAMIENTOS_ PARA_EL_TRABAJO_EN_CASA_PROTECCION_DE_DERECHOS_MENSTRUALES.pdf</t>
  </si>
  <si>
    <t xml:space="preserve">se remite correo con la información correspondiente </t>
  </si>
  <si>
    <t>Citación sesión del comité de contratación del día 20-11-2025, votación vía correo electrónico</t>
  </si>
  <si>
    <t>Jue 20/11/2025 15:09</t>
  </si>
  <si>
    <t>20/11/2025 7:00 p.m. se revisa, ajusta y envía el Jue 20/11/2025 15:09</t>
  </si>
  <si>
    <t>FILA 593
594
595</t>
  </si>
  <si>
    <t>cuenta de cobro mes de NOVIEMBRE</t>
  </si>
  <si>
    <r>
      <rPr>
        <sz val="10"/>
        <color rgb="FFED7D31"/>
        <rFont val="Verdana"/>
        <family val="2"/>
      </rPr>
      <t xml:space="preserve">Mario: se carga cuenta de cobro para revisión de la jefe 20/11/2025 6:12 pm
</t>
    </r>
    <r>
      <rPr>
        <sz val="10"/>
        <color rgb="FFFF0000"/>
        <rFont val="Verdana"/>
        <family val="2"/>
      </rPr>
      <t>20/11/2025 07:10 p.m. Revisada Marito, por favor verifica el único comentario que te dejo y carga.</t>
    </r>
  </si>
  <si>
    <t>https://mcultura.sharepoint.com/:x:/r/sites/ControlInternodeGestin/_layouts/15/Doc.aspx?sourcedoc=%7BA640FCD0-1FF6-46C6-A67D-C0D6EC8C1EA0%7D&amp;file=REPORTE%20DE%20ACTIVIDADES%20CONTRATISTAS%20OCI%202024.xlsx&amp;action=default&amp;mobileredirect=true</t>
  </si>
  <si>
    <t xml:space="preserve">
Edwin Morea Morea&lt;emorea@mincultura.gov.co&gt;</t>
  </si>
  <si>
    <t>Seguimiento Entes de Control - Corte Noviembre 20 del 2025</t>
  </si>
  <si>
    <t>Buenos días estimadas,
De manera atenta, comparto el estado actual de las solicitudes de entes de control a la fecha.</t>
  </si>
  <si>
    <r>
      <rPr>
        <sz val="10"/>
        <color rgb="FF000000"/>
        <rFont val="Verdana"/>
        <family val="2"/>
      </rPr>
      <t xml:space="preserve">REALIZAR SEGUIMIENTO A RESPUESTAS Y ENVIAR ALERTAS PREVENTIVAS
SE ENVIARON LAS SIGUIENTES ALERTAS PREVENTIVAS:
MC54506E2025 - 830 (24/11/2025)
MC55818E2025 - 830 (24/11/2025)
MC54475E2025 - 830 (25/11/2025)
MC54716E2025 - 830 (25/11/2025)
MC54905E2025 - 830 (25/11/2025)
</t>
    </r>
    <r>
      <rPr>
        <sz val="10"/>
        <color rgb="FF757171"/>
        <rFont val="Verdana"/>
        <family val="2"/>
      </rPr>
      <t>26/11/2025 Johan - Se recibe correo de Leidy Paola Paez Rodriguez sobre PQRSD MC54716E2025 en donde indica que esta de vacaciones, pero que deja trazabilidad de lo que se esta realizando en la of referente a este tema.
26/11/2025 Johan - Se recibe correo de Lina Marcela Suarez Ortiz sobre PQRSD MC54475E2025 en donde deja trazabilidad de lo que se esta realizando en la of referente a este tema.</t>
    </r>
  </si>
  <si>
    <t>10_SEGUIMIENTO_PQRSD</t>
  </si>
  <si>
    <t>Ministerio de las Culturas</t>
  </si>
  <si>
    <t>Invitación – Taller “Excepcionales como Servidores Públicos”</t>
  </si>
  <si>
    <t>Desde la Secretaría General se refuerza la invitación al taller presencial “Excepcionales como Servidores Públicos – Servir mejor es transformar realidades”, que se realizará el lunes 24 de noviembre de 2025, de 2:00 p.m. a 4:00 p.m., en el auditorio del Archivo General de la Nación.</t>
  </si>
  <si>
    <t xml:space="preserve">inscribirse y participar </t>
  </si>
  <si>
    <t>https://forms.office.com/r/2kdpLmKksK</t>
  </si>
  <si>
    <t>SOLICITUD OBRAS INCONCLUSAS MES DE NOVIEMBRE // PATRIMONIO, INFRAESTRUCTURA.ADMINISTRATIVA</t>
  </si>
  <si>
    <t>Se envia desde correo OCI
21/11/2025 12:29 PM
21/11/2025 12:21 PM
21/11/2025 7:24 PM
MC04652I2025
MC04653I2025
MC04672I2025</t>
  </si>
  <si>
    <t>DE ACUERDO CON LAS INSTRUCIONES DADAS POR LA JEFE, SE CREA LA CARPETA DE SOLICITUD OBRAS INCONCLUSAS PARA EL MES DE NOVIEMBRE 2025</t>
  </si>
  <si>
    <r>
      <rPr>
        <b/>
        <sz val="10"/>
        <color rgb="FF7030A0"/>
        <rFont val="Verdana"/>
        <family val="2"/>
      </rPr>
      <t xml:space="preserve">SE ALIMENTA LA CARPETA DEL MES DE NOVIEMRE,  UNA VEZ SEAN APROBADOS POR LA JEFE Y FIRMADOS, JOHAN HACE LO CORRESPONDIENTE A LA RADICACIÓN POR AZ DIGITAL. CUANDO EL OFICIO CUENTE CON EL RESPECTIVO STICKER, DEBERÁ ENVIARSE A LAS TRES DEPENDENCIAS POR EL CORREO DE LA OFICINA DE CONTO INTERNO, </t>
    </r>
    <r>
      <rPr>
        <sz val="10"/>
        <color rgb="FF7030A0"/>
        <rFont val="Verdana"/>
        <family val="2"/>
      </rPr>
      <t xml:space="preserve">  </t>
    </r>
    <r>
      <rPr>
        <b/>
        <sz val="10"/>
        <color rgb="FF7030A0"/>
        <rFont val="Verdana"/>
        <family val="2"/>
      </rPr>
      <t>UNA VEZ LA INFORMACIÓN SEA REMITIDA POR LAS TRES ÁREAS, SE CONSOLIDA EN UN SOLO ARCHIVO PDF LAS RESPUESTAS JUNTO CON EL OFICIO ENVIADO POR LA OCI PARA REMISIÓN A CRISTIAN Y CARGUE EN EL SIRECI. // climaco 21/11/2025  11:30:</t>
    </r>
    <r>
      <rPr>
        <b/>
        <sz val="10"/>
        <color rgb="FF757171"/>
        <rFont val="Verdana"/>
        <family val="2"/>
      </rPr>
      <t xml:space="preserve">00 am
</t>
    </r>
    <r>
      <rPr>
        <sz val="10"/>
        <color rgb="FF757171"/>
        <rFont val="Verdana"/>
        <family val="2"/>
      </rPr>
      <t xml:space="preserve">21/11/2025 Johan - Se radica y se envia correos de oficios Vie 21/11/2025 12:21 PM - Vie 21/11/2025 12:29 PM- Vie 21/11/2025 7:24 PM
21/11/2025 Johan - Se recibe correo con radicado MC04662I2025 el Vie 21/11/2025 5:24 PM - Se deja anexo en la linea correspondiente
21/11/2025 Johan - Se recibe correo con radicado MC04652I2025 el Lun 1/12/2025 7:03 AM - Se deja anexo en la linea correspondiente
01/12/2025 Johan - Se recibe oficio por medio de AZ digital el lunes 2025-12-01 16:23:19
Se deja anexo en la linea correspondiente  4/12/2025  a las 14:50 pm  Y SE PROCEDE HACER ADICIONL MENTE EL CARGUE EN SIRECI CON CRISTIAN Y SE DESCARGA LA RESPECTIVA CERTIFICACION DEL MES DE NOVIEMBRE :103245651712025-11-30
</t>
    </r>
  </si>
  <si>
    <t>21/11/2025
Primer envío</t>
  </si>
  <si>
    <t>21/11/202511:45 a.m.  Listo, se revisan y firman, por favor Johan radicar por azeta, cuando ya esten listos, enviar desde OCI (ojo acuerdate de buscar acompañamiento para eso ya sea de Cris o de Angie), conforme los proyectos de correo</t>
  </si>
  <si>
    <t>NOVIEMBRE</t>
  </si>
  <si>
    <t>11_NOVIEMBRE</t>
  </si>
  <si>
    <t>Inicio del flujo de aprobación de las líneas del PAA 2026 en SINIC Gestión</t>
  </si>
  <si>
    <t>12/12/2025 
17:56_x000D_</t>
  </si>
  <si>
    <t xml:space="preserve">Estimados(as) Jefes de Dependencia y/o Grupos Internos de Trabajo:
De manera atenta se informa que, con el fin de adelantar el trámite correspondiente en SINIC Gestión, a partir de la fecha las siguientes dependencias y/o Grupos Internos de Trabajo pueden iniciar el flujo de aprobación de las líneas del Plan Anual de Adquisiciones (PAA) para la vigencia 2026, relacionadas con los recursos del proyecto de inversión:
Dependencias y/o Grupos Internos de Trabajo habilitados
• Grupo de Cooperación y Asuntos Internacionales
• Oficina Asesora de Planeación
• Oficina Asesora Jurídica
• Oficina de Control Interno
• Oficina de Tecnologías de la Información
• Despacho Secretaría General
• Grupo de Gestión Administrativa y de Servicios
• Grupo Interno de Trabajo de Servicio al Ciudadano
 </t>
  </si>
  <si>
    <r>
      <rPr>
        <sz val="10"/>
        <color rgb="FF000000"/>
        <rFont val="Verdana"/>
        <family val="2"/>
      </rPr>
      <t xml:space="preserve">Teniendo en cuenta que esta gestión no se realizó en el momento, se recibe un segundo correo de parte de Alfredo Rafael Goenaga Linero el Vie 12/12/2025 16:05, donde nos solicita realizar lo pertinente ya que  situación que estamos generando retrasos en el cronograma interno y afectando el inicio formal de la construcción del Plan Anual de Adquisiciones 2026. 
Teniendo en cuenta la importancia de este trámite para la programación contractual del próximo año, agradecemos gestionar de </t>
    </r>
    <r>
      <rPr>
        <b/>
        <sz val="10"/>
        <color rgb="FF000000"/>
        <rFont val="Verdana"/>
        <family val="2"/>
      </rPr>
      <t>manera prioritaria e inmediata</t>
    </r>
    <r>
      <rPr>
        <sz val="10"/>
        <color rgb="FF000000"/>
        <rFont val="Verdana"/>
        <family val="2"/>
      </rPr>
      <t xml:space="preserve"> el inicio del flujo de aprobación en SINIC Gestión.
Por este motivo solicito a Mario indagar lo relacionado y avanzar en el trámite</t>
    </r>
  </si>
  <si>
    <t>Angie Emmanuela González
Yaneth Andrea Jiménez Díaz</t>
  </si>
  <si>
    <r>
      <rPr>
        <sz val="10"/>
        <color rgb="FFED7D31"/>
        <rFont val="Verdana"/>
        <family val="2"/>
      </rPr>
      <t xml:space="preserve">Mario: se proyecta correo para Planeación sobre la habilitación de modificación de las líneas del PAA 2026. 12/12/2025 5:45 pm
</t>
    </r>
    <r>
      <rPr>
        <sz val="10"/>
        <color rgb="FFFF0000"/>
        <rFont val="Verdana"/>
        <family val="2"/>
      </rPr>
      <t xml:space="preserve">12/12/2025 6: p.m. Se aprueba y envía desde mi correo el  Vie 12/12/2025 17:56
</t>
    </r>
    <r>
      <rPr>
        <sz val="10"/>
        <color rgb="FFED7D31"/>
        <rFont val="Verdana"/>
        <family val="2"/>
      </rPr>
      <t xml:space="preserve">RESPUESTA ANGIE Y MARIO 15/12/2025: SE CREAN LAS LINEAS DEL PAA EN EL SINIC Y SE ENVIAN PARA FLUJO DE PAROBACIÓN. </t>
    </r>
  </si>
  <si>
    <t>PLANEACIÓN CPS 2026</t>
  </si>
  <si>
    <t>Solicitud día del cumpleaños Andrés y Angie</t>
  </si>
  <si>
    <t>21/11/2025 5:18 p.m. Se revisan, secargan y firman en la carpeta donde debian gestionarlos inicialmente para que queden por si se requieren para futuras ocasiones...</t>
  </si>
  <si>
    <t>Jenny Andrea Rocha Garcia&lt;jrocha@mincultura.gov.co&gt;</t>
  </si>
  <si>
    <t>AUDIENCIA DE ADJUDICACIÓN PROCESO LOTES 2 - LICITACIÓN LP 004-2025</t>
  </si>
  <si>
    <t xml:space="preserve">DIA: 1 DE DICIEMBRE DE 2025
HORA: 9:00 a.m.
LINK: 
https://teams.microsoft.com/l/meetup-join/19%3ameeting_NTA3Y2ZiOGEtYzhmMy00MDE4LWJmNzgtNmYxZDBhNmFhYjY3%40thread.v2/0?context=%7b%22Tid%22%3a%2293f28b4e-935c-4c14-88ac-e48697c1fc97%22%2c%22Oid%22%3a%22bf2c60c3-bce5-4c12-979f-9174f41e36e4%22%7d </t>
  </si>
  <si>
    <t>Se solicita a Mario realizar el acompañamiento a dicha actividad, por lo cual se programa envío de dicha delegación para el 27/11/2025 a las 8:00 .am.</t>
  </si>
  <si>
    <t>Se realiza la participación respectiva con apoyo del equipo</t>
  </si>
  <si>
    <t>Citación sesión del comité de contratación del día 24-11-2025, votación vía correo electrónico</t>
  </si>
  <si>
    <t xml:space="preserve"> Lun 24/11/2025 13:50</t>
  </si>
  <si>
    <t>Se revisa, ajusta y envía el Lun 24/11/2025 13:50</t>
  </si>
  <si>
    <t>FILAS 596
597
598 599</t>
  </si>
  <si>
    <t>FILAS 601
602
603
604</t>
  </si>
  <si>
    <t>Yaneth Andrea Jimenez Diaz &lt;yjimenez@mincultura.gov.co&gt;; adriana.arango@caroycuervo.gov.co &lt;adriana.arango@caroycuervo.gov.co&gt;; Gerardo Ariza Ariza &lt;gerardo.ariza@archivogeneral.gov.co&gt;; Diana Carolina Garzon &lt;dgarzon@icanh.gov.co&gt;</t>
  </si>
  <si>
    <t>Convocatoria Comité Sectorial de Auditoria del Sector Cultura</t>
  </si>
  <si>
    <t>De OCI el 26/11/2025
12:23 p. m.</t>
  </si>
  <si>
    <t>Conforme solicitud de la jefe proyecto citación conforme correo de seguimiento enviado previamente programando el comité de auditoria sectorial para el 27 de noviembre de 14:00 pm a 16:00 pm, de manera virtual. Envío orden del día dentro del proyecto de correo.</t>
  </si>
  <si>
    <t>Se debe aprobar por la jefe para realizar la citación por el calendario desde OCI</t>
  </si>
  <si>
    <t>26/11/2025 12:19 p.m. Se revisa, realiza un ajuste y aprueba para el respectivo proceso de citación por calendario.
27/11/2025 5:50 p.m., teniendo en cuenta que en el marco del desarrollo del comité se identifica la necesidad de realizar revisiones y ampliar el tiempo del mismo conforme a la solicitud realizada en la sesión virtual del comité del día 27 de noviembre se suspende la misma para reactivarse el día 28 de noviembre a las 7:00 am con los puntos acordados anteriormente.El 24 y 26 de noviembre se recibe respuesta de Adriana jefe del Caro y Cuervo y de Diana jefe del Icanh respectivamente.
27/01/2025. Se realiza envío titulado "SEGUIMIENTO, AVANCES Y CONCERTACIÓN PRIMERA SESIÓN DEL COMITÉ 2026" el 23/01/2026 23:13 horas  Realizando validación del ejercicio, respuesta recibida por correo electrónica por la jefe del ICAHN el 26 de enero, estado de avance y verificación de compromisos, mas recolección de las firmas de las actas, se cierra esta línea.</t>
  </si>
  <si>
    <t>Comité Sectorial de Auditoria</t>
  </si>
  <si>
    <t>1010.02.24_Actas_de_Comité_Sectorial_de_Auditorias</t>
  </si>
  <si>
    <r>
      <rPr>
        <sz val="10"/>
        <color rgb="FFFF0000"/>
        <rFont val="Verdana"/>
        <family val="2"/>
      </rPr>
      <t>Por favor Johan este comité debe quedar en TRD, dejar, las actas en conjunto con las citaciones y los seguimiento que envié antes del 31 de diciembre por correo electrónico. Gracias
correos:</t>
    </r>
    <r>
      <rPr>
        <b/>
        <sz val="10"/>
        <color rgb="FFFF0000"/>
        <rFont val="Verdana"/>
        <family val="2"/>
      </rPr>
      <t xml:space="preserve"> ESPACIO DE TRABAJO DEL COMITÉ SECTORIAL del 4/07/2025(unir con la citación y el acta del primer comité)
SEGUIMIENTO, AVANCES Y CONCERTACIÓN PRÓXIMA SESIÓN DEL COMITÉ 21/11/2025
</t>
    </r>
    <r>
      <rPr>
        <sz val="10"/>
        <color rgb="FFFF0000"/>
        <rFont val="Verdana"/>
        <family val="2"/>
      </rPr>
      <t>RTA de Diana del ICAHN (unir con la citación y el acta del segundo comité)</t>
    </r>
  </si>
  <si>
    <t>CUENTA DE COBRO NOVIEMBRE</t>
  </si>
  <si>
    <t>para revisar y aprobar</t>
  </si>
  <si>
    <t>UNA VEZ REVISADA Y APROBADA SE DEBE CONTINUAR CON EL TRAMITE EN EL APLICATIVO</t>
  </si>
  <si>
    <r>
      <rPr>
        <sz val="10"/>
        <color rgb="FFFF0000"/>
        <rFont val="Verdana"/>
        <family val="2"/>
      </rPr>
      <t xml:space="preserve">25/11/2025 11:00 a.m. Revisada Tani, por favor realizar el backup del cuadro OCI y carga en nuevo Siempre.
</t>
    </r>
    <r>
      <rPr>
        <b/>
        <sz val="10"/>
        <color rgb="FF70AD47"/>
        <rFont val="Verdana"/>
        <family val="2"/>
      </rPr>
      <t xml:space="preserve">25/11/2025 TANIA: SE REALIZO EL BACK UP SOLICITADO SE CARGO LA CUENTA EN SIEMPRE Y SE APROBO POR LA JEFE. </t>
    </r>
    <r>
      <rPr>
        <b/>
        <sz val="10"/>
        <color rgb="FFFF00EA"/>
        <rFont val="Verdana"/>
        <family val="2"/>
      </rPr>
      <t xml:space="preserve">RESPUESTA ANGIE 10/12/2025: APROBADO EN SECOP. </t>
    </r>
  </si>
  <si>
    <t>Circular 021 de Cierre vigencia 2025- Apertura 2016</t>
  </si>
  <si>
    <t>Circular 021 con los lineamientos para tramite de Pagos contratos de prestación de servicios correspondiente al mes de diciembre 2025.</t>
  </si>
  <si>
    <t xml:space="preserve">Para seguimiento y verificacion </t>
  </si>
  <si>
    <t>Importante tener a la mano para las gestiones requeridas</t>
  </si>
  <si>
    <t>CIRCULAR 021 LINEAMIENTOS JORNADA DE PAGOS DICIEMBRE 2025 V2.0.pdf</t>
  </si>
  <si>
    <t>CIRCULAR 022 LINEAMIENTOS PARA EL CIERRE 2025_APERTURA 2026 V2.0</t>
  </si>
  <si>
    <t>Circular 022, la cual contiene los lineamientos para el proceso de cierre del año 2025 y la apertura del año 2026.</t>
  </si>
  <si>
    <t>CIRCULAR 022 LINEAMIENTOS PARA EL CIERRE 2025_APERTURA 2026 V2.0.pdf</t>
  </si>
  <si>
    <t>Blanca Lilia Naranjo Sanabria" bnaranjo@mincultura.gov.co”; "Ana Maria Perez Cardenas" &lt;aperezc@mincultura.gov.co&gt;</t>
  </si>
  <si>
    <t>Compromisos Oficina de Control Interno – Despacho Ministro</t>
  </si>
  <si>
    <t>Correo de OCI
27/11/2025
9:19 AM</t>
  </si>
  <si>
    <t>Se proyecta correo para revisión de la jefe sobre los compromisos que actualmente tiene el Despacho Ministro con la Oficina de Control Interno</t>
  </si>
  <si>
    <r>
      <rPr>
        <sz val="10"/>
        <color rgb="FF000000"/>
        <rFont val="Verdana"/>
        <family val="2"/>
      </rPr>
      <t xml:space="preserve">Revisar el proyecto de correo y enviar desde OCI a los siguientes correos:
Para: "Blanca Lilia Naranjo Sanabria" bnaranjo@mincultura.gov.co”; "Ana Maria Perez Cardenas" &lt;aperezc@mincultura.gov.co&gt;
CC: "Yaneth Andrea Jimenez Diaz" yjimenez@mincultura.gov.co; "Andres Francisco Stand Zuluaga" astand@mincultura.gov.co; "Cristian Camilo Cardenas" &lt;ccardenas@mincultura.gov.co&gt;
"Mario Yesid Ortiz Meza" &lt;mortizm@mincultura.gov.co&gt;
</t>
    </r>
    <r>
      <rPr>
        <sz val="10"/>
        <color rgb="FF757171"/>
        <rFont val="Verdana"/>
        <family val="2"/>
      </rPr>
      <t>27/11/2025 Johan - Se envia correo Jue 27/11/2025 9:19 AM</t>
    </r>
  </si>
  <si>
    <r>
      <rPr>
        <sz val="10"/>
        <color rgb="FFFF0000"/>
        <rFont val="Verdana"/>
        <family val="2"/>
      </rPr>
      <t xml:space="preserve">26/11/2025 se realiza revisión y ajuste, queda aprobado para envío, por favor Johan en acompañamiento de Cristian enviar verificar muy bien que en el envío se genere acceso al link compartido.
</t>
    </r>
    <r>
      <rPr>
        <b/>
        <sz val="10"/>
        <color rgb="FF548235"/>
        <rFont val="Verdana"/>
        <family val="2"/>
      </rPr>
      <t>Se realizo revision del documento y se coordino envio con Johan. 27 nov 2025 11 horas Cristian</t>
    </r>
  </si>
  <si>
    <t>https://mcultura.sharepoint.com/:f:/r/sites/ControlInternodeGestin/Documentos%20compartidos/A%C3%91O_2025/1_DOC%20-%20OFICINA%20DE%20CONTROL%20INTERNO_2025/04_ACTIVIDADES_EQUIPO_OCI/Compromisos%20Despacho%20Ministro%20-%20OCI?csf=1&amp;web=1&amp;e=bEEr7y</t>
  </si>
  <si>
    <t>Regionalización líneas del PAA - Oficina de Control Interno - Corte 21 de noviembre de 2025</t>
  </si>
  <si>
    <t>Mario: se validó que la información de ejecución a 26 de noviembre de cada una de las líneas del Plan Anual de Adquisiciones, se encuentre coherente con la información reportada por la Oficina Asesora de Planeación, así también, se cargó el archivo en la carpeta correspondiente. No se requiere realizar acción adicional. 26/11/2025 5:50 pm</t>
  </si>
  <si>
    <t>https://mcultura.sharepoint.com/:x:/s/ProyectoSINIC/EaYpdi-oOYRJgKw9ql_9jVEBHlld1lBcJ3vcFJNoSbOGCA?CID=d1589339-f391-7632-e287-13a2e5cce97a</t>
  </si>
  <si>
    <t>servicioalciudadano@mincultura.gov.co</t>
  </si>
  <si>
    <t>Asignación de la solicitud PQRSD No. MC58108E2025</t>
  </si>
  <si>
    <t>Comunicación de Revisión y reporte de auditoría vigencia 2025 del Índice de  Transparencia y Acceso a la Información ITA – Ministerio de Cultura</t>
  </si>
  <si>
    <t>Ojo esto es del que administra y debe actualizar la página web, NO ES DE OCI, y adicionalmente..... no veo el informe, porque ese si nos dice quien debe hacer los ajustes...</t>
  </si>
  <si>
    <r>
      <rPr>
        <b/>
        <sz val="10"/>
        <color rgb="FFFF00EA"/>
        <rFont val="Verdana"/>
        <family val="2"/>
      </rPr>
      <t xml:space="preserve">RESPUESTA ANGIE 27/11/2025: SE TRASLADA PARA QUE LA RESPUESTA SEA PROFERIDA POR LA OAP. 
</t>
    </r>
    <r>
      <rPr>
        <b/>
        <sz val="10"/>
        <color rgb="FFFF0000"/>
        <rFont val="Verdana"/>
        <family val="2"/>
      </rPr>
      <t>Tania por favor falta incluir seguimiento.</t>
    </r>
  </si>
  <si>
    <t>https://mcultura.sharepoint.com/sites/ControlInternodeGestin/Documentos%20compartidos/Forms/AllItems.aspx?id=%2Fsites%2FControlInternodeGestin%2FDocumentos%20compartidos%2FA%C3%91O%5F2025%2F1%5FDOC%20%2D%20OFICINA%20DE%20CONTROL%20INTERNO%5F2025%2F13%5FDOCUMENTOS%20INTERNOS%20OCI%202025%2F02%5FOficios%20recibidos%2FMC58108E2025&amp;sortField=Modified&amp;isAscending=false&amp;viewid=812fa338%2Dbf7a%2D4ee1%2D8fe5%2Dbbb9b939e0f6</t>
  </si>
  <si>
    <t>Procedimiento Mejoramiento Continuo</t>
  </si>
  <si>
    <t xml:space="preserve">Mónica remite la asistencia y el link del documento procedimiento propuesta para mejoramiento continuo trabajado en conjunto entre las dos oficinas el pasado 25/11/2025. Plan de Mejoramiento_OCI_OP </t>
  </si>
  <si>
    <t>Para sus observaciones y comentarios, al igual quedamos atentos para la citación de un próximo espacio del tema.</t>
  </si>
  <si>
    <t>Teniendo en cuenta que esta actividad se retoma en la vigencia 2026, se cierra en este punto para dejarlo en la trazabilidad del 2026</t>
  </si>
  <si>
    <t>Validación de Documentos EI</t>
  </si>
  <si>
    <t>Citación sesión del comité de contratación del día 28-11-2025, votación vía correo electrónico</t>
  </si>
  <si>
    <t>28/11/2025
15:32</t>
  </si>
  <si>
    <t>Se le solicitó a Angie realizar el envío, y lo hizo el Vie 28/11/2025 15:32</t>
  </si>
  <si>
    <t>FILAS 605
606
607
608
609
610
611
612</t>
  </si>
  <si>
    <t>Min Culturas</t>
  </si>
  <si>
    <t>invitación a evento cierre de gestión fin de año Min Culturas</t>
  </si>
  <si>
    <t>Inscribirse y asistir</t>
  </si>
  <si>
    <t>https://forms.cloud.microsoft/r/QEYZSpHRMm</t>
  </si>
  <si>
    <t>REPORTE SIRECI GESTIÓN CONTRACTUAL</t>
  </si>
  <si>
    <t xml:space="preserve">correo enviado alerta reporte sireci </t>
  </si>
  <si>
    <t xml:space="preserve">correo enviado OCI </t>
  </si>
  <si>
    <t>Citación sesión del comité de contratación del día 2-12-2025, votación vía correo electrónico</t>
  </si>
  <si>
    <t>actualización de las TRD de la Oficina de Control Interno - nos permitimos remitir la VF del instrumento archivístico para su verificación, de acuerdo con las funciones designadas por el Decreto 2120 del 15 de noviembre de 2018</t>
  </si>
  <si>
    <t>Validar el Excel remito por gestion documental y responder con  observaciones o comentarios</t>
  </si>
  <si>
    <t>TRD CONTROL INTERNO</t>
  </si>
  <si>
    <t>Coordinadora GIT de Gestión Documental</t>
  </si>
  <si>
    <t>Elvia Cecilia Visbal Villalba&lt;evisbal@mincultura.gov.co&gt;</t>
  </si>
  <si>
    <t>Se recibe propuesta de actualización de las TRD de la Oficina de Control Interno, muy comedidamente nos permitimos remitir la VF del instrumento archivístico para su verificación, de acuerdo con las funciones designadas por el Decreto 2120 del 15 de noviembre de 2018</t>
  </si>
  <si>
    <t xml:space="preserve">Realizar revisión y comentarios de la propuesta </t>
  </si>
  <si>
    <t>Yaneth Andrea Jiménez Díaz
Angie Emmanuela Gonzalez Sanchez</t>
  </si>
  <si>
    <r>
      <rPr>
        <b/>
        <sz val="10"/>
        <color rgb="FF7030A0"/>
        <rFont val="Verdana"/>
        <family val="2"/>
      </rPr>
      <t>Revisión Diana:</t>
    </r>
    <r>
      <rPr>
        <sz val="10"/>
        <color rgb="FF7030A0"/>
        <rFont val="Verdana"/>
        <family val="2"/>
      </rPr>
      <t xml:space="preserve"> Se dejan observaciones y sugerencias en el archivo
</t>
    </r>
    <r>
      <rPr>
        <b/>
        <sz val="10"/>
        <color rgb="FF70AD47"/>
        <rFont val="Verdana"/>
        <family val="2"/>
      </rPr>
      <t>TANIA 23/02/2026: SE REMITE CORREO CON LAS OBSERVACIONES REALIZADAS.</t>
    </r>
  </si>
  <si>
    <t>Grupo de Gobernanza y Políticas Culturales</t>
  </si>
  <si>
    <t>dgaray@mincultura.gov.co</t>
  </si>
  <si>
    <t>Solicitud Insumos Petición MC57705E2025</t>
  </si>
  <si>
    <t>Desde correo OCI
3/12/2025 6:25 PM</t>
  </si>
  <si>
    <t> 4.  ¿Qué  evaluaciones  institucionales,  auditorías  o  revisiones  internas  se  realizaron posteriormente  a  los  operativos  del  estallido  social?  Adjunte  las  conclusiones  y recomendaciones de cada informe.”  (Ofi. Control interno, consolidar un párrafo donde se indique el alcance y propósito de las auditorias internas. indicar que, al ser el estallido social  un tema exogeno a la misión y funciones del ministerio, no se realizo por estar fuera de las mismas)</t>
  </si>
  <si>
    <t>Se debe proyectar correo con las respuesta a la pregunta No. 4 para revisión inicial de Angie y luego de la Jefe. Tania para revisión en cuento al trámite de las PQRSD</t>
  </si>
  <si>
    <t xml:space="preserve">Yaneth Andrea Jiménez Díaz; Angie Emmanuela Gonzalez Sanchez; Tania Giselly Ordoñez Fuentes </t>
  </si>
  <si>
    <r>
      <rPr>
        <b/>
        <sz val="10"/>
        <color rgb="FFFF00EA"/>
        <rFont val="Verdana"/>
        <family val="2"/>
      </rPr>
      <t xml:space="preserve">RESPUESTA ANGIE 03/12/2025: SE REVISA EL DOCUMENTO. 
</t>
    </r>
    <r>
      <rPr>
        <b/>
        <sz val="10"/>
        <color rgb="FFFF0000"/>
        <rFont val="Verdana"/>
        <family val="2"/>
      </rPr>
      <t>03/12/2025 6:20 P.M. Listo, revisado, ajustado y enviado desde OCI el Mié 3/12/2025 6:25 PM
El 17/12/2025 se recibe solicitud de vistos buenos a la respuesta final a enviar, por parte de Daniel. "Solicitud Visto Bueno y Firma Respuesta MC59279E2025 el  Mié 17/12/2025 11:33"</t>
    </r>
  </si>
  <si>
    <t>https://mcultura.sharepoint.com/:f:/r/sites/ControlInternodeGestin/Documentos%20compartidos/A%C3%91O_2025/1_DOC%20-%20OFICINA%20DE%20CONTROL%20INTERNO_2025/13_DOCUMENTOS%20INTERNOS%20OCI%202025/02_Oficios%20recibidos/Petici%C3%B3n%20MC57705E2025%20Estallido%20Social?csf=1&amp;web=1&amp;e=4yx3TX</t>
  </si>
  <si>
    <t>MC59586E2025_RV__Solicitud_de_informacion_Denuncia_2025_347828</t>
  </si>
  <si>
    <t>Solicitud de información Denuncia 2025-347828-80444-D</t>
  </si>
  <si>
    <t xml:space="preserve">RESPUESTA ANGIE 04/12/2025: SE EVIDENCIA QUE LA SOLICTUD SE ENCUENTRA RADICADA EN EL APLICATIVO PQRSD Y ESTA ASIGNADA A LA OAJ. </t>
  </si>
  <si>
    <t>Citación sesión del comité de contratación del día 4-12-2025, votación vía correo electrónico</t>
  </si>
  <si>
    <t>Segundo Informe de Seguimiento a Hallazgos 2025</t>
  </si>
  <si>
    <t>desde correo OCI
10/12/2025 11:49 AM
MC04951I2025</t>
  </si>
  <si>
    <t>Se remite a la jefe el proyecto del Segundo Informe de Seguimiento a Hallazgos2025, para revisión. Se registran en el documento algunos resaltados para revisión y ajuste</t>
  </si>
  <si>
    <r>
      <rPr>
        <sz val="10"/>
        <color rgb="FF000000"/>
        <rFont val="Verdana"/>
        <family val="2"/>
      </rPr>
      <t xml:space="preserve">Revisar y formalizar
</t>
    </r>
    <r>
      <rPr>
        <sz val="10"/>
        <color rgb="FF757171"/>
        <rFont val="Verdana"/>
        <family val="2"/>
      </rPr>
      <t>10/12/2025 Johan - Se radica y se envia por correo Mié 10/12/2025 11:49 AM</t>
    </r>
  </si>
  <si>
    <r>
      <rPr>
        <sz val="10"/>
        <color rgb="FFFF0000"/>
        <rFont val="Verdana"/>
        <family val="2"/>
      </rPr>
      <t xml:space="preserve">05/12/2025 4:10 p.m. Listo Andresito, revisado con varios ajustes, mejoras y comentarios, por favor validemos las anotaciones así como lo relacionado a Cris, y me cuentan para ver si lo podemos radicar el martes.
</t>
    </r>
    <r>
      <rPr>
        <sz val="10"/>
        <color rgb="FF4472C4"/>
        <rFont val="Verdana"/>
        <family val="2"/>
      </rPr>
      <t xml:space="preserve">ASZ 09/12/2025  (10:48 AM): Se realizaron los ajustes requeridos y estoy de acuerdo con los ajustes que propone la jefe. 
</t>
    </r>
    <r>
      <rPr>
        <sz val="10"/>
        <color rgb="FFFF0000"/>
        <rFont val="Verdana"/>
        <family val="2"/>
      </rPr>
      <t>10/12/2025 10:39 a.m, revisado, frimado y aprobado para envío. Johan y Andres por favor coordinense para radicarlo y enviarlo</t>
    </r>
  </si>
  <si>
    <t>https://mcultura.sharepoint.com/:f:/s/ControlInternodeGestin/EvSWYWwQnT9Bg-PEqmfuHS4BAfhfLS33bkqqSD0JkUhyZw?e=3lrMh1</t>
  </si>
  <si>
    <t xml:space="preserve">Informe Preliminar Auditoría de Contratos y Convenios vigencia 2024-2025. </t>
  </si>
  <si>
    <t xml:space="preserve"> Correo de OCI
11/12/2025
12:11 p. m</t>
  </si>
  <si>
    <t xml:space="preserve">Se comparte informe preliminar para revision de la Jefe	Revisar, retroalimentar y autorizar envio a CONTRATOS Y CONVENIOS </t>
  </si>
  <si>
    <r>
      <rPr>
        <sz val="10"/>
        <color rgb="FF4472C4"/>
        <rFont val="Verdana"/>
        <family val="2"/>
      </rPr>
      <t xml:space="preserve">ASZ 09/12/2025  (10:00 AM): Se realizaron los ajustes requeridos en el informe preliminar de contratos
</t>
    </r>
    <r>
      <rPr>
        <b/>
        <sz val="10"/>
        <color rgb="FFFF00EA"/>
        <rFont val="Verdana"/>
        <family val="2"/>
      </rPr>
      <t xml:space="preserve">RESPUESTA ANGIE 09/12/2025: SE AJUSTA DE CONFORMIDAD CON LO SOLICITADO POR LA JEFE Y SE DEJA LA ULTIMA VERSIÓN PARA REVISIÓN. 
</t>
    </r>
    <r>
      <rPr>
        <b/>
        <sz val="10"/>
        <color rgb="FFFF0000"/>
        <rFont val="Verdana"/>
        <family val="2"/>
      </rPr>
      <t>11/12/2025 10:56 conforme ajustes y revisiones realizadas enconjunto con Angie, se firma y deja para el envío por correo.
Se envía desde OCI el  jueves, 11 de diciembre de 2025 12:11 p. m, recibiendo respuesta el  Mar 16/12/2025 7:24 PM de  Claudia Liliana Vargas Daza &lt;cvargasd@mincultura.gov.co&gt; y de Karen Tatiana Vanegas Barbosa el  Lun 15/12/2025 2:16 PM</t>
    </r>
  </si>
  <si>
    <t>https://mcultura.sharepoint.com/sites/ControlInternodeGestin/Documentos%20compartidos/Forms/AllItems.aspx?id=%2Fsites%2FControlInternodeGestin%2FDocumentos%20compartidos%2FA%C3%91O%5F2025%2F1%5FDOC%20%2D%20OFICINA%20DE%20CONTROL%20INTERNO%5F2025%2F07%5FDOCUMENTOS%5FDE%5FAUDITORIA%5FDEL%5FPLAN%5FANUAL%2F04%5F%20AUDITORIA%20ADQUISICI%C3%93N%20DE%20BIENES%20Y%20SERVICIOS%2FEDITABLES%2FDESARROLLO&amp;viewid=812fa338%2Dbf7a%2D4ee1%2D8fe5%2Dbbb9b939e0f6</t>
  </si>
  <si>
    <t>Informe de seguimiento Licenciamiento de Software (Derechos de Autor), vigencia 2025</t>
  </si>
  <si>
    <t>Desde correo OCI
5/12/2025 2:22 PM
MC04901I2025</t>
  </si>
  <si>
    <t xml:space="preserve">Se remite a la jefe el proyecto del Informe de seguimiento Licenciamiento de Software (Derechos de Autor), vigencia 2025, para revisión. </t>
  </si>
  <si>
    <r>
      <rPr>
        <sz val="10"/>
        <color rgb="FF000000"/>
        <rFont val="Verdana"/>
        <family val="2"/>
      </rPr>
      <t xml:space="preserve">La jefe debe revisar el informe y hacer o sugerir los ajustes que considere pertinentes, una vez aprobado para envío, el informe debe radicarse por AZ Digital a la Ministra y enviarse por el correo de control interno a los siguientes destinatarios:
Para: "Ministra de las Culturas" ministro@mincultura.gov.co; "Luisa Fernanda Trujillo Bernal" ltrujillo@mincultura.gov.co; "Saia Maria Vergara Jaime" svergara@mincultura.gov.co; "William Fabian Sanchez Molina (Invitado)" wsanchez@mincultura.gov.co; "Piedad Cecilia Montero Villegas" &lt;pmontero@mincultura.gov.co&gt; 
CC: "Yully Rocío Camelo Murillo (Invitado)" &lt;ycamelo@mincultura.gov.co&gt; "Hugo Jimenez Leon" hjimenez@mincultura.gov.co; "Laura Vanessa Ibarra Mendez"; "Johan Sebastian Campos Gutierrez" jcamposg@mincultura.gov.co; "Jorge Mauricio Perico Vera" JPerico@museonacional.gov.co; "Hugo Alberto Herrera Monar" hherrera@bibliotecanacional.gov.co; "Sebastian Barragan Mora" sbarragan@bibliotecanacional.gov.co; DDiaz@museonacional.gov.co libarram@mincultura.gov.co; "Yaneth Andrea Jimenez Diaz" yjimenez@mincultura.gov.co; "Mario Yesid Ortiz Meza" &lt;mortizm@mincultura.gov.co&gt; 
</t>
    </r>
    <r>
      <rPr>
        <sz val="10"/>
        <color rgb="FF757171"/>
        <rFont val="Verdana"/>
        <family val="2"/>
      </rPr>
      <t>05/12/2025 Johan - Se radica y se envia oficio Vie 5/12/2025 2:22 PM</t>
    </r>
    <r>
      <rPr>
        <sz val="10"/>
        <color rgb="FF000000"/>
        <rFont val="Verdana"/>
        <family val="2"/>
      </rPr>
      <t>_x000D_</t>
    </r>
  </si>
  <si>
    <r>
      <rPr>
        <sz val="10"/>
        <color rgb="FFFF0000"/>
        <rFont val="Verdana"/>
        <family val="2"/>
      </rPr>
      <t xml:space="preserve">05/12/2025 Listo Marito, revisado con varias anotaciones y comentarios, por favor validar, realizar ajustes y me cuentas.No se que plantilla base usaste, a mi me generó error al mostrar el pie de página, así que valida que cuando vallamos a firmar eso no esté pasando. Gracias
</t>
    </r>
    <r>
      <rPr>
        <sz val="10"/>
        <color rgb="FFED7D31"/>
        <rFont val="Verdana"/>
        <family val="2"/>
      </rPr>
      <t xml:space="preserve">Mario: se revisaron las observaciones realizadas por la jefe. 05/12/2025 12:47 pm
</t>
    </r>
    <r>
      <rPr>
        <sz val="10"/>
        <color rgb="FFFF0000"/>
        <rFont val="Verdana"/>
        <family val="2"/>
      </rPr>
      <t>05/12/2025 4:15 p.m. Listo, aprobado para envío, se solicitó a Mario, coordinar el envío con Johan y se evidencia que se realiza todo el proceso el Vie 05/12/2025 14:22
Johan por favor finalizar el diligenciamiento de la línea, TRD y demás.</t>
    </r>
  </si>
  <si>
    <t xml:space="preserve">                                     bikju</t>
  </si>
  <si>
    <t>LICENCIAMIENTO DE SOFTWARE (DERECHOS DE AUTOR)</t>
  </si>
  <si>
    <t>Citación sesión del comité de contratación del día 5-12-2025, votación vía correo electrónico</t>
  </si>
  <si>
    <t>05/12/2025
10:49</t>
  </si>
  <si>
    <t>05/12/2025 10:54 a.m. Se revisa, ajusta y envía el Vie 05/12/2025 10:49
Se envía alcance el</t>
  </si>
  <si>
    <t>FILAS 617
618
619</t>
  </si>
  <si>
    <t>Sesión de inducción Marlon Oviedo</t>
  </si>
  <si>
    <t>Se solicita realizar inducción al funcionario Marlon Oviedo sobre el sistedma integrado de gestión ISOLUCION.</t>
  </si>
  <si>
    <t>Se realiza proceso de inducción al funcionario Marlon Oviedo, se realiza breve introducción  sobre los roles de la oficina de control interno, se muestra ubicación dentro del mapa de procesos, se da explicación sobre cada uno de los indicadores y se explican cada uno de los riesgos. Se indica que debe ingresar a revisar sobre los procedimientos para conocimiento general de la oficina por temas de calidad.</t>
  </si>
  <si>
    <t>no</t>
  </si>
  <si>
    <t>CNSC</t>
  </si>
  <si>
    <t>info@cnsc.gov.co &lt;info@cnsc.gov.co&gt;</t>
  </si>
  <si>
    <t>Yaneth Andrea Jimenez Diaz &lt;yjimenez@mincultura.gov.co&gt;</t>
  </si>
  <si>
    <t>Invitación jornada de capacitación virtual sobre Evaluación del Desempeño Laboral</t>
  </si>
  <si>
    <t>Se invita a todos los jefes de personal, evaluados y evaluadores que se conecten a capacitación relacionada con la normativa vigente y con el funcionamiento del aplicativo EDL-App, en el cual se explicará cómo se realizan las concertaciones de compromisos, se tratarán diferentes tipos de situaciones administrativas, y finalmente como se debe de hacer la evaluación del desempeño finalizando el periodo ya sea anual u ordinario.</t>
  </si>
  <si>
    <t>Inscribirse y asisitir
Es el 10 de diciembre de 9 a 12 a.m.</t>
  </si>
  <si>
    <t>PRESENTACIÓN CICCI DICIEMBRE 2025</t>
  </si>
  <si>
    <t>SE PROYECTA PRESENTACIÓN PARA EL CICCI</t>
  </si>
  <si>
    <t>EL EQUIPO OCI DEBE INGRESAR Y REALIZAR RESPECTIVA RETROALIMENTACIÓN</t>
  </si>
  <si>
    <r>
      <rPr>
        <b/>
        <sz val="10"/>
        <color rgb="FF70AD47"/>
        <rFont val="Verdana"/>
        <family val="2"/>
      </rPr>
      <t xml:space="preserve">Tania 22-01-2026: Se finalizaron los ajustes requeridos por la jefe y se archivo base de datos usada para el analisis de los reportes de ISOLUCION.
</t>
    </r>
    <r>
      <rPr>
        <b/>
        <sz val="10"/>
        <color rgb="FFED7D31"/>
        <rFont val="Verdana"/>
        <family val="2"/>
      </rPr>
      <t>Mario: se complementó la presentación con información del Plan de Mejoramiento de la CGR a diciembre del 205, también, sobre el estado del Sistema de Control Interno, así como se dejaron recomendaciones sobre temas relevantes, que deben revisarse.  19/02/2026 2:34 pm</t>
    </r>
  </si>
  <si>
    <t>INFORME_CICI_OCI 2026.pptx</t>
  </si>
  <si>
    <t>Enlaces del Ministerio</t>
  </si>
  <si>
    <t>Reportes diciembre Sistema Integrado de Gestión Institucional</t>
  </si>
  <si>
    <t>Con el fin de realizar el cierre de las actividades de seguimiento del Sistema Integrado de Gestión Institucional, a continuación se informa los reportes a realizar en el mes de diciembre:</t>
  </si>
  <si>
    <t>La Oficina de Control Interno debe proyectar el reporte de la información para los riesgos de gestión, indicadores y Plan MIPG
30/12/2025 Johan - Se recibe correo por parte de Monica Rosania Sandoval Araque de Planeacion en donde "informo que la Oficina Asesora de Planeación como segunda línea de defensa realizó monitoreo de riesgos para el 3er cuatrimestre 2025"</t>
  </si>
  <si>
    <t>https://mcultura.sharepoint.com/:f:/r/sites/ControlInternodeGestin/Documentos%20compartidos/A%C3%91O_2025/1_DOC%20-%20OFICINA%20DE%20CONTROL%20INTERNO_2025/11_REPORTE%20DE%20ACTIVIDADES%20A%20SIGI?csf=1&amp;web=1&amp;e=9IqsRS</t>
  </si>
  <si>
    <t>Citación sesión del comité de contratación del día 10-12-2025, votación vía correo electrónico</t>
  </si>
  <si>
    <t xml:space="preserve">10/12/2025
16:40
</t>
  </si>
  <si>
    <t>Se revisa, ajusta y envía el Mié 10/12/2025 16:40_x000D_</t>
  </si>
  <si>
    <t>620
621
622
623
624
625
626
627
628
629
630
631</t>
  </si>
  <si>
    <t xml:space="preserve">Se realiza el registro en el cuadro de control de manera extemporanea. El pago ya se encuentra cargado en SECOP. Cristian 10 dic 2025 9 horas RESPUESTA ANGIE 10/12/2025: SE APRUEBA LA CUENTA EN EL SECOP. </t>
  </si>
  <si>
    <t>Direccion de Patrimonio</t>
  </si>
  <si>
    <t>Plan de Mejoramiento Hallazgos Auditoria al Contrato Interadministrativo 2628 - ETCAR</t>
  </si>
  <si>
    <t>La Direccion de Patrimonio y Memoria comparte el Plan de Mejoramiento Propuesto para los hallazgos. Se adjunta enlace con los comentarios del plan de mejoramiento por parte de los Auditores Angie y Cristian y se recomienda realizar el ejercicio en la plantilla adjunta en el enlace debido que el enviado no corresponde a la plantilla sugerida por la Oficina de Control Interno</t>
  </si>
  <si>
    <t>Comentarios para revision de la Jefe y posterior envio a la Direccion de Patrimonio y Memoria para que realicen los ajustes</t>
  </si>
  <si>
    <t>Grupo Gestion Financiera y Contable
Direccion de Patrimonio y Memoria
Direccion de Artes
Grupo de Infraestructura Cultural</t>
  </si>
  <si>
    <t>Informe Preliminar Auditoría Interna de Gestión al proceso Gestión Financiera y Contable.</t>
  </si>
  <si>
    <t>Correo de OCI
11/12/2025
20:00
Informe Final 
MC05209I2025</t>
  </si>
  <si>
    <t>Se presenta informe preliminar para revision y comentarios de la Jefe de la Oficina de Control Interno</t>
  </si>
  <si>
    <t>Revision de la Jefe para incluir los ajustes solicitados y posterior envio a los destinatarios para su conocimiento y posible solicitud de controversia de los hallazgos</t>
  </si>
  <si>
    <r>
      <rPr>
        <sz val="10"/>
        <color rgb="FFFF0000"/>
        <rFont val="Verdana"/>
        <family val="2"/>
      </rPr>
      <t xml:space="preserve">11/12/2025 11:34 a.m. Listo Johitan, firmado y autorizado para envío por favor enviar desde OCI SIN RADICAR, solo correo con acompañamiento de Cris
Se valida que se envío el  jueves, 11 de diciembre de 2025 20:00 y se recibe rta por parte de la doc Carolina el  Mar 16/12/2025 8:04 AM
</t>
    </r>
    <r>
      <rPr>
        <b/>
        <sz val="10"/>
        <color rgb="FFC65911"/>
        <rFont val="Verdana"/>
        <family val="2"/>
      </rPr>
      <t>23 de Dic de 2025 se comunico por correo el informe final 
22 de enero de 2025 se comunico que los hallazgos fueron cargados en el ISOLUCION. Cristian</t>
    </r>
  </si>
  <si>
    <t>informe Preliminar Financiera.docx</t>
  </si>
  <si>
    <t>05_ AUDITORIA GESTIÓN FINANCIERA</t>
  </si>
  <si>
    <t>Solicitud de dia de la familia</t>
  </si>
  <si>
    <t>ingresar al cuadro de seguimiento, autorizar y enviar por correo electronico</t>
  </si>
  <si>
    <t xml:space="preserve">realizar, autorizar y enviar
Se envio por correo electronico </t>
  </si>
  <si>
    <t>11/12/2025 11:34 a.m. Listo Johitan, firmado y autorizado para envío por favor enviar desde OCI, no lo olvides Y pilas la trazabilidad....</t>
  </si>
  <si>
    <t>auto</t>
  </si>
  <si>
    <t xml:space="preserve">NELSON BALLEN ROMERO 
Secretario Técnico Comité de Defensa Judicial y Conciliación </t>
  </si>
  <si>
    <t>Comité de Conciliación Sesión Asincrónica</t>
  </si>
  <si>
    <t xml:space="preserve"> 12/12/2025
9:38</t>
  </si>
  <si>
    <t>Se revisa, ajusta y envía el  Vie 12/12/2025 9:38</t>
  </si>
  <si>
    <t>636
637
638
639</t>
  </si>
  <si>
    <t>CUENTA DE COBRO DICIEMBRE</t>
  </si>
  <si>
    <t xml:space="preserve">para revisar y aprobar
Se adjuntaron las planillas pagadas del mes de noviembre y diciembre de acuerdo a lo solicitado, el informe se proyecto de acuerdo a lo solicitado por financiera, las actividades realizadas del 01 al 09 de diciembre y las actividades que se esperan hacer del 10 al 31 de diciembre.
Quedo pendiente el cargue del word del estado del pago 10 Noviembre de secop, debido que todavia no aparece pagado </t>
  </si>
  <si>
    <t>UNA VEZ REVISADA Y APROBADA SE DEBE CONTINUAR CON EL TRAMITE EN EL APLICATIVO SIEMPRE</t>
  </si>
  <si>
    <t>11/12/2025 4:00 p.m. Se revisa, solicitan algunos ajustes y aprueba para cargue en el nuevo Siempre.</t>
  </si>
  <si>
    <t>12_DICIEMBRE</t>
  </si>
  <si>
    <t>para revisar y aprobar
Se adjuntaron las planillas pagadas del mes de noviembre y diciembre de acuerdo a lo solicitado, el informe se proyecto de acuerdo a lo solicitado por financiera, las actividades realizadas del 01 al 09 de diciembre y las actividades que se esperan hacer del 10 al 31 de diciembre.</t>
  </si>
  <si>
    <t>11/12/2025 5:01 p.m. Se revisa, solicitan algunos ajustes y aprueba para cargue en el nuevo Siempre.</t>
  </si>
  <si>
    <t>Citación sesión del comité de contratación del día 11-12-2025, votación vía correo electrónico</t>
  </si>
  <si>
    <t xml:space="preserve">11/12/2025 
17:22
</t>
  </si>
  <si>
    <t>12/12/2025 5: p.m.Se revisa, ajusta y envía el Jue 11/12/2025 17:22</t>
  </si>
  <si>
    <t>632
633
634</t>
  </si>
  <si>
    <t>Cierre Plan de Mejoramiento CGR - Orden de Compra 0567-2022</t>
  </si>
  <si>
    <t>Desde OCI
12/12/2025
18:22:00</t>
  </si>
  <si>
    <t xml:space="preserve">en la validación de los planes de mejoramiento del Ministerio de las Culturas, las Artes y los Saberes, se evidencia el Hallazgo No. 2 (94 en isolución), correspondiente a la Auditoría Financiera No. 009, que adelantó la Contraloría General de la República en la vigencia 2023, que se encuentra a cargo del Grupo de Gestión Administrativa y de Servicios </t>
  </si>
  <si>
    <t>Se debe revisar, aprobar y enviar el proyecto de correo sobre la solicitud del vencimiento del hallazgo en mención.</t>
  </si>
  <si>
    <t>12/12/2025 6:22 p.m Se revisa, ajusta y aprueba el proyecto de correo.
Adicionalmente se envía desde OCI el Vie 12/12/2025 6:22 PM</t>
  </si>
  <si>
    <t>https://mcultura.sharepoint.com/:f:/r/sites/ControlInternodeGestin/Documentos%20compartidos/PLAN_MEJORAMIENTO_CONTRALORIA/07_PLANES%20DE%20MEJORAMIENTO%20CONTRALORIA%202010-2024/22-PLAN%20DE%20MEJORAMIENTO%202025/Seguimiento%20Semestral/Justificaci%C3%B3n%20Hallazgos%20Vencidos%20CGR?csf=1&amp;web=1&amp;e=vUYHFq</t>
  </si>
  <si>
    <t>Lady Carolina Aldana - Coordinadora Grupo Gestion Financiera y Contable</t>
  </si>
  <si>
    <t>Liberación de saldos de contratos de prestación de servicios</t>
  </si>
  <si>
    <t>Se proyecta memorando para solicitud de liberacion de los saldos de los contratos de prestacion de servicio. Este memorando se debe cargar en AZ Digital en la carpeta de cada contrato una vez se certifique por parte del supervisor el ultimo pago de los contratos. Finalmente la carpeta de cada contrato se debe enviar a la bandeja de Presupuesto del Grupo de Gestion Financiera y Contable con el asunto "Solicitud liberacion de Saldos CPS"</t>
  </si>
  <si>
    <t>Ajustar y firmar el documento para posteriormente seguir las indicaciones dadas en las observaciones iniciales</t>
  </si>
  <si>
    <t xml:space="preserve">Angie Emmanuela Gonzalez
Yaneth Andrea Jiménez Díaz
</t>
  </si>
  <si>
    <r>
      <rPr>
        <b/>
        <sz val="10"/>
        <color rgb="FFFF00EA"/>
        <rFont val="Verdana"/>
        <family val="2"/>
      </rPr>
      <t xml:space="preserve">RESPUESTA ANGIE 12/12/2025: REVISADO Y AJUSTADO. 
</t>
    </r>
    <r>
      <rPr>
        <b/>
        <sz val="10"/>
        <color rgb="FF548235"/>
        <rFont val="Verdana"/>
        <family val="2"/>
      </rPr>
      <t xml:space="preserve">
</t>
    </r>
    <r>
      <rPr>
        <sz val="10"/>
        <color rgb="FFFF0000"/>
        <rFont val="Verdana"/>
        <family val="2"/>
      </rPr>
      <t>12/12/2025 12:00 m Se conversa con Carolina quien solicita envíe el proyecto para revisión antes de realizar la radicación, por lo cual envío desde mi correo el  Vie 12/12/2025 12:21. Apenas tengamos razon continuatemos con lo pertinente.</t>
    </r>
  </si>
  <si>
    <t>GESTIÓN LIBERACIÓN SALDOS</t>
  </si>
  <si>
    <t>pendiente validar con lo que se hizo la semana pasada</t>
  </si>
  <si>
    <t>Citación sesión del comité de contratación del día 12-12-2025, votación vía correo electrónico</t>
  </si>
  <si>
    <t xml:space="preserve"> 12/12/2025
12:00</t>
  </si>
  <si>
    <t>12/12/2025 5: p.m.Se revisa, ajusta y envía el Vie 12/12/2025 12:00</t>
  </si>
  <si>
    <t>Citación sesión del comité de contratación del día 15-12-2025, votación vía correo electrónico</t>
  </si>
  <si>
    <t>15/12/2025
14:31_x000D_</t>
  </si>
  <si>
    <t>12/12/2025 5: p.m.Se revisa, ajusta y envía el Lun 15/12/2025 14:31_x000D_</t>
  </si>
  <si>
    <t>640
641</t>
  </si>
  <si>
    <t xml:space="preserve">Informe FINAL Auditoría de Contratos y Convenios vigencia 2024-2025. </t>
  </si>
  <si>
    <t>Correo desde OCI
19/12/2025 4:13 PM
MC05110I2025</t>
  </si>
  <si>
    <r>
      <rPr>
        <sz val="10"/>
        <color rgb="FF000000"/>
        <rFont val="Verdana"/>
        <family val="2"/>
      </rPr>
      <t xml:space="preserve">Revisar, aprobar y enviar
</t>
    </r>
    <r>
      <rPr>
        <sz val="10"/>
        <color rgb="FF757171"/>
        <rFont val="Verdana"/>
        <family val="2"/>
      </rPr>
      <t>19/12/2025 Johan - Se radica y se envia por correo OCI  Vie 19/12/2025 4:13 PM
23/02/2026 Johan - Se recibe por correo electronico y se deja respuesta en linea correspondiente</t>
    </r>
  </si>
  <si>
    <r>
      <rPr>
        <b/>
        <sz val="10"/>
        <color rgb="FFFF00EA"/>
        <rFont val="Verdana"/>
      </rPr>
      <t xml:space="preserve">RESPUESTA ANGIE 16/12/2025: SE ENCUENTRA CARGADO EL INFORME FINAL DE AUDITORIA PARA REVISIÓN DE LA JEFE JUNTO CON LA PPT. 
</t>
    </r>
    <r>
      <rPr>
        <sz val="10"/>
        <color rgb="FFFF0000"/>
        <rFont val="Verdana"/>
      </rPr>
      <t xml:space="preserve">19/12/2025 4:00 p.m. se Revisa, ajusta y firma documento para lo pertinente por parte de Johan en acompañamiento de Angie. </t>
    </r>
    <r>
      <rPr>
        <sz val="10"/>
        <color rgb="FFFF00EA"/>
        <rFont val="Verdana"/>
      </rPr>
      <t xml:space="preserve">RESPUESTA ANGIE 13/01/2026: SE CARGA ACTA DE APERTURA Y CIERRE DE AUDITORÍA. 
</t>
    </r>
    <r>
      <rPr>
        <sz val="10"/>
        <color rgb="FFFF0000"/>
        <rFont val="Verdana"/>
      </rPr>
      <t>16/01/2026 2:50 p.m. se autoriza y firma el envío del acta de apertura y cierre para la firmas, se recuerda la necesidad de solicitar la evaluación y lo pendiente. IMPORTANTE esta línea registra hasta que tengamos la evaluación archivada. 
Para la validación del plan de mejoramiento creemos Angita por favor otra línea nueva.</t>
    </r>
  </si>
  <si>
    <t>https://mcultura.sharepoint.com/sites/ControlInternodeGestin/Documentos%20compartidos/Forms/AllItems.aspx?id=%2Fsites%2FControlInternodeGestin%2FDocumentos%20compartidos%2FA%C3%91O%5F2025%2F1%5FDOC%20%2D%20OFICINA%20DE%20CONTROL%20INTERNO%5F2025%2F07%5FDOCUMENTOS%5FDE%5FAUDITORIA%5FDEL%5FPLAN%5FANUAL%2F04%5F%20AUDITORIA%20ADQUISICI%C3%93N%20DE%20BIENES%20Y%20SERVICIOS%2FEDITABLES%2FCIERRE&amp;viewid=812fa338%2Dbf7a%2D4ee1%2D8fe5%2Dbbb9b939e0f6</t>
  </si>
  <si>
    <t>Dirección de Políticas y Estrategias</t>
  </si>
  <si>
    <t>Viviana Marcela Pedraza Serrano &lt;viviana.pedraza@defensajuridica.gov.co&gt;</t>
  </si>
  <si>
    <t>I Sesión grupal-EPON Grupo C: Fortalecimiento para la implementación de la Política de Defensa Jurídica del MIPG</t>
  </si>
  <si>
    <t>Grupo C: entre 85 y 100
19 diciembre 2025-10:00 am
Seminario web: PDJ- EPON- Grupo C | Reunión- Unirse | Microsoft Teams
 se realizarán sesiones grupales de acuerdo con la segmentación efectuada por esta entidad, a partir de los puntajes obtenidos en la PDJ.</t>
  </si>
  <si>
    <t>Angita: Tu reenviaste esto a Jurídica o algo así?, si si porfa dejar traza de cuando y desde que correo acá.</t>
  </si>
  <si>
    <t>Falta trazabilidad</t>
  </si>
  <si>
    <t>Yaneth Andrea Jiménez Díaz y Tania Ordoñez</t>
  </si>
  <si>
    <t>Reporte Previo - Informe de Seguimiento al PLan Nacional de Desarrollo</t>
  </si>
  <si>
    <r>
      <rPr>
        <sz val="10"/>
        <color rgb="FF000000"/>
        <rFont val="Verdana"/>
        <family val="2"/>
      </rPr>
      <t xml:space="preserve">Se remite aporte para la consolidación de un Reporte Previo sobre la Auditoria Interna de Seguimiento al Plan Nacional de Desarrollo. Para complemento de Tania con lo que hablamos y revisión de la jefe.
</t>
    </r>
    <r>
      <rPr>
        <sz val="10"/>
        <color rgb="FF757171"/>
        <rFont val="Verdana"/>
        <family val="2"/>
      </rPr>
      <t>30/12/2025 Johan - Se recibe correo del señor Alfredo Rafael Goenaga Linero en donde deja algunas observaciones sobre la Auditoria en mencion</t>
    </r>
  </si>
  <si>
    <r>
      <rPr>
        <sz val="10"/>
        <color rgb="FF000000"/>
        <rFont val="Verdana"/>
        <family val="2"/>
      </rPr>
      <t xml:space="preserve">Tania complementar y Jefe revisar
</t>
    </r>
    <r>
      <rPr>
        <sz val="10"/>
        <color rgb="FFFF0000"/>
        <rFont val="Verdana"/>
        <family val="2"/>
      </rPr>
      <t xml:space="preserve">Por favor tener en cuenta ajustes realizados, ES IMPORTANTE QUE TENGAMOS PRESENTE QUE EN ESTE DOCUMENTO, NO VAMOS A PROFUNDIZAR A UNA ESCALA DE PREPARACIÓN DE AUDITORIA AUN, SOLO VAMOS A REFORZAR LAS ALERTAS QUE LA MISMA PLANEACIÓN DEJÓ, POR LO CUAL ES VITAL QUE BUSQUEN UN ESPACIO ANTES DEL VIERNES PARA SOCIALIZARLES EL RESULTADO DEL DOCUMENTO Y QUE SI ELLOS QUIEREN HACER APORTES ADICIONALES LO HAGAN.... </t>
    </r>
  </si>
  <si>
    <t>Control Interno de Gestión - Documentos - Informe - Todos los documentos</t>
  </si>
  <si>
    <t>Angie porfa colocar la fecha hora de salida y de donde salió</t>
  </si>
  <si>
    <t>Haciendo seguimiento a los reportes que se deben realizar por parte de la entidad en el SIRECI  (Sistema de Rendición Electrónica de la Cuenta e Informes), se tiene que el próximo 13 de enero de 2026 vence el plazo estipulado por la Contraloría General de la República para el cargue de la información concerniente al Formato M: 9 Gestión Contractual, a saber:</t>
  </si>
  <si>
    <t>16/12/2025 5:00 p.m. Angita, Enterada, por favor no olvides dejar el pdf del envío en el link correspondiente (te lo dejo por si acaso porque no haz dejado ni uno, también te dejé un ejemplo de como debes dejarlo...)</t>
  </si>
  <si>
    <t>Alertas SIRECI</t>
  </si>
  <si>
    <t xml:space="preserve">"Yannai Kadamani Fonrodona" &lt;ykadamani@mincultura.gov.co&gt; 
"Luisa Fernanda Trujillo Bernal" &lt;ltrujillo@mincultura.gov.co&gt; 
"Alfredo Rafael Goenaga Linero" &lt;agoenaga@mincultura.gov.co&gt; 
"Saia Maria Vergara Jaime" &lt;svergara@mincultura.gov.co&gt; 
"William Fabian Sanchez Molina (Invitado)" &lt;wsanchez@mincultura.gov.co&gt;  
"Lady Carolina Aldana Melo" &lt;laldanam@mincultura.gov.co&gt;  
"Angelica Maria Cruz Dajer" &lt;acruzd@mincultura.gov.co&gt; 
"Denis Adriana Monroy Rugeles" &lt;dmonroy@mincultura.gov.co&gt; 
"Jenny Carolina Velandia Martinez" &lt;jvelandiam@mincultura.gov.co&gt; 
"Oscar Javier Cuenca Medina" &lt;ocuenca@mincultura.gov.co&gt; 
 "Karen Tatiana Vanegas Barbosa" &lt;kvanegas@mincultura.gov.co&gt; 
"Karen Alejandra Rivera Rojas" &lt;krivera@mincultura.gov.co&gt; 
"Erika de la Rue Cruz" &lt;edelarue@mincultura.gov.co&gt; 
"Andres Alfonso Ramirez Muriel" &lt;aaramirez@mincultura.gov.co&gt; 
"Luz Adriana Barbosa Bautista" &lt;lbarbosa@mincultura.gov.co&gt; </t>
  </si>
  <si>
    <t>Informe de Austeridad del Gasto III 2025</t>
  </si>
  <si>
    <t>Se envia por correo OCi
17/12/2025 4:11 PM
MC05072I2025</t>
  </si>
  <si>
    <t>Se presenta informe a la jefe, para su revision, retroalimentacion , para firma y envio</t>
  </si>
  <si>
    <t>Revisar y firmar el documento para finalmente autorizar el envio</t>
  </si>
  <si>
    <r>
      <rPr>
        <sz val="10"/>
        <color rgb="FFFF0000"/>
        <rFont val="Verdana"/>
        <family val="2"/>
      </rPr>
      <t xml:space="preserve">17/12/2025 11:49 ya revisa y deja firmado el documento word. Ya solo es validar lo que deje en amarillo y rojo en el Anexo 1 para poder proceder.
17/12/2025 02:40 listo ya todos los ajustes aprobados, por favor realizar la radicación y lo pertinente Johan en Coordinación con Cris. Gracias
</t>
    </r>
    <r>
      <rPr>
        <sz val="10"/>
        <color rgb="FF757171"/>
        <rFont val="Verdana"/>
        <family val="2"/>
      </rPr>
      <t>17/12/2025 Johan - Se radica y se envia oficio con los anexos Mié 17/12/2025 4:11 PM</t>
    </r>
    <r>
      <rPr>
        <sz val="10"/>
        <color rgb="FFFF0000"/>
        <rFont val="Verdana"/>
        <family val="2"/>
      </rPr>
      <t>_x000D_</t>
    </r>
  </si>
  <si>
    <t>Informe Final Austeridad del Gasto 3 2025</t>
  </si>
  <si>
    <t>formato M-73 en el Sistema de Rendición Electrónico de la Cuenta e Informes y Otra Información – SIRECI</t>
  </si>
  <si>
    <t>correo enviado formato M-73 en el Sistema de Rendición Electrónico de la Cuenta e Informes y Otra Información – SIRECI</t>
  </si>
  <si>
    <t>Estar en seguimiento a la RTA</t>
  </si>
  <si>
    <t>Enterada, importante que envíes el que se vence en Enero Angita. Gracias!!!</t>
  </si>
  <si>
    <t>formato M-70 en el Sistema de Rendición Electrónico de la Cuenta e Informes y Otra Información – SIRECI</t>
  </si>
  <si>
    <t>Excelente!!</t>
  </si>
  <si>
    <t>Citación sesión del comité de contratación del día 17-12-2025, votación vía correo electrónico</t>
  </si>
  <si>
    <t>17/12/2025
15:44</t>
  </si>
  <si>
    <t>Se revisa, ajusta y envía el Mié 17/12/2025 15:44</t>
  </si>
  <si>
    <t>642
643</t>
  </si>
  <si>
    <t>19/12/2025
11:31:00</t>
  </si>
  <si>
    <t>Se revisa, ajusta y envía el Vie Vie 19/12/2025 11:31_x000D_</t>
  </si>
  <si>
    <t xml:space="preserve">645
646
647
648
</t>
  </si>
  <si>
    <t xml:space="preserve">Secretaría General </t>
  </si>
  <si>
    <t>0024 CIRCULAR PROGRMACION DE VACACIONES SERVIDORAS Y SERVIDORES VIGENCIA 2026</t>
  </si>
  <si>
    <t>Johan por favor adelantar esta gestión urgentemente y dejarla para mi revisión en la carpeta de este año</t>
  </si>
  <si>
    <t>Revisar, aprobar y enviar
Se realiza gestion y se deja cuadro consolidado con las vacaciones para aprovacion</t>
  </si>
  <si>
    <t>Se realiza por pertinente con relación a todo el equipo de trabajo</t>
  </si>
  <si>
    <t>SOLICITUD OBRAS INCONCLUSAS MES DE DICIEMBRE // PATRIMONIO, INFRAESTRUCTURA.ADMINISTRATIVA</t>
  </si>
  <si>
    <t>Desde correo OCI
19/12/2025 10:33 AM
19/12/2025 10:45 AM
19/12/2025 10:51 AM
MC05091I2025
MC05089I2025
MC05090I2025</t>
  </si>
  <si>
    <t>DE ACUERDO CON LAS INSTRUCIONES DADAS POR LA JEFE, SE CREA LA CARPETA DE SOLICITUD OBRAS INCONCLUSAS PARA EL MES DE DICIEMBRE 2025</t>
  </si>
  <si>
    <r>
      <rPr>
        <b/>
        <sz val="10"/>
        <color rgb="FF757171"/>
        <rFont val="Verdana"/>
        <family val="2"/>
      </rPr>
      <t xml:space="preserve">SE ALIMENTA LA CARPETA DEL MES DE DICIEMBRE,  UNA VEZ SEAN APROBADOS POR LA JEFE Y FIRMADOS, JOHAN HACE LO CORRESPONDIENTE A LA RADICACIÓN POR AZ DIGITAL. CUANDO EL OFICIO CUENTE CON EL RESPECTIVO STICKER, DEBERÁ ENVIARSE A LAS TRES DEPENDENCIAS POR EL CORREO DE LA OFICINA DE CONTO INTERNO, </t>
    </r>
    <r>
      <rPr>
        <sz val="10"/>
        <color rgb="FF757171"/>
        <rFont val="Verdana"/>
        <family val="2"/>
      </rPr>
      <t xml:space="preserve">  </t>
    </r>
    <r>
      <rPr>
        <b/>
        <sz val="10"/>
        <color rgb="FF757171"/>
        <rFont val="Verdana"/>
        <family val="2"/>
      </rPr>
      <t xml:space="preserve">UNA VEZ LA INFORMACIÓN SEA REMITIDA POR LAS TRES ÁREAS, SE CONSOLIDA EN UN SOLO ARCHIVO PDF LAS RESPUESTAS JUNTO CON EL OFICIO ENVIADO POR LA OCI PARA REMISIÓN A CRISTIAN Y CARGUARA EN EL SIRECI. // climaco 19/12/2025  
</t>
    </r>
    <r>
      <rPr>
        <sz val="10"/>
        <color rgb="FF757171"/>
        <rFont val="Verdana"/>
        <family val="2"/>
      </rPr>
      <t>19/12/2025 Johan - Se radica y envia por correo electronico Vie 19/12/2025 10:33 AM Vie 19/12/2025 10:45 AM Vie 19/12/2025 10:51 AM
30/12/2025 Johan - Se recibe correo con anexo por parte de Direccion de Patrimonio y se deja en carpeta</t>
    </r>
  </si>
  <si>
    <t>17/12/2025 3:38 p.m. Listo Clímaco revisados, por favor hacer ajustes donde te subrayé en amarillo y mirar comentarios, cuando estén listos me avisas por favor para firmalos y pedir el proceso de radicación.
19/12/2025 9_36 a.m. Aprobado para Envío, Johan por favor enviar cualquier duda le preguntas a Clímaco.
29/12/2025 2:23 p.m El Lun 29/12/2025 10:01 se recibe por correo electrónico el oficio correspondiente a Administrativa con MC05283I2025, ya lo dejé en la carpeta correspondiente.
29/12/2025 11:26 p.m. se recibe por Azeta documento de MC05297I2025, correspondiente al oficio de Infraestructura el cual ya dejé en la carpeta correspondiente.
02/01/2026 4:00 p.m. se realiza la revisión de ls información que Cris me dejo para realizar el cargue en SIRECI y se hace lo pertinente. Se expide certificado 103245651712025-12-31, con fecha 2026/01/02</t>
  </si>
  <si>
    <t>DICIEMBRE</t>
  </si>
  <si>
    <t>SOLICITUD INFORMACION DE AUSTERIDAD DEL CUARTO TRIMESTRE 2025 // ADMINISTRATIVA,FINANCIERA,PRENSA,SECRETARIA GENERAL,CONTRATOS,GESTION HUMANA</t>
  </si>
  <si>
    <t>Desde correo OCI 
19/12/2025 19/12/2025 5:29 PM
MC05111I2025 MC05112I2025 MC05113I2025 MC05114I2025 MC05115I2025 MC05116I2025</t>
  </si>
  <si>
    <t>DE ACUERDO CON LAS INSTRUCIONES DADAS POR LA JEFE, SE CREA LA CARPETA DE SOLICITUD DE AUSTERIDAD PARA EL CUARTO TRIMESTRE DEL 2025
19/12/2025 Johan - Se radica y se envia oficios desde correo OCI Vie 19/12/2025 5:29 PM</t>
  </si>
  <si>
    <r>
      <rPr>
        <b/>
        <sz val="10"/>
        <color rgb="FF7030A0"/>
        <rFont val="Verdana"/>
        <family val="2"/>
      </rPr>
      <t xml:space="preserve">SE ALIMENTA LA CARPETA DEL MES DEL CUARTO TRIMESTRE,  UNA VEZ SEAN APROBADOS POR LA JEFE Y FIRMADOS, JOHAN HACE LO CORRESPONDIENTE A LA RADICACIÓN POR AZ DIGITAL. CUANDO EL OFICIO CUENTE CON EL RESPECTIVO STICKER, DEBERÁ ENVIARSE A LAS SEIS DEPENDENCIAS POR EL CORREO DE LA OFICINA DE CONTO INTERNO, </t>
    </r>
    <r>
      <rPr>
        <sz val="10"/>
        <color rgb="FF7030A0"/>
        <rFont val="Verdana"/>
        <family val="2"/>
      </rPr>
      <t xml:space="preserve">  </t>
    </r>
    <r>
      <rPr>
        <b/>
        <sz val="10"/>
        <color rgb="FF7030A0"/>
        <rFont val="Verdana"/>
        <family val="2"/>
      </rPr>
      <t xml:space="preserve">UNA VEZ LA INFORMACIÓN SEA REMITIDA POR LAS SEIS ÁREAS, SE CONSOLIDA EN UN SOLO ARCHIVO PDF LAS RESPUESTAS JUNTO CON EL OFICIO ENVIADO POR LA OCI PARA REMISIÓN A CRISTIAN Y QUIEN PROCEDERA PARA LA ELABORACION DEL INFORME CONSOLIDADO PARA LA SRA. MINISTRA. // climaco 19/12/2025  
</t>
    </r>
    <r>
      <rPr>
        <b/>
        <sz val="10"/>
        <color rgb="FF548235"/>
        <rFont val="Verdana"/>
        <family val="2"/>
      </rPr>
      <t xml:space="preserve">ADMINISTRATIVA
•	1.1 Administrativa Austeridad IV 2025 (Debe incluir el histórico del primer, segundo y tercer trimestre y los espacios para reportar el cuarto trimestre)
Financiera
•	Anexo 3. Comisiones Reporte Cuantitativo y Financiero IV trimestre (Debe incluir el histórico del primer, segundo y tercer trimestre y los espacios para reportar el cuarto trimestre)
Gestión Humana
•	1.1 Gestión Humana Reporte Financiero III trimestre (Debe incluir el histórico del primer, segundo y tercer trimestre y los espacios para reportar el cuarto trimestre)
Prensa
•	1.2 Prensa Reporte Financiero Austeridad IV 2025 (Debe incluir el histórico del primer, segundo y tercer trimestre y los espacios para reportar el cuarto trimestre)
Secretaria General
•	1.2 Secretaria General Seguimiento Plan Interno Austeridad (Debe incluir el histórico del primer, segundo y tercer trimestre y los espacios para reportar el cuarto trimestre)
Se recomienda eliminar lo que no corresponde a este trimestre para evitar confusiones
Se recomienda revisar e incluirse (climaco) en todos los PARA (Copia)
Cristian 17-dic-2025 20 horas
</t>
    </r>
    <r>
      <rPr>
        <sz val="10"/>
        <color rgb="FF757171"/>
        <rFont val="Verdana"/>
        <family val="2"/>
      </rPr>
      <t xml:space="preserve">20/01/2026 Johan - Se recibe correo de Angie Arévalo del Grupo de Gestión Humana y se deja en la carpeta correspondiente 
09/02/2026 Johan - Se recibe correo de respuesta por parte de financiera y se deja anexo en la linea correspondiente
15/02/2026 Johan - Se recibe correo de respuesta por parte de financiera y se deja anexo en la linea correspondiente
</t>
    </r>
  </si>
  <si>
    <t>2:37 p.m Listo revisado, aprobado y firmado para envío de Johitan, cual quier duda avisas!!! Valida con Cris para empezar a enviarlos</t>
  </si>
  <si>
    <t>Informe Austeridad del Gasto IV 2025</t>
  </si>
  <si>
    <t>Oficina de Control Interno de Gestión</t>
  </si>
  <si>
    <t>"Alfredo Rafael Goenaga Linero" &lt;agoenaga@mincultura.gov.co&gt;; 
"Oficina de Control Interno" &lt;controlinterno@mincultura.gov.co&gt;
"Oficina de Control Interno" &lt;controlinterno@mincultura.gov.co&gt;; "Yaneth Andrea Jimenez Diaz" &lt;yjimenez@mincultura.gov.co&gt;; "Mario Yesid Ortiz Meza" &lt;mortizm@mincultura.gov.co&gt;; "Cristian Camilo Cardenas" &lt;ccardenas@mincultura.gov.co&gt;; "David Mauricio Alvear Rincon" &lt;dalvear@mincultura.gov.co&gt;; "Diego Armando Osorio Caceres" &lt;dosorio@mincultura.gov.co&gt;</t>
  </si>
  <si>
    <t>Formulario 69 de la Contraloría General de la Republica – 
Pos conflicto.</t>
  </si>
  <si>
    <t>Se proyecta Oficio sobre la solicitud de Posconflicto a la Oficina Asesora de Planeación</t>
  </si>
  <si>
    <r>
      <rPr>
        <sz val="10"/>
        <color rgb="FF000000"/>
        <rFont val="Verdana"/>
        <family val="2"/>
      </rPr>
      <t xml:space="preserve">En el marco del reporte de Pos conflicto que debe presentar el Ministerio de las Culturas, las Artes y los Saberes ante la Contraloría General de la República por medio de la plataforma establecida, realizamos respetuosamente la presente solicitud de diligenciar el formato del archivo adjunto y preparar con oportunidad y calidad la información que en ellos se consigna.
</t>
    </r>
    <r>
      <rPr>
        <sz val="10"/>
        <color rgb="FF757171"/>
        <rFont val="Verdana"/>
        <family val="2"/>
      </rPr>
      <t>06/02/2026 Johan - Se recibe por AZ digital respuesta sobre formulario 69 por parte de Planeacion - se deja en linea correspondiente</t>
    </r>
  </si>
  <si>
    <r>
      <rPr>
        <b/>
        <sz val="10"/>
        <color rgb="FFFFC000"/>
        <rFont val="Verdana"/>
        <family val="2"/>
      </rPr>
      <t xml:space="preserve">Mario. se acompañó el proceso de reporte en el aplicativo SIRECI. 06/02/2026 12:19 pm
</t>
    </r>
    <r>
      <rPr>
        <b/>
        <sz val="10"/>
        <color rgb="FFFF0000"/>
        <rFont val="Verdana"/>
        <family val="2"/>
      </rPr>
      <t xml:space="preserve">ojo Mario esto se envió el 19 de diciembre, si esta línea no esta por esas fechas incluir. 
Mario: listo jefe ya la incluyó en esa fecha. </t>
    </r>
  </si>
  <si>
    <t>https://mcultura.sharepoint.com/:f:/r/sites/ControlInternodeGestin/Documentos%20compartidos/A%C3%91O_2026/1_DOC%20-%20OFICINA%20DE%20CONTROL%20INTERNO_2026/06_INFORMES%20DE%20LEY/24_INFORMES_A_ORGANISMOS_DE_CONTROL_SIRECI/Pos%20conflicto/Reporte%20II%20Semestre%202025?csf=1&amp;web=1&amp;e=oJlf7E</t>
  </si>
  <si>
    <t>Citación sesión del comité de contratación del día 19-12-2025, votación vía correo electrónico</t>
  </si>
  <si>
    <t>19/12/2025
15:30:00</t>
  </si>
  <si>
    <t>Se revisa, ajusta y envía el Vie 19/12/2025 15:30</t>
  </si>
  <si>
    <t>649
650
651
652</t>
  </si>
  <si>
    <t>Grupo Gestión Contable y Financiera
"Lady Carolina Aldana Melo" &lt;laldanam@mincultura.gov.co&gt;
"Julian Ernesto Navarro Herrera" &lt;jnavarro@mincultura.gov.co&gt;
"Anibal Almanza" &lt;aalmanza@mincultura.gov.co&gt;
"Luis Felipe Fajardo Pineda" &lt;lfajardo@mincultura.gov.co&gt;</t>
  </si>
  <si>
    <t>Informe de rendición de la cuenta consolidada 2025</t>
  </si>
  <si>
    <t>Desde correo OCI
19/12/2025 3:12 PM
MC05102I2025</t>
  </si>
  <si>
    <t xml:space="preserve">Se proyecta oficio para revisión por parte de Cristian y firma de la jefe </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</si>
  <si>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 Vie 19/12/2025 3:12 PM
23/02/2026 Johan - Se recibe respuesta por correo y se deja en linea correspondiente</t>
    </r>
  </si>
  <si>
    <t>Revisa Cristian Camilo Cardenas Loaiza (Contador) y Andrea Jimenez (Jefe)</t>
  </si>
  <si>
    <t>2:37 p.m Listo revisado, aprobado y firmado para envío de Johitan, cual quier duda avisas!!!</t>
  </si>
  <si>
    <t>1 Gestion financiera</t>
  </si>
  <si>
    <t>Coordinadora, Grupo de Asuntos Internacionales y Cooperación 
"Adriana Sandoval Trujillo" &lt;asandovalt@mincultura.gov.co&gt;
"Juan Felipe Estrada Triana" &lt;jestrada@mincultura.gov.co&gt;</t>
  </si>
  <si>
    <t>Desde correo OCI
19/12/2025 3:26 PM
MC05103I2025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</si>
  <si>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 Vie 19/12/2025 3:26 PM
13/02/2026 Johan - Se recibe y se deja en la linea correspondiente respuesta</t>
    </r>
  </si>
  <si>
    <t>12:36 m Listo revisado, aprobado y firmado para envío de Johitan, cual quier duda avisas!!!</t>
  </si>
  <si>
    <t>2 Asuntos internacionales</t>
  </si>
  <si>
    <t>Oficina de Relacionamiento para la ciudadanía, Cultura de Paz y Cuidado
"Alba Liliana Abril Daza" &lt;aabril@mincultura.gov.co&gt;
"Cristian Camilo Garzon Medina" &lt;cgarzonm@mincultura.gov.co&gt;</t>
  </si>
  <si>
    <t>Desde correo OCI
19/12/2025 3:40 PM
MC05104I2025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</si>
  <si>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 Vie 19/12/2025 3:40 PM
13/02/2026 Johan - Se recibe y se deja en la linea correspondiente respuesta</t>
    </r>
  </si>
  <si>
    <t>2:50 p.m Listo revisado, aprobado y firmado para envío de Johitan, cual quier duda avisas!!!</t>
  </si>
  <si>
    <t>3 Oficina Relacionamiento</t>
  </si>
  <si>
    <t>Oficina Asesora Jurídica
"Oscar Javier Fonseca Gomez" &lt;ofonseca@mincultura.gov.co&gt;
"Leidy Paola Paez Rodriguez" &lt;lpaezr@mincultura.gov.co&gt;</t>
  </si>
  <si>
    <t>Desde correo OCI
19/12/2025 4:05 PM  MC05107I2025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</si>
  <si>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 Vie 19/12/2025 4:05 PM</t>
    </r>
  </si>
  <si>
    <t>2:52 p.m Listo revisado, aprobado y firmado para envío de Johitan, cual quier duda avisas!!!</t>
  </si>
  <si>
    <t>4 Juridica</t>
  </si>
  <si>
    <t>Oficina Asesora de Planeación
"Alfredo Rafael Goenaga Linero" &lt;agoenaga@mincultura.gov.co&gt;
"Diego Armando Osorio Caceres" &lt;dosorio@mincultura.gov.co&gt;</t>
  </si>
  <si>
    <t>Desde correo OCI
19/12/2025 7:07 PM
MC05119I2025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</si>
  <si>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 Vie 19/12/2025 7:07 PM</t>
    </r>
    <r>
      <rPr>
        <sz val="10"/>
        <color rgb="FF000000"/>
        <rFont val="Verdana"/>
        <family val="2"/>
      </rPr>
      <t>_x000D_</t>
    </r>
  </si>
  <si>
    <t>4:45 p.m Listo revisado, aprobado y firmado para envío de Johitan, cual quier duda avisas!!!</t>
  </si>
  <si>
    <t>5 Planeacion</t>
  </si>
  <si>
    <t>Secretaria General 
"Luisa Fernanda Trujillo Bernal" &lt;ltrujillo@mincultura.gov.co&gt;
"Luz Adriana Barbosa Bautista" &lt;lbarbosa@mincultura.gov.co&gt;
"Leonardo Fabio Beltran Garzon" &lt;lbeltran@mincultura.gov.co&gt;</t>
  </si>
  <si>
    <t>Desde correo OCI
19/12/2025 7:10 PM
MC05120I2025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</si>
  <si>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 Vie 19/12/2025 7:10 PM
18/02/2026 Johan - Se recibe correo de respuestay se deja en linea correspondiente</t>
    </r>
  </si>
  <si>
    <t>6 SG</t>
  </si>
  <si>
    <t>Dirección de Artes
"Maira Ximena Salamanca Rocha" &lt;msalamanca@mincultura.gov.co&gt;
"Yeimy Angelica Silva Novoa" &lt;ysilva@mincultura.gov.co&gt;</t>
  </si>
  <si>
    <t>Desde correo OCI
19/12/2025 7:13 PM
MC05121I2025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</si>
  <si>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 Vie 19/12/2025 7:13 PM</t>
    </r>
  </si>
  <si>
    <t>1. Artes</t>
  </si>
  <si>
    <t>Biblioteca Nacional de Colombia
"Adriana Martinez Villalba Garcia" &lt;amartinezv@bibliotecanacional.gov.co&gt;
Lorena Forero dlforero@bibliotecanacional.gov.co</t>
  </si>
  <si>
    <t>Desde correo OCI
19/12/2025 7:16 PM
MC05123I2025</t>
  </si>
  <si>
    <r>
      <rPr>
        <sz val="10"/>
        <color rgb="FF000000"/>
        <rFont val="Verdana"/>
        <family val="2"/>
      </rPr>
      <t xml:space="preserve">Firmar la jefe, coordinar y realizar envio de oficio a las dependencias correspondientes
</t>
    </r>
    <r>
      <rPr>
        <sz val="10"/>
        <color rgb="FF757171"/>
        <rFont val="Verdana"/>
        <family val="2"/>
      </rPr>
      <t xml:space="preserve">19/12/2025 Johan - Se radica y se envia por correo OCI Vie 19/12/2025 7:16 PM
</t>
    </r>
  </si>
  <si>
    <t>2. Biblioteca Nacional</t>
  </si>
  <si>
    <t>Dirección de Audiovisuales Cine y Médios Interactivos 
"Diana Marcela Diaz Soto" &lt;ddiazs@mincultura.gov.co&gt;
"Nathaly Forero Bermudez" &lt;nforerob@mincultura.gov.co&gt;
"Marian Lorena Otalora Cifuentes" &lt;motalora@mincultura.gov.co&gt;</t>
  </si>
  <si>
    <t>Desde correo OCI
19/12/2025 7:19 PM
MC05124I2025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</si>
  <si>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 Vie 19/12/2025 7:19 PM
04/02/2026 Johan - Se recibe correo de respuesta y se deja en linea de correo
09/02/2026 Johan - Se recibe correo de respuesta y se deja en linea de correo</t>
    </r>
  </si>
  <si>
    <t>3. DACMI</t>
  </si>
  <si>
    <t>Dirección Estrategia Desarrollo y Emprendimiento 
"Maria Catalina Garcia Baron" &lt;mgarciab@mincultura.gov.co&gt;
"Laura Ximena Mosquera Bolaños" &lt;lmosquera@mincultura.gov.co&gt;
"Maria Fernanda Carrillo Mendez" &lt;mcarrillom@mincultura.gov.co&gt;</t>
  </si>
  <si>
    <t>Desde correo OCI
19/12/2025 7:22 PM
MC05126I2025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</si>
  <si>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 Vie 19/12/2025 7:22 PM
17/02/2026 Johan - Se recibe correo de respuesta y se deja en la linea correspondiente</t>
    </r>
  </si>
  <si>
    <t>4. DEDE</t>
  </si>
  <si>
    <t>Dirección de Fomento Regional
"Maria Vicenta Moreno Hurtado" &lt;mmorenoh@mincultura.gov.co&gt;
"Luis Carlos Cuenca Ordoñez" &lt;lcuenca@mincultura.gov.co&gt;</t>
  </si>
  <si>
    <t>Desde correo OCI
19/12/2025 7:27 PM
MC05127I2025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</si>
  <si>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 Vie 19/12/2025 7:27 PM
05/02/2026 Johan - Se recibe correo y se dela anexo en linea de correo</t>
    </r>
  </si>
  <si>
    <t>5. Fomento</t>
  </si>
  <si>
    <t>Museo de Arte Colonial y Santa Clara
"Maria Constanza Toquica Clavijo" &lt;mtoquica@mincultura.gov.co&gt;
"Juan Pablo Ochoa Giraldo" &lt;jochoa@mincultura.gov.co&gt;</t>
  </si>
  <si>
    <t>Desde correo OCI
19/12/2025 7:31 PM
MC05128I2025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</si>
  <si>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OCIVie 19/12/2025 7:31 PM
17/02/2026 Johan - Se recibe correo de respuesta y se deja en linea correspondiente</t>
    </r>
  </si>
  <si>
    <t>5:20 p.m Listo revisado, aprobado y firmado para envío de Johitan, cual quier duda avisas!!!</t>
  </si>
  <si>
    <t>6. Museo Art Col y Sant Cla</t>
  </si>
  <si>
    <t>Museo de la Independencia y Quinta de Bolívar
"Elvira Pinzon Mendez" &lt;epinzon@mincultura.gov.co&gt;
"Nelson Osvaldo Ordosgoitia" &lt;nordosgoitia@mincultura.gov.co&gt;</t>
  </si>
  <si>
    <t>Desde correo OCI
19/12/2025 7:34 PM
MC05130I2025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</si>
  <si>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 Vie 19/12/2025 7:34 PM
19/02/2026 Johan - Se recibe respuesta y se deja en linea correspondiente</t>
    </r>
  </si>
  <si>
    <t>7. Museo Independencia y Quinta</t>
  </si>
  <si>
    <t>Museo Nacional 
Katia Cecilia Gonzalez Martinez - kcgonzalez@museonacional.gov.co
"Leidy Paola Sanchez Fuentes" &lt;lpsanchez@bibliotecanacional.gov.co&gt;</t>
  </si>
  <si>
    <t>Desde correo OCI
19/12/2025 7:38 PM
MC05131I2025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</si>
  <si>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OCIVie 19/12/2025 7:38 PM
13/02/2026 Johan - Se recibe y se deja en la linea correspondiente respuesta</t>
    </r>
  </si>
  <si>
    <t>8. Museo Nacional</t>
  </si>
  <si>
    <t xml:space="preserve"> Dirección de Patrimonio y Memoria
"Monica Orduña" &lt;morduna@mincultura.gov.co&gt;
"Jorge Ivan Berdugo" &lt;jberdugo@mincultura.gov.co&gt;</t>
  </si>
  <si>
    <t>Desde correo OCI
19/12/2025 7:40 PM
MC05132I2025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</si>
  <si>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  Vie 19/12/2025 7:40 PM
29/01/2026 Johan - Se recibe correo de Patrimonio y se deja anexo sobre linea de correo</t>
    </r>
  </si>
  <si>
    <t>9 Patrimonio</t>
  </si>
  <si>
    <t>Dirección de Poblaciones
"David Camilo Castiblanco Sabogal" &lt;dcastiblanco@mincultura.gov.co&gt;
"Eliana Ivette Albor Meza" &lt;ealbor@mincultura.gov.co&gt;</t>
  </si>
  <si>
    <t>Desde correo OCI
19/12/2025 7:43 PM
MC05135I2025</t>
  </si>
  <si>
    <r>
      <rPr>
        <sz val="10"/>
        <color rgb="FF000000"/>
        <rFont val="Verdana"/>
        <family val="2"/>
      </rPr>
      <t xml:space="preserve">Firmar la jefe, coordinar y realizar envio de oficio a las dependencias correspondientes
</t>
    </r>
    <r>
      <rPr>
        <sz val="10"/>
        <color rgb="FF757171"/>
        <rFont val="Verdana"/>
        <family val="2"/>
      </rPr>
      <t>19/12/2025 Johan - Se radica y se envia por correo OCIVie 19/12/2025 7:43 PM
04/02/2025 Johan - Se recibe respuesta y se deja en linea de correo</t>
    </r>
  </si>
  <si>
    <t>10. Poblaciones</t>
  </si>
  <si>
    <t>Ministerio de las Artes, las Culturas y los Saberes</t>
  </si>
  <si>
    <t>Solicitud Información Plan de Acción 2026 - Acuerdo Final de Paz</t>
  </si>
  <si>
    <t>Se recibe solicitud de revisión de temas de desarrollo de actividades en lo relacionado con procesos culturales, comunitarios y territoriales con población víctima del conflicto armado, firmantes de paz, mujeres, comunidad LGBTIQ y comunidad en general, sobre  las responsabilidades del Ministerio de las Culturas, las Artes y los Saberes en la implementación del Acuerdo Final de Paz y la respuesta a "¿Qué acciones, programas o estrategias tienen proyectadas en su planeación 2026 relacionadas con las anteriores líneas y que aportan a la cultura de paz?" para todas las dependencias donde solicitan diligenciar en el siguiente link la rta a dicha pregunta.
Inscripcion en formulario - https://forms.office.com/r/Y4sKnnq0MX</t>
  </si>
  <si>
    <t>Por favor validemos si a esta solicitud la Oficina de Control interno puede hacer algun aporte y dejar la trazabilidad de la validación en esta línea.</t>
  </si>
  <si>
    <t>Plan de Acción 2026 - Acuerdo Final de Paz - Correo_ Johan Cabezas Grajales - Outlook.pdf</t>
  </si>
  <si>
    <t>"Yaneth Andrea Jimenez Diaz" &lt;yjimenez@mincultura.gov.co&gt;</t>
  </si>
  <si>
    <t>Apertura novena sesión Comité Institucional de Gestión y Desempeño</t>
  </si>
  <si>
    <t>tania debe revisar la informaciòn remitida y si hay observaciones proyectarlar para que Andres las revise y johan las envie por el correo OCI en respuesta  a la citaciòn del comite de gestiòn y desempeño</t>
  </si>
  <si>
    <t>andres francisco stand zuluaga</t>
  </si>
  <si>
    <t>009_CIGD_22_12_2025</t>
  </si>
  <si>
    <t>Citación sesión del comité de contratación del día 22-12-2025, votación vía correo electrónico</t>
  </si>
  <si>
    <t>FILA 653
654
655
656
657</t>
  </si>
  <si>
    <t xml:space="preserve">
Julian Ernesto Navarro Herrera&lt;jnavarro@mincultura.gov.co&gt;
</t>
  </si>
  <si>
    <t>Se incluye línea para tener de consulta continua los reportes que se empezaron a recibir de SIIF, como base de control y seguimiento al comportamiento presupuestal de los contratos de la oficina. 
Durante el mes se reciben correos los días 19, 22,</t>
  </si>
  <si>
    <t>"Angelica Maria Cruz Dajer" &lt;acruzd@mincultura.gov.co&gt;; "Yaneth Andrea Jimenez Diaz" &lt;yjimenez@mincultura.gov.co&gt;; "Jenny Carolina Velandia Martinez" &lt;jvelandiam@mincultura.gov.co&gt;; "Alfredo Rafael Goenaga Linero" &lt;agoenaga@mincultura.gov.co&gt;; "Elvia Cecilia Visbal Villalba" &lt;evisbal@mincultura.gov.co&gt;; "Piedad Cecilia Montero Villegas" &lt;pmontero@mincultura.gov.co&gt;; "Alba Liliana Abril Daza" &lt;aabril@mincultura.gov.co&gt;; "Jaime Hernando Triana Ciodaro" &lt;jtriana@mincultura.gov.co&gt;</t>
  </si>
  <si>
    <t>Evaluación del Estado Sistema de Control Interno, 2º semestre de 2025</t>
  </si>
  <si>
    <t>Se proyecta correo para revisión de Mario sobre el informe del Sistema de Control Interno, segundo semestre del 2025</t>
  </si>
  <si>
    <r>
      <rPr>
        <sz val="10"/>
        <color rgb="FF000000"/>
        <rFont val="Verdana"/>
        <family val="2"/>
      </rPr>
      <t xml:space="preserve">Se debe remitir comunicación a través de correo a los líderes y enlaces de los procesos que tienen puntos de control en el informe del Sistema de Control Interno, solicitando el reporte antes del 20 de enero del 2026
</t>
    </r>
    <r>
      <rPr>
        <sz val="10"/>
        <color rgb="FF757171"/>
        <rFont val="Verdana"/>
        <family val="2"/>
      </rPr>
      <t xml:space="preserve">13/01/2025 Johan - Se recibe correo de Elvia Cecilia Visbal Villalba, en donde indica que el formato ya se encuentra diligenciado
14/01/2026 Johan - Se recibe cprreo de Karla Marcela Neira Suarez, en donde indica que el formato ya se encuentra diligenciado </t>
    </r>
  </si>
  <si>
    <t>Si</t>
  </si>
  <si>
    <t>Mario: se revisó el proyecto de correo para la solicitud de información a las áreas. 23/12/2025
Mario: se realizó la revisión de cada uno de los componentes del informe y se diligenció la parte de la tercera línea de defensa, como evaluador de cada punto de control de los componentes, así también, se apoyó en la redacción de las conclusiones del estado de cada componente y la conclisión general. Finalmente, se remitió el informe para publicación en la página web de la entidad.</t>
  </si>
  <si>
    <t>https://mcultura.sharepoint.com/:f:/r/sites/ControlInternodeGestin/Documentos%20compartidos/A%C3%91O_2026/1_DOC%20-%20OFICINA%20DE%20CONTROL%20INTERNO_2026/06_INFORMES%20DE%20LEY/10_EVALUACI%C3%93N_SISTEMA%20CONTROL%20INTERNO/Segundo%20semestre%202025?csf=1&amp;web=1&amp;e=6rAQ3g</t>
  </si>
  <si>
    <t>Citación sesión del comité de contratación del día 23-12-2025, votación vía correo electrónico</t>
  </si>
  <si>
    <t xml:space="preserve">
658
659
660
661
662
663</t>
  </si>
  <si>
    <t>Citación sesión del comité de contratación del día 26-12-2025, votación vía correo electrónico</t>
  </si>
  <si>
    <t>Karen Tatiana Vanegas Barbosa</t>
  </si>
  <si>
    <t>Seguimiento hallazgos CONTRATOS</t>
  </si>
  <si>
    <t>De correo de Angie 
26/12/2025
5:54 p. m.</t>
  </si>
  <si>
    <t>Se Envía seguimiento de avance en los planes de mejoramiento y alerta de reporte de seguimiento desde la primera línea y eficacia.</t>
  </si>
  <si>
    <t>Realizar seguimiento</t>
  </si>
  <si>
    <t>29/12/2025 3:00 p.m. se conversa en la oficina con Karen, quien explica solicitud enviada previamente a Angie y a OCI, por lo cual realizó trámite en lo correspondiente a la ampliación de las fechas ante Mónica enviando correo desde el mío el Lun 29/12/2025 15:20 y recibo confirmación del ajuste realizado por parte de ella a las 18:34 del día.</t>
  </si>
  <si>
    <t>Recordatorio para la Evaluación de Indicadores, segundo semestre del 2025</t>
  </si>
  <si>
    <t>De correo OCI
30/12/2025
7:30 AM</t>
  </si>
  <si>
    <t>Se proyecta correo para la evaluación de indicadores de gestión de las áreas del segundo semestre del 2025</t>
  </si>
  <si>
    <t>Revisar, aprobar y enviar
30/12/2025 Johan - Se recibe correo de respuesta de David Camilo Castiblanco Sabogal - en donde solicita "solicita que los cambios y actualizaciones registradas en el Sistema Isolución sobre el reporte de indicadores de gestión de las áreas del segundo semestre del 2025, se realicen a más tardar el jueves 15 de enero"</t>
  </si>
  <si>
    <t>31/12/2025 9:00 a.m. Se revisa, ajusta y deja programado para envío el Mar 30/12/2025 7:30 AM</t>
  </si>
  <si>
    <t>https://mcultura.sharepoint.com/:f:/r/sites/ControlInternodeGestin/Documentos%20compartidos/A%C3%91O_2026/1_DOC%20-%20OFICINA%20DE%20CONTROL%20INTERNO_2026/06_INFORMES%20DE%20LEY/09_EVALUACI%C3%93N_DE_LA_GESTI%C3%93N?csf=1&amp;web=1&amp;e=qcp3v8</t>
  </si>
  <si>
    <t>Segundo alerta y recordatorio de Seguimiento Plan de Mejoramiento CGR</t>
  </si>
  <si>
    <t>Mar 30/12/2025 7:30 AM</t>
  </si>
  <si>
    <t>Se proyecta correo para la alerta de Seguimiento Plan de Mejoramiento CGR</t>
  </si>
  <si>
    <r>
      <rPr>
        <sz val="10"/>
        <color rgb="FF000000"/>
        <rFont val="Verdana"/>
        <family val="2"/>
      </rPr>
      <t xml:space="preserve">Revisar, aprobar y enviar
</t>
    </r>
    <r>
      <rPr>
        <sz val="10"/>
        <color rgb="FF757171"/>
        <rFont val="Verdana"/>
        <family val="2"/>
      </rPr>
      <t>29/12/2025 Johan - Se recibe por correo respuesta sobre "Registro de seguimiento del Plan de Mejoramiento CGR #159 - Hallazgo 6. PAC no utilizado 2024"
29/12/2025 Johan - Mario responde a pregunta sobre "que si la eficacia la diligenciamos desde la Dirección de Artes"
08/01/2026 Johan - Se recibe correo del señor Alfredo Rafael Goenaga Linero en donde indica "que se realizó el cargue del reporte de acciones correspondiente al mes de diciembre del Plan de Mejoramiento #160 en la plataforma ISOLUCIÓN" 
21/01/2026 Johan - Se recibe respuesta de Katherin Johana Moreno Castañeda de Juridica en donde indica " me permito informar que las acciones de mejoramiento del Plan de mejoramiento ID 133, ya se encuentran con seguimiento y calificación de eficaz, para su revisión y respectivo tramite.
https://mincultura.isolucion.co/Mejoramiento/frmAccion.aspx?IdAccion=NzQ0OQ==&amp;Alterar=MA==&amp;CodAuditoria=&amp;Consecutivo=MTMz" tambien se deja anexo del correo en la carpeta correspondiente.</t>
    </r>
  </si>
  <si>
    <r>
      <rPr>
        <sz val="10"/>
        <color rgb="FF000000"/>
        <rFont val="Verdana"/>
        <family val="2"/>
      </rPr>
      <t xml:space="preserve">29/12/2025 Se revisa, ajusta y envía (queda programado) el Mar 30/12/2025 7:30 AM
Se recibe inquietud desde Administrativa a las 8:09 a.m. y se le da respuesta en trazabilidad a las 9:56 a.m.
</t>
    </r>
    <r>
      <rPr>
        <sz val="10"/>
        <color rgb="FFFF0000"/>
        <rFont val="Verdana"/>
        <family val="2"/>
      </rPr>
      <t>31/12/2025 9:00 a.m. SE RECIBE correo informando de parte de la misma área el cierre para validación de OCI</t>
    </r>
  </si>
  <si>
    <t>Nelson Roberto Ballen Romero&lt;nballenr@mincultura.gov.co</t>
  </si>
  <si>
    <t>AGENDA COMITE DE CUENTAS POR COBRAR del 29 de diciembre del 2025</t>
  </si>
  <si>
    <t>29/12/2025
13:32</t>
  </si>
  <si>
    <t>Se reenvía a Cristhian para su apoyo en la revisión, solicita se proyecte recomendaciones si aplican.</t>
  </si>
  <si>
    <t>Trazabilidad Cris porfa</t>
  </si>
  <si>
    <t>Se revisa, ajusta y valida en reunión con Cristhian el Lun 29/12/2025 13:32</t>
  </si>
  <si>
    <t>Comité de cuentas por cobrar y provisiones por pagar</t>
  </si>
  <si>
    <t>Se recibe lo correspondiente al comité</t>
  </si>
  <si>
    <t>Conforme ausencia de la abogada por sus compensatorios, se ajusta RTA especial para los comités en los que ella no está presente.</t>
  </si>
  <si>
    <t>29/12/2025 5:00 p.m.Se revisa, ajusta y envía el Lun 29/12/2025 13:36</t>
  </si>
  <si>
    <t>Casa Museo Quinta de Bolivar
Museo de la Independencia Casa del Florero</t>
  </si>
  <si>
    <t xml:space="preserve"> Angelica Marquez Rios &lt;anmarquez@mincultura.gov.co&gt;</t>
  </si>
  <si>
    <t>Plan de Mejoramiento Hallazgo N. 7 Museos Quinta e Independencia.</t>
  </si>
  <si>
    <t>De Oci
29/12/2025
2:33 PM</t>
  </si>
  <si>
    <t>Se recibe correo en OCI con plan de mejoramiento propuesto. Se le solicita a Mario realizar revisión y proyectar correo para dar respuesta.</t>
  </si>
  <si>
    <r>
      <rPr>
        <sz val="10"/>
        <color rgb="FF000000"/>
        <rFont val="Verdana"/>
        <family val="2"/>
      </rPr>
      <t xml:space="preserve">Se proyecta correo para la revisión del Plan de Mejoramiento Hallazgo N. 7 Museos Quinta e Independencia.
Revisar, aprobar y enviar
</t>
    </r>
    <r>
      <rPr>
        <sz val="10"/>
        <color rgb="FF757171"/>
        <rFont val="Verdana"/>
        <family val="2"/>
      </rPr>
      <t>30/12/2025 Johan  - Se recibe correo de Elvira Pinzon Mendez en donde "Agradezco la revisión del documento sobre el Plan de mejoramiento Hallazgo No.7, el cual se cargará en Isolución de acuerdo con esta validación de Control Interno."
30/12/2025 Johan  - Se recibe correo de Elvira Pinzon Mendez donde informa "finalmente se pudo cargar el Plan de Mejoramiento Contraloría 130 Hallazgo 7"</t>
    </r>
  </si>
  <si>
    <t>El Lun 29/12/2025 2:33 PM, se revisa y envía proyecto en respuesta al correo recibido, desde OCI, y se esta planificando reunion antes de las 4 del día de hoy.</t>
  </si>
  <si>
    <t>https://mcultura.sharepoint.com/:f:/r/sites/ControlInternodeGestin/Documentos%20compartidos/PLAN_MEJORAMIENTO_CONTRALORIA/07_PLANES%20DE%20MEJORAMIENTO%20CONTRALORIA%202010-2024/22-PLAN%20DE%20MEJORAMIENTO%202025/Seguimiento%20Semestral/Segundo%20Semestre/Soporte%20de%20Seguimiento/Museo%20Quinta%20de%20Bol%C3%ADvar?csf=1&amp;web=1&amp;e=hUKkSg</t>
  </si>
  <si>
    <t>Secretaría Técnica del Comité de Sostenibilidad Contable</t>
  </si>
  <si>
    <t>Milton Alexander Gallo Jurado &lt;mgallo@mincultura.gov.co&gt;</t>
  </si>
  <si>
    <t>COMITE TECNICO DE SOSTENIBILIDAD CONTABLE VIGENCIA 2025</t>
  </si>
  <si>
    <t>Se envían observaciones previas
30/12/2025
14:45</t>
  </si>
  <si>
    <r>
      <rPr>
        <sz val="10"/>
        <color rgb="FFFF0000"/>
        <rFont val="Verdana"/>
        <family val="2"/>
      </rPr>
      <t xml:space="preserve">Se recibe citación para participar el 31 de diciembre 8 am - 3 pm en el comité por lo cual el 30/12/2025 se reenvía a primera hora a Cris para que porfa me apoye en la respectiva revisión.
</t>
    </r>
    <r>
      <rPr>
        <sz val="10"/>
        <color rgb="FF548235"/>
        <rFont val="Verdana"/>
        <family val="2"/>
      </rPr>
      <t>Se proyecta respuesta de los puntos solicitados para revision de la jefe. Cristian 30-12-2025</t>
    </r>
  </si>
  <si>
    <t>Revisar y enviar en los tiempos establecidos la jefe</t>
  </si>
  <si>
    <t>30/12/2025 6:00 p.m. Se realiza un primer envío en word desde mi correo el Mar 30/12/2025 14:45, con las observaciones al cual le dan respuesta el 30/12/2025 16:11 por parte de Milton, de aceptación en el desarrollo del ejericio. 
Se deja copia de la información relacionada y complementada en la RTA dentro de la carpeta correspondiente
31/12/2025 9:00a.m. Se realiza lo pertinente en el forms destinado para tal fin, y se deja copia en word de lo realizado allí</t>
  </si>
  <si>
    <t>Comité de Sostenibilidad Contable</t>
  </si>
  <si>
    <t xml:space="preserve">Comunicación Informe Final Auditoría Interna de Gestión al Proceso de Contratación (Adquisición de Bienes y Servicios) – Grupo de Contratos y Convenios, vigencia 2024-2025
</t>
  </si>
  <si>
    <t>De acuerdo a la auditoria interna de gestión realizada al Grupo de Contratos y Convenios vigencia 2024 -2025, nos permitimos enviar el plan de mejoramiento con relación al hallazgo número 2 de la presente auditoria</t>
  </si>
  <si>
    <r>
      <rPr>
        <sz val="10"/>
        <color rgb="FF000000"/>
        <rFont val="Verdana"/>
        <family val="2"/>
      </rPr>
      <t xml:space="preserve">Revisar y validar el Plan de Mejoramiento
</t>
    </r>
    <r>
      <rPr>
        <sz val="10"/>
        <color rgb="FF757171"/>
        <rFont val="Verdana"/>
        <family val="2"/>
      </rPr>
      <t>26/02/2026 Johan - Se recibe correo de Patrimonio y se deja en linea correspondiente</t>
    </r>
  </si>
  <si>
    <r>
      <rPr>
        <b/>
        <sz val="10"/>
        <color rgb="FF00FFC8"/>
        <rFont val="Verdana"/>
      </rPr>
      <t xml:space="preserve">RESPUESTA ANGIE 16/02/2026: SE REVISA Y SE AJUSTA EL PLAN DE MEJORAMIENTO, SE REMITE AL PROCESO PARA VERIFICACIÓN Y AJUSTE MEDIANTE CORREO ELECTRÓNICO, SE COPIA A KATHERIN PEÑA QUIEN ES EL NUEVO ENLACE CON LA OCI.RESPUESTA ANGIE 26/02/2026: LUEGO DE LA REVISIÓN EFECTUADA POR LA OCI LOS PROCESOS AJUSTARON LOS PLANES DE ACUERDO CON LO CONVERSADO. RESPUESTA ANGIE 04/03/2026: PARA REVISIÓN PLAN DE MEJORAMIENTO ADM PARA COMENTARIOS DE LA OCI. 
</t>
    </r>
    <r>
      <rPr>
        <b/>
        <sz val="10"/>
        <color rgb="FFFF0000"/>
        <rFont val="Verdana"/>
      </rPr>
      <t xml:space="preserve">04/03/2026 5:00 p.m., se realiza revisión de 3 planes (CNA, Contratos, Administrativa) solicitando lo siguiente: que el formato del CNA quede presentable y totalmente diligenciado, para darles la validación final y que carguen, esta suficiente, Contratos: la ultima actividad no me cuadra, no en los periodos que menciona y en la actividad como tal, Angie y Diana ya tienen mi retroalimentación verbal, para que se aterrice un poco mas, ese ya casi. El de Administrativa, me parece que las actividades estan supe!!!, la tipolgía asinada en algunas no me cuadra (esta colocando preventivo y correctivo intercambiado...) pero en general creo que organizandolo bien y haciendo esos ajustes, queda perfecto, muy buen trabajo el que hicieron con ese plan. Gracias equipo por su gestión. </t>
    </r>
    <r>
      <rPr>
        <b/>
        <sz val="10"/>
        <color rgb="FFFF00EA"/>
        <rFont val="Verdana"/>
      </rPr>
      <t xml:space="preserve">RESPUESTA ANGIE 11/05/2026: SE REVISAN LOS PLANES DE MEJORAMIENTO DE GESTIÓN HUMANA PRODUCTO DE LOS HALLAZOS CONTENIDOS EN ESTA AUDITORÍA PARA REVISIÓN DE LA JEFE Y POSTERIOR ENVÍO AL PROCESO. </t>
    </r>
  </si>
  <si>
    <t>https://mcultura.sharepoint.com/sites/ControlInternodeGestin/Documentos%20compartidos/Forms/AllItems.aspx?id=%2Fsites%2FControlInternodeGestin%2FDocumentos%20compartidos%2FA%C3%91O%5F2025%2F1%5FDOC%20%2D%20OFICINA%20DE%20CONTROL%20INTERNO%5F2025%2F07%5FDOCUMENTOS%5FDE%5FAUDITORIA%5FDEL%5FPLAN%5FANUAL%2F04%5F%20AUDITORIA%20ADQUISICI%C3%93N%20DE%20BIENES%20Y%20SERVICIOS%2FEDITABLES%2FCIERRE&amp;viewid=812fa338%2Dbf7a%2D4ee1%2D8fe5%2Dbbb9b939e0f6&amp;newTargetListUrl=%2Fsites%2FControlInternodeGestin%2FDocumentos%20compartidos&amp;viewpath=%2Fsites%2FControlInternodeGestin%2FDocumentos%20compartidos%2FForms%2FAllItems%2Easpx</t>
  </si>
  <si>
    <t>Gestion Documental</t>
  </si>
  <si>
    <t>Solicitud – Inventario de Archivos de Gestión Vigencia 2025</t>
  </si>
  <si>
    <t>Memorando del 22 de diciembre de 2025, mediante el cual se solicita el Inventario de los Archivos de Gestión de todas las dependencias del Ministerio.
29/01/2026 se recibe correo titulado "Recordatorio: Inventario Archivo de Gestión Vigencia 2025"</t>
  </si>
  <si>
    <t>Para hacer seguimiento</t>
  </si>
  <si>
    <t>Inventario de Archivos de Gestión Vigencia 2025</t>
  </si>
  <si>
    <t>Andres Fernando Viveros Guevara&lt;aviveros@mincultura.gov.co&gt;</t>
  </si>
  <si>
    <t xml:space="preserve">Registro de seguimiento del Plan de Mejoramiento CGR - Hallazgo 7. Reservas presupuestales con inadecuada justificación - </t>
  </si>
  <si>
    <t>Desde Correo Mario
29/12/2025
9:32</t>
  </si>
  <si>
    <t>SE recibe correo del área informando el cargue de evidencias para cierre del plan</t>
  </si>
  <si>
    <t>Revisión por parte de Mario, para validación de cierre</t>
  </si>
  <si>
    <t>Validando Mario da respuesta solicitando el cargue de información necesaria para poder validar el plan de manera completa, así mismo da las indicaciones para que se le de eficacia por parte del responsable para poder proceder.</t>
  </si>
  <si>
    <t>DECRETO 1469 DEL 29 DE DICIEMBRE DE 2025</t>
  </si>
  <si>
    <t>Decreto 1469 de 2025, que establece un aumento al salario mínimo</t>
  </si>
  <si>
    <t>De registro y seguimiento</t>
  </si>
  <si>
    <t>02_Oficios recibidos</t>
  </si>
  <si>
    <t>Informe de seguimiento a la Ley de Transparencia y del Derecho de Acceso a la Información Pública Nacional - vigencia 2025.</t>
  </si>
  <si>
    <t>Se envia por correo OCi
6/01/2026 3:04 PM
MC00030I2026</t>
  </si>
  <si>
    <t>Se envía pare revisión y aprobación de la jefe, informe de seguimiento a la Ley de Transparencia (1712 del 2014) sobre el acceso a la información pública nacional, vigencia 2025</t>
  </si>
  <si>
    <r>
      <rPr>
        <sz val="10"/>
        <color rgb="FF000000"/>
        <rFont val="Verdana"/>
        <family val="2"/>
      </rPr>
      <t xml:space="preserve">El informe debe radicarse por AZ Digital y enviarse por el correo de control interno
El informe debe enviarse a los siguientes a las personas descritas en el proyecto de correo
</t>
    </r>
    <r>
      <rPr>
        <sz val="10"/>
        <color rgb="FF757171"/>
        <rFont val="Verdana"/>
        <family val="2"/>
      </rPr>
      <t>06/01/2025 Johan - Se radica y se envia por correo electronico Mar 6/01/2026 3:04 PM
09/02/2026 Johan - Se recibe oficio de respuesta "MC00403I2026" por AZ Digital y se deja en linea correspondiente</t>
    </r>
  </si>
  <si>
    <r>
      <rPr>
        <sz val="10"/>
        <color rgb="FF000000"/>
        <rFont val="Verdana"/>
        <family val="2"/>
      </rPr>
      <t xml:space="preserve">Se revisa y solicita ajustes a Tania, así mismo ajustado el documento se solicita revisión de Mario.
</t>
    </r>
    <r>
      <rPr>
        <sz val="10"/>
        <color rgb="FFFF0000"/>
        <rFont val="Verdana"/>
        <family val="2"/>
      </rPr>
      <t>06/01/2026 12:10 m Listo Johitan, por favor para radicar, toma el pdf que dice “Informe de Seguimiento Ley de Transparencia 2025” y no olvides cuando ya tengas el MC complementar el proyecto de correo “Proyecto de Correo Informe ITA enero”  y usarlo copiar pegar para enviarlo desde OCI</t>
    </r>
  </si>
  <si>
    <t>Informe Final Conclusiones y Alertas Identificadas Mesa de Trabajo 
programada 2025 para validación inicial al Cumplimiento del Plan Nacional de Desarrollo</t>
  </si>
  <si>
    <r>
      <rPr>
        <sz val="10"/>
        <color rgb="FF000000"/>
        <rFont val="Verdana"/>
        <family val="2"/>
      </rPr>
      <t xml:space="preserve">Se radica Informe Final Conclusiones y Alertas Identificadas Mesa de Trabajo 
programada 2025 para validación inicial al Cumplimiento del Plan Nacional de 
Desarrollo
</t>
    </r>
    <r>
      <rPr>
        <sz val="10"/>
        <color rgb="FF757171"/>
        <rFont val="Verdana"/>
        <family val="2"/>
      </rPr>
      <t>30/12/2025 Johan - Se recibe correo del señor Alfredo Rafael Goenaga Linero en donde da unas observaciones</t>
    </r>
    <r>
      <rPr>
        <sz val="10"/>
        <color rgb="FF000000"/>
        <rFont val="Verdana"/>
        <family val="2"/>
      </rPr>
      <t xml:space="preserve"> </t>
    </r>
  </si>
  <si>
    <t>Radicar y enviar por correo</t>
  </si>
  <si>
    <t>Mario: se radicó el informe por AZ Digital a la Ministra. Se está a la espera de envío por correo. 11:02 am</t>
  </si>
  <si>
    <t>Informe</t>
  </si>
  <si>
    <t>OAP</t>
  </si>
  <si>
    <t>mpgomez@mincultura.gov.co</t>
  </si>
  <si>
    <t>"Mario Yesid Ortiz Meza" &lt;mortizm@mincultura.gov.co&gt;; "Angie Emmanuela Gonzalez Sanchez" &lt;agonzalezs@mincultura.gov.co&gt;</t>
  </si>
  <si>
    <t>Seguimiento PAA 2026- Control Interno</t>
  </si>
  <si>
    <t>Se envía correo desde Planeación para la liberación de los saldos, que la Oficina de Control Interno no utilizó en la vigencia 2025</t>
  </si>
  <si>
    <r>
      <rPr>
        <sz val="10"/>
        <color rgb="FF000000"/>
        <rFont val="Verdana"/>
        <family val="2"/>
      </rPr>
      <t xml:space="preserve">Se debe crear una nueva línea en el SINIC con ese valor y luego enviar un correo a la OAP para la disposición de esos recursos por parte de ellos.
</t>
    </r>
    <r>
      <rPr>
        <sz val="10"/>
        <color rgb="FF757171"/>
        <rFont val="Verdana"/>
        <family val="2"/>
      </rPr>
      <t>16/02/2026 Johan - Se recibe correo de respuesta por partet de Alexandra Mora Hurtado de Planeacion</t>
    </r>
  </si>
  <si>
    <t>22/01/2026 2:58 Aprobado Marito, habla con Johan para lo pertinente. Gracias</t>
  </si>
  <si>
    <t>https://mcultura.sharepoint.com/:f:/r/sites/ControlInternodeGestin/Documentos%20compartidos/A%C3%91O_2025/1_DOC%20-%20OFICINA%20DE%20CONTROL%20INTERNO_2025/01_PLAN_ACCION_OCI/REUNIONES_SEGUIMIENTO_PLANEACI%C3%93N%20_OCI?csf=1&amp;web=1&amp;e=HLUXNp</t>
  </si>
  <si>
    <t>gestiondoc@mincultura.gov.co</t>
  </si>
  <si>
    <t>Notificación Radicación</t>
  </si>
  <si>
    <t>Se recibe en copia, información relevante a una denuncia, que notifica la contraloría estará indagando en la vigencia 2026 dentro de la auditoria</t>
  </si>
  <si>
    <t>Revisar y tenerlo presente para seguimiento</t>
  </si>
  <si>
    <t>Importante tener en cuenta porque es un tema que incluirán en la auditoria del 2026 desde contraloría</t>
  </si>
  <si>
    <t>MC64440E2025 NOTIFICACION CONTRALORIA</t>
  </si>
  <si>
    <t>ACTUALIZACIÓN DE DOCUMENTACIÓN</t>
  </si>
  <si>
    <t>Se recibe información de actualización de la Política de Integridad DI-GGH-004</t>
  </si>
  <si>
    <t>Se ingresa para tener presente la actualización en mención</t>
  </si>
  <si>
    <t>Resolución DM No. 0770 - Comité de Convivencia Laboral</t>
  </si>
  <si>
    <t>Se ingresa para el respecitvo control y seguimiento.</t>
  </si>
  <si>
    <t>ACA</t>
  </si>
  <si>
    <t>Luis Fernando Fino Sotelo &lt;lfino@mincultura.gov.co&gt;</t>
  </si>
  <si>
    <t>Publicación política de prevención del daño-informe de gestión y  reporte de procesos judiciales-resolución MINTIC</t>
  </si>
  <si>
    <t>Buenos días, se remite para su conocimiento el correo que antecede en el que da cuenta la publicación de archivo Excel denominado (Copia reporte procesos EKOGUI) en cumplimiento de la Resolución 1519 de 2020 del Ministerio de Tecnologías de la Información y las Comunicaciones (MinTIC).
Así como la PPDA para el periodo 2026-2027 y el Acto Administrativo que la aprueba.
Cordialmente,</t>
  </si>
  <si>
    <t>Tenerlo de consulta, sobre todo para el informe que debe realizarse ahorita en Enero</t>
  </si>
  <si>
    <t>Se ingresa para el respecitvo control y seguimiento por parte de Angie.</t>
  </si>
  <si>
    <t>Edwin Morea Morea&lt;emorea@mincultura.gov.co&gt;</t>
  </si>
  <si>
    <t>Seguimiento Entes de Control - Corte 2 de Enero del 2026</t>
  </si>
  <si>
    <t>REALIZAR SEGUIMIENTO A RESPUESTAS Y ENVIAR ALERTAS PREVENTIVAS EN CASO DE REQUERIRSE</t>
  </si>
  <si>
    <t>Se ingresa para el respectivo control y seguimiento por parte de Tania y Angie.</t>
  </si>
  <si>
    <t>Seguimientos Entes de Control - Corte del 2 de Enero.xlsx</t>
  </si>
  <si>
    <t>Se incluye línea para tener de consulta continua los reportes que se empezaron a recibir de SIIF, como base de control y seguimiento al comportamiento presupuestal de los contratos de la oficina. 
Durante el mes se reciben correos los días 02,</t>
  </si>
  <si>
    <t>Remisión certificados de disponibilidad presupuestal OCI 2026</t>
  </si>
  <si>
    <t>Se remiten los certificados de disponibilidad presupuestal generados por el Grupo de Grupo de Gestión Financiera y Contable que corresponden a los contratos de prestación de servicios de la Oficina de Control Interno, de acuerdo con los estudios previos remitidos con antelación al Grupo de Contratos y Convenios. </t>
  </si>
  <si>
    <t>Enterada, importante tener presente que por error en la información ingresada en los objetos contractuales de Mario y Cristian, se tuvieron que anular, ajustar lo pertinente y volver a solicitar para poder reenviar los nuevos CDP y avanzar con el contrato. En otro caso el de Tania paso sin problema y quedo suscrito el contratro el 05/01/2026; con inicio de contrato 06/01/2026</t>
  </si>
  <si>
    <t>https://mcultura.sharepoint.com/sites/ControlInternodeGestin/Documentos%20compartidos/Forms/AllItems.aspx?id=%2Fsites%2FControlInternodeGestin%2FDocumentos%20compartidos%2FA%C3%91O%5F2026%2F1%5FDOC%20%2D%20OFICINA%20DE%20CONTROL%20INTERNO%5F2026%2F05%5FCONTRATACION%5FPRESTACI%C3%93N%20DE%20SERVICIOS%2FCONTRATOS%20DE%20PRESTACI%C3%93N%20DE%20SERVICIOS%20A%C3%91O%202026%20OCI&amp;viewid=812fa338%2Dbf7a%2D4ee1%2D8fe5%2Dbbb9b939e0f6&amp;newTargetListUrl=%2Fsites%2FControlInternodeGestin%2FDocumentos%20compartidos&amp;viewpath=%2Fsites%2FControlInternodeGestin%2FDocumentos%20compartidos%2FForms%2FAllItems%2Easpx</t>
  </si>
  <si>
    <t>Todas la Áreas</t>
  </si>
  <si>
    <t>Recordatorio Seguimiento a Riesgos – Corte diciembre 2025.</t>
  </si>
  <si>
    <t>De correo OCI
9/01/2026
11:58 AM</t>
  </si>
  <si>
    <t>Se proyecta correo para ser remitidio a todas las áreas, recordando la obligatoriedad e importancia de realizar los reportes de seguimiento a riesgos y el registro de evidencias  de cumplimiento de las acciones para mitigarlos.</t>
  </si>
  <si>
    <r>
      <rPr>
        <sz val="10"/>
        <color rgb="FF000000"/>
        <rFont val="Verdana"/>
        <family val="2"/>
      </rPr>
      <t xml:space="preserve">ASZ (05/01/2026) En la semana del 21 al 26 de diciembre se orientó a Marlon sobre el modelo para envío de comunicaciones y se proyectó un borrador, el cual está en revisión para enviarlo el martes 
</t>
    </r>
    <r>
      <rPr>
        <sz val="10"/>
        <color rgb="FF757171"/>
        <rFont val="Verdana"/>
        <family val="2"/>
      </rPr>
      <t>09/01/2026 Johan - Se recibe correo de Marian Lorena Otalora Cifuentes de Direccion de Audiovisuales Cine y Medios Interactivos, en donde indica que se realizo el cargue solicitado</t>
    </r>
  </si>
  <si>
    <t>06/01/2026 4:38 p.m. Listo Andresito, aprobado por envío, les deje un comentario para que revisen por favor con Johan y re haga el pertinente envío del correo desde OCI</t>
  </si>
  <si>
    <t>https://mcultura.sharepoint.com/sites/ControlInternodeGestin/Documentos%20compartidos/Forms/AllItems.aspx?id=%2Fsites%2FControlInternodeGestin%2FDocumentos%20compartidos%2FA%C3%91O%5F2026%2F1%5FDOC%20%2D%20OFICINA%20DE%20CONTROL%20INTERNO%5F2026%2F06%5FINFORMES%20DE%20LEY%2FRIESGOS%202026&amp;viewid=812fa338%2Dbf7a%2D4ee1%2D8fe5%2Dbbb9b939e0f6</t>
  </si>
  <si>
    <t>Grupo Servicio al Ciudadano</t>
  </si>
  <si>
    <t>Seguimiento Entes de Control - Corte 7 de Enero del 2026</t>
  </si>
  <si>
    <t>Se comparte el estado actual de las solicitudes de entes de control a la fecha.</t>
  </si>
  <si>
    <t>Seguimientos Entes de Control - Corte del 7 de Enero.xlsx</t>
  </si>
  <si>
    <t>FORMATO M-70  - CERTIFICACIONES PROCESO PENALES</t>
  </si>
  <si>
    <t xml:space="preserve">la Oficina de Control Interno se permite informar que, en la fecha, se dio cumplimiento al término establecido en la Resolución Reglamentaria Orgánica No. 066 de 2024 para el reporte correspondiente al segundo semestre de la vigencia 2025, relacionado con los Delitos contra la Administración Pública – Formato M-70, a través del Sistema de Rendición Electrónico de la Cuenta e Informes y Otra Información (SIRECI). Por lo anterior, se adjunta la certificación expedida por la Contraloría. </t>
  </si>
  <si>
    <t xml:space="preserve">RESPUESTA ANGIE 08/01/2026: SE REMITE EL CERTIFICADO A LA OFICINA ASESORA JURIDICA DEL CARGUE DEL FORMATO M70 DELITOS CONTRA LA ADM PÚBLICA EN SIRECI </t>
  </si>
  <si>
    <t>Se verifica el envío del correo, la información reportada por el área responsable y el ejercicio de validación y cargue en SIRECI, se cierra proceso con certificado 103245651762025-12-31</t>
  </si>
  <si>
    <t>Control Interno de Gestión - Documentos - DELITOS CONTRA LA ADM PÚBLICA - Todos los documentos</t>
  </si>
  <si>
    <t>Olga Carolina Sarmiento Vanegas&lt;osarmiento@mincultura.gov.co</t>
  </si>
  <si>
    <t>IMPORTANTE: SOLICITUD DE PAC (Programa Anual Mensualizado de Caja) ENERO DE 2026</t>
  </si>
  <si>
    <t>Desde OCI
09/01/2026
segundo envío
12/01/2026 con ajustes</t>
  </si>
  <si>
    <t>Se solicita enviar pac requerido</t>
  </si>
  <si>
    <t>Proyectar pac oci</t>
  </si>
  <si>
    <t>Se realiza un primer envío el viernes, 9 de enero de 2026 9:24 p. m. El proceso nos genera respuesta y solicitud de ajuste, por lo cual se hace un segundo envío el Lun 12/01/2026 9:32 AM</t>
  </si>
  <si>
    <t>PAC_EXCEL</t>
  </si>
  <si>
    <t>Direccion Politicas &lt;direccionpoliticas@defensajuridica.gov.co&gt;</t>
  </si>
  <si>
    <t>Registro indicadores Política de Prevención del Daño Antijurídico (PPDA) 2024–2025</t>
  </si>
  <si>
    <t>Les recomendamos revisar cuidadosamente la Circular No. 7 para garantizar el adecuado cumplimiento de las obligaciones correspondientes a esta etapa, de manera que ello contribuya al fortalecimiento de la prevención del daño antijurídico al interior de su entidad y a la adopción de acciones de mejora continua.</t>
  </si>
  <si>
    <t xml:space="preserve">enviado a la OAJ </t>
  </si>
  <si>
    <t>Se solicita a Angie validar y enviar. Está pendiente ingreso de trazabilidad del proceso de envía con información del correo, fecha y hora</t>
  </si>
  <si>
    <t>SALDOS RECIPROCAS 4TO TRIMESTRE 2025</t>
  </si>
  <si>
    <t>Se envia a Angie para que por favor lo envíe a radicación</t>
  </si>
  <si>
    <t>RESPUESTA ANGIE 08/01/2026: SE REMITE CORREO PARA EL RESPECTIVO PROCESO DE RADICACIÓN</t>
  </si>
  <si>
    <t>Angie Emmanuela Gonzalez
Yaneth Andrea Jiménez Díaz</t>
  </si>
  <si>
    <t>Citación sesión del comité de contratación del día 13-01-2026, votación vía correo electrónico</t>
  </si>
  <si>
    <t>13/01/2026
15:00_x000D_</t>
  </si>
  <si>
    <t>Se realiza la revisión documental de la información del comité y se proyecta el correo de recomendaciones</t>
  </si>
  <si>
    <t>Revisión, aprobación y envío</t>
  </si>
  <si>
    <t>Se revisa y envia el  Mar 13/01/2026 15:00_x000D_</t>
  </si>
  <si>
    <t>FILAS 453-454-455</t>
  </si>
  <si>
    <t>Solicitud Reporte de Avance y Cumplimiento del Plan de Mejoramiento Archivístico</t>
  </si>
  <si>
    <t>Mar 13/01/2026 11:59</t>
  </si>
  <si>
    <t>Se proyecta correo dirigido al Grupo de Gestión Documental, solicitando un reporte de avance, cumplimiento y/o cierre del PMA suscrito con el AGN.</t>
  </si>
  <si>
    <t>La Oficina de Control Interno acompañó una visita realizada por el AGN en junio de 2025, pero es necesario documentar los avances, cumplimientos y/o cierres de las acciones suscritas en el Plan de Mejoramiento Archivístico suscrito con el Archivo General de la Nación</t>
  </si>
  <si>
    <t>Se revisa ajusta y envía el Mar 13/01/2026 11:59</t>
  </si>
  <si>
    <t>https://mcultura.sharepoint.com/sites/ControlInternodeGestin/Documentos%20compartidos/Forms/AllItems.aspx?id=%2Fsites%2FControlInternodeGestin%2FDocumentos%20compartidos%2FA%C3%91O%5F2026%2F1%5FDOC%20%2D%20OFICINA%20DE%20CONTROL%20INTERNO%5F2026%2F06%5FINFORMES%20DE%20LEY%2FSEG%20PLAN%20MEJORAMIENTO%20ARCHIVISTICO&amp;viewid=812fa338%2Dbf7a%2D4ee1%2D8fe5%2Dbbb9b939e0f6</t>
  </si>
  <si>
    <t>PrensaDNDA</t>
  </si>
  <si>
    <t>PrensaDNDA &lt;prensaDNDA@derechodeautor.gov.co&gt;</t>
  </si>
  <si>
    <t>Entidades públicas deben presentar el Informe de Software Legal ante la DNDA 2026</t>
  </si>
  <si>
    <t>La Dirección Nacional de Derecho de Autor recuerda a las entidades u organismos del orden nacional y territorial, realizar la verificación del uso legal de software en cumplimiento de la Directiva Presidencial 01 de 1999 y Directiva Presidencial No. 002 de 2002 y conforme al procedimiento determinado en la Circular 027 de 2023 de la DNDA.</t>
  </si>
  <si>
    <t>realizacion, envio y seguimiento</t>
  </si>
  <si>
    <t>Se le comparte a Mario para validación y que se realice lo pertinente</t>
  </si>
  <si>
    <t>Edwin Morea Morea&lt;emorea@mincultura.gov.co&gt;
​Angie Emmanuela Gonzalez Sanchez​</t>
  </si>
  <si>
    <t>Seguimiento Entes de Control - Corte 14 de Enero del 2026</t>
  </si>
  <si>
    <t>SE REMITE INFOMACIÓN DE PQRD DE LOS ENTES DE CONTROL</t>
  </si>
  <si>
    <t>REALIZAR SEGUIMIENTO Y ENVIAR ALERTAS</t>
  </si>
  <si>
    <t>MC01693E2026 - 26/01/2026 - rta en termino
MC00434E2026 - 26/01/2026 - rta en termino
MC00607E2026 - 26/01/2026 - rta en termino
MC00893E2026 - 26/01/2026 - rta en termino	
MC02062E2026 - 26/01/2026 - rta en termino</t>
  </si>
  <si>
    <t>Solicitud de información Entes de Control</t>
  </si>
  <si>
    <t>14/01/2026 
11:20</t>
  </si>
  <si>
    <t>Se revisa y envía el Mié 14/01/2026 11:20_x000D_</t>
  </si>
  <si>
    <t>FILA 456</t>
  </si>
  <si>
    <t>Lady Carolina Aldana - Coordinadora Grupo Gestion Contable y Financiera</t>
  </si>
  <si>
    <t>Solicitud - Evaluación Sistema Control Interno Contable</t>
  </si>
  <si>
    <t>Desde correo OCI
15/01/2026 3:52 PM
MC00099I2026</t>
  </si>
  <si>
    <t xml:space="preserve">Se proyecta oficio para revisión y firma de la jefe </t>
  </si>
  <si>
    <r>
      <rPr>
        <sz val="10"/>
        <color rgb="FF000000"/>
        <rFont val="Verdana"/>
        <family val="2"/>
      </rPr>
      <t xml:space="preserve">Firmar la jefe, coordinar y realizar envio de oficio 
</t>
    </r>
    <r>
      <rPr>
        <sz val="10"/>
        <color rgb="FF757171"/>
        <rFont val="Verdana"/>
        <family val="2"/>
      </rPr>
      <t xml:space="preserve">15/01/2026 Johan - Se radica y se envia por correo electronico  Jue 15/01/2026 3:52 PM
04/02/2025 Johan - Se recibe respuesta y se en linea de correo
26/02/2026 Johan - Se recibe correo de financiera y se deja en linea correspondiente </t>
    </r>
  </si>
  <si>
    <t>15/01/2026 2:56 p.m. se revisa, ajusta, aprueba para envío y envía, Johan tener en cuenta lo que te explicamos, radicar y enviar desde OCI.</t>
  </si>
  <si>
    <t>03_CONTROL_INTERNO_CONTABLE</t>
  </si>
  <si>
    <t>Registro y firma de formato para salida de equipo</t>
  </si>
  <si>
    <t>Revisdion y firma de formatos para autorizacion de salida de equipo de la oficina</t>
  </si>
  <si>
    <t>14/01/2025 Se autorizó la radicación de lo pertinente</t>
  </si>
  <si>
    <t>Control salida</t>
  </si>
  <si>
    <t>www.cnsc.gov.co</t>
  </si>
  <si>
    <t xml:space="preserve">info@cnsc.gov.co
</t>
  </si>
  <si>
    <t>Invitacion jornada de capacitacion virtual sobre Evaluacion del Desempeno Laboral</t>
  </si>
  <si>
    <t>15/01/2026 6:00 p.m. Johan por favor programar en calendario citandome, a Tania y a Andresito. Gracias</t>
  </si>
  <si>
    <t>Capacitacion virtual sobre Evaluacion del Desempeno Laboral</t>
  </si>
  <si>
    <t>PROCESO DE REINDUCCIÓN ISOLUCION - Equipo OCI</t>
  </si>
  <si>
    <t>SE REVISARON Y CONSOLIDARON LOS CRITERIOS DE REGISTRO DE LOS HALLAZGOS EN EL MODULO DE AUDITORIA.</t>
  </si>
  <si>
    <t>Se proyecto y pesento al quipo OCI el proceso de reinducción tambien se indico el orden de cargue pendiente para actualizar los registros en OCI.</t>
  </si>
  <si>
    <t>INFORMES DE LEY.xlsx</t>
  </si>
  <si>
    <t xml:space="preserve">ANGÉLICA MÁRIA CRUZ DAGER - Coordinadora Grupo de Contratos y Convenios  </t>
  </si>
  <si>
    <r>
      <rPr>
        <sz val="10"/>
        <color rgb="FF000000"/>
        <rFont val="Verdana"/>
        <family val="2"/>
      </rPr>
      <t>Soliitud Para Informe de Personal y Costos año 2025</t>
    </r>
    <r>
      <rPr>
        <sz val="12"/>
        <color rgb="FF000000"/>
        <rFont val="Verdana"/>
        <family val="2"/>
      </rPr>
      <t> </t>
    </r>
  </si>
  <si>
    <t>Desde correo OCI
16/01/2026 3:34 PM
MC00118I2026</t>
  </si>
  <si>
    <r>
      <rPr>
        <sz val="10"/>
        <color rgb="FF000000"/>
        <rFont val="Verdana"/>
        <family val="2"/>
      </rPr>
      <t xml:space="preserve">Firmar la jefe, coordinar y realizar envio de oficio 
</t>
    </r>
    <r>
      <rPr>
        <sz val="10"/>
        <color rgb="FF757171"/>
        <rFont val="Verdana"/>
        <family val="2"/>
      </rPr>
      <t xml:space="preserve">16/01/2025 Johan - Se radica y se envia por correo electronico Vie 16/01/2026 3:34 PM
20/02/2026 Johan - Se recibe respuesta por correo y se deja en linea correspondiente </t>
    </r>
  </si>
  <si>
    <r>
      <rPr>
        <sz val="10"/>
        <color rgb="FFFF0000"/>
        <rFont val="Verdana"/>
        <family val="2"/>
      </rPr>
      <t xml:space="preserve">16/01/2026 8:00 a.m. Revisado, aprobado firmado y listo para radicación y envío
</t>
    </r>
    <r>
      <rPr>
        <b/>
        <sz val="10"/>
        <color rgb="FFFF0000"/>
        <rFont val="Verdana"/>
        <family val="2"/>
      </rPr>
      <t>31/03/2026 2:00 p.m. Cris por favor Trazabilidad de este tema para poder cerrar esta línea</t>
    </r>
  </si>
  <si>
    <t>PYC - GH</t>
  </si>
  <si>
    <t xml:space="preserve">JENNY CAROLINA VELANDIA MARTINEZ - Coordinadora Grupo de Contratos y Convenios  </t>
  </si>
  <si>
    <t>Desde correo OCI
16/01/2026 3:58 PM
MC00120I2026</t>
  </si>
  <si>
    <r>
      <rPr>
        <sz val="10"/>
        <color rgb="FF000000"/>
        <rFont val="Verdana"/>
        <family val="2"/>
      </rPr>
      <t xml:space="preserve">Firmar la jefe, coordinar y realizar envio de oficio 
</t>
    </r>
    <r>
      <rPr>
        <sz val="10"/>
        <color rgb="FF757171"/>
        <rFont val="Verdana"/>
        <family val="2"/>
      </rPr>
      <t>16/01/2026 Johan - Se radica y se envia por correo electronico Vie 16/01/2026 3:58 PM
16/01/2026 Johan - Se recibe por correo respuesta de Contratos y se deja en la linea correspondiente</t>
    </r>
  </si>
  <si>
    <t>PYC - Contratos</t>
  </si>
  <si>
    <t>MC00113I2026 - Solicitud información eKOGUI - segundo semestre 2025</t>
  </si>
  <si>
    <t>Desde OCI
16/01/2026 2:20 PM
MC00113I2026</t>
  </si>
  <si>
    <r>
      <rPr>
        <sz val="10"/>
        <color rgb="FF000000"/>
        <rFont val="Verdana"/>
        <family val="2"/>
      </rPr>
      <t xml:space="preserve">Revisar, aprobar y enviar
</t>
    </r>
    <r>
      <rPr>
        <sz val="10"/>
        <color rgb="FF757171"/>
        <rFont val="Verdana"/>
        <family val="2"/>
      </rPr>
      <t>16/01/2025 Johan - Se radica oficio por AZ - Angie enviara el correo
12/02/2026 Johan - Se recibe respuesta de "oficio MC00113I2026" por medio de AZ Digital y se deja en linea correspondiente
27/02/2026 Johan - Se recibe correo de financiera y se deja en linea correspondiente</t>
    </r>
  </si>
  <si>
    <t>16/01/2026 8:00 a.m. Angita, falta el proyecto de correo, el oficio si ya quedó revisado, aprobado firmado y listo para radicación y envío
Conforme aclaración dada por Angita se avala para que se realice la radicación y el envío.</t>
  </si>
  <si>
    <t>https://mcultura.sharepoint.com/sites/ControlInternodeGestin/Documentos%20compartidos/Forms/AllItems.aspx?id=%2Fsites%2FControlInternodeGestin%2FDocumentos%20compartidos%2FA%C3%91O%5F2026%2F1%5FDOC%20%2D%20OFICINA%20DE%20CONTROL%20INTERNO%5F2026%2F06%5FINFORMES%20DE%20LEY%2F06%5FEKOGUI&amp;viewid=812fa338%2Dbf7a%2D4ee1%2D8fe5%2Dbbb9b939e0f6</t>
  </si>
  <si>
    <t>Citación sesión del comité de contratación del día 16-01-2026, votación vía correo electrónico</t>
  </si>
  <si>
    <t>16/01/2026
14:16</t>
  </si>
  <si>
    <t>16/01/2026 2:55 p.m. Se revisa, ajusta y envía el Vie 16/01/2026 14:16</t>
  </si>
  <si>
    <t>Citación sesión del comité de contratación del día 20-01-2026, votación vía correo electrónico</t>
  </si>
  <si>
    <t>Colectiva de Género 
Grupo de Transformación Cultural
Dirección de Poblaciones</t>
  </si>
  <si>
    <t xml:space="preserve">
Colectiva de Genero&lt;colectivadegenero@mincultura.gov.co&gt;
​
Christian Gildardo Peñaloza Rosero;​</t>
  </si>
  <si>
    <t>"Tania Giselly Ordoñez Fuentes" &lt;tordonez@mincultura.gov.co&gt;</t>
  </si>
  <si>
    <t>Reunión extraordinaria - Mesa de Género y Diversidad</t>
  </si>
  <si>
    <t>Desde la Dirección de Poblaciones, a través de la Colectiva de Género del Grupo de Transformación Cultural, queremos confirmar si actualmente se encuentran vinculadas y continúan siendo las enlaces de género y diversidad de su respectiva dirección, dependencia, oficina o entidad adscrita o vinculada al Ministerio de las Culturas, las Artes y los Saberes, en el marco de lo establecido en la Resolución 0242.
Adicionalmente, nos permitimos invitarles a una reunión extraordinaria de la Mesa de Género y Diversidad, que se realizará de manera virtual el día de mañana lunes 20 de enero de 2026 a las 3:00 p.m., modalidad virtual.</t>
  </si>
  <si>
    <t>ASISTIR E IDENTIFICAR LO QUE SE REQUIERE DESDE LA OCI. 
DADA LA MISIONALIDAD DE LA OCI, NOSOTROS NO DESARROLLAMOS NINGUNA ACTIVIDAD EN EL MARCO DEL 8M.</t>
  </si>
  <si>
    <t>SESIÓN_20_01_2026</t>
  </si>
  <si>
    <t xml:space="preserve">001 CIRCULAR DE SOLICITUD DE PAC Y JORNADA DE PAGOS 2026 </t>
  </si>
  <si>
    <t>Circular externa 001 de 2026 expedida por la Dirección General de Crédito Público y Tesoro Nacional del Ministerio de Hacienda y Crédito Público; la Secretaria General en coordinación con el Grupo de Gestión Financiera; informa en la presente circular, los lineamientos y fechas a tener en cuenta para la solicitud de PAC (Plan Anual de Caja) y Jornadas de Pago durante la vigencia 2026.</t>
  </si>
  <si>
    <t>Es de caracter informativo para poder realizar lo pertinente para la aprobación de las cuentas por lo cual lo dejo de Consulta Continua por lo que comunican en este</t>
  </si>
  <si>
    <t>JORNADA DE PAGOS ENERO 2026</t>
  </si>
  <si>
    <t>Justificación Plan de Mejoramiento CGR 126 vencido</t>
  </si>
  <si>
    <t>Desde OCI
23/01/2026 3:02 PM
MC01070S2026</t>
  </si>
  <si>
    <t>Se proyecta correo para ser enviado a la Direcciónd de Patrimonio y la DEDE sobre la justificación del vencimiento del plan de mejoramiento CGR 126, el cual actualmente se encuentra vencido</t>
  </si>
  <si>
    <r>
      <rPr>
        <sz val="10"/>
        <color rgb="FF000000"/>
        <rFont val="Verdana"/>
        <family val="2"/>
      </rPr>
      <t xml:space="preserve">Revisar, aprobar y enviar
</t>
    </r>
    <r>
      <rPr>
        <sz val="10"/>
        <color rgb="FF757171"/>
        <rFont val="Verdana"/>
        <family val="2"/>
      </rPr>
      <t>23/01/2026 Johan - Se radica y se envia por correo electronico Vie 23/01/2026 3:02 PM
26/01/2026 Johan - Se recibe correo de Contraloria con confirmacion de recibido 2026ER0013738</t>
    </r>
  </si>
  <si>
    <t>22/01/2026 10:15 p.m. Se recibe soporte de la justificación de porque no se ha podido cerrar acción vencida la cual dejo en el link de esta línea MC00247I2026, Mario porfa adelanta lo relacionado a eso para enviarlo lo mas temprano que podamos. De resto ya esta todo revisado y aprobado, solo nos falta ese MC de nuestro envío
Con esta información Mario proyecta lo requerido para envío a contraloría
23/01/2026 12:18 m Listo aprobado el documento para radicación y envío Oficio Contraloría General de la República planes vencidos, Johan porfa Radicar en coordinación con Mario.</t>
  </si>
  <si>
    <t>https://mcultura.sharepoint.com/:f:/r/sites/ControlInternodeGestin/Documentos%20compartidos/PLAN_MEJORAMIENTO_CONTRALORIA/07_PLANES%20DE%20MEJORAMIENTO%20CONTRALORIA%202010-2024/22-PLAN%20DE%20MEJORAMIENTO%202025/Seguimiento%20Semestral/Segundo%20Semestre?csf=1&amp;web=1&amp;e=2TMB2z</t>
  </si>
  <si>
    <t>Transparencia -  Presidencia de la Republica de Colombia</t>
  </si>
  <si>
    <t>Yaneth Andrea Jiménez Díaz
Oscar Javier Fonseca Gomez</t>
  </si>
  <si>
    <t>OFI26-00005145 / GFPU - 14 enero 2026 NOTIFICACIÓN PARTICIPACIÓN MESA TÉCNICA PRESIDENCIAL RespuestaSinRadicado</t>
  </si>
  <si>
    <t>De Correo Angie
21/01/2026 9:16</t>
  </si>
  <si>
    <t>Se recibe correo con información relacionada a la designación al Ministerio para hacer parte de la MESA TÉCNICA
PRESIDENCIAL ANTICORRUPCIÓN
Validar si la OCI puede ser la designada o debe ser otra dependencia y realizar lo pertinentes (Asesor Hernando Toledo Valencia, 
hernandotoledo@presidencia.gov.co o el número telefónico 3206349163.)</t>
  </si>
  <si>
    <t>RESPUESTA ANGIE 21/01/2026: SE REMITE CORREO PARA RADICACIÓN, Número de Radicado: MC01676E2026</t>
  </si>
  <si>
    <t>22/01/2026 10:00 p.m. Se mantiene y deja como seguimiento pqrsd teniendo en cuenta la importancia. Angie lo envió a radicación y me comentan telefónicamente que van a delegar a alguien de planeación y responden desde Secretaría General.</t>
  </si>
  <si>
    <t>OFI26-00005145 _ GFPU</t>
  </si>
  <si>
    <t>Direccion de Patrimonio - Grupo de Infraestructura Cultural - Grupo de Administrativa y Servicios</t>
  </si>
  <si>
    <t>SOLICITUD OBRAS INCONCLUSAS MES DE ENERO // PATRIMONIO, INFRAESTRUCTURA.ADMINISTRATIVA</t>
  </si>
  <si>
    <t>Desde OCI
23/01/2026 11:25 AM
23/01/2026 12:01 PM
MC00256I2026
MC00257I2026
MC00258I2026</t>
  </si>
  <si>
    <t>SE CREA LA CARPETA DE SOLICITUD OBRAS INCONCLUSAS PARA EL MES DE ENERO 2026</t>
  </si>
  <si>
    <r>
      <rPr>
        <b/>
        <sz val="10"/>
        <color rgb="FF548235"/>
        <rFont val="Verdana"/>
        <family val="2"/>
      </rPr>
      <t xml:space="preserve">19/01/2026 tania: Se socializo con marlon la forma en que debian proyectarse los oifcios y proyectos de correo para la solicitud requerida.
Marlon realizo proyeccion de los oficios y correos para la solicitud y fueron validados y revisados. Cristian 21 enero 2026
</t>
    </r>
    <r>
      <rPr>
        <b/>
        <sz val="10"/>
        <color rgb="FF757171"/>
        <rFont val="Verdana"/>
        <family val="2"/>
      </rPr>
      <t>23/01/2026 Johan - Se radica y se envia correo Vie 23/01/2026 11:25 AM
23/01/2026 Johan - Se radica y se envia correo Vie 23/01/2026 12:01 PM
29/01/2026 Johan - Se recibe por correo respuesta de patrimonio y se deja en linea de correo
02/02/2026 Johan - Se recibe oficio por AZ digital de Infraestructura y se deja en linea de correo
02/02/2026 Johan - Se recibe oficio por AZ digital de Administrativa y se deja en linea de correo
27/02/2026 Johan - Se recibe correo de Patrimonio y se deja en linea correspondiente</t>
    </r>
  </si>
  <si>
    <r>
      <rPr>
        <sz val="10"/>
        <color rgb="FFFF0000"/>
        <rFont val="Verdana"/>
        <family val="2"/>
      </rPr>
      <t xml:space="preserve">22/01/2026 6:30 p.m. Listo CRis, Johan validados, ajustados, firmados y aprobados para su radicación y envío mañana a primera hora.
</t>
    </r>
    <r>
      <rPr>
        <b/>
        <sz val="10"/>
        <color rgb="FF548235"/>
        <rFont val="Verdana"/>
        <family val="2"/>
      </rPr>
      <t>03/02/2026 10:22 am, Se realizo el reporte de obras inconclusas con los respectivos soportes, se realizo cargue del certificado en el enlace de esta linea. Cristian</t>
    </r>
  </si>
  <si>
    <t>Seguimiento del Plan de Mejoramiento, vigente a 31 de diciembre del 2025</t>
  </si>
  <si>
    <t xml:space="preserve"> Desde OCI
23/01/2026
3:54 PM 
con 
MC01077S2026
MC01070S2026</t>
  </si>
  <si>
    <t>Se proyecta Oficio y se diligencia Excel sobre el estado del Plan de Mejoramiento de la CGR a 31 de diciembre del 2025</t>
  </si>
  <si>
    <t>22/01/2026 Listo Mario ya queda aprobado todo para el envío por correo. Yo no recuerdo si ese lo envío yo o lo enviamos desde OCI, me confirmas y me avisas cuando ya quede con el MC de la fila 960, para cerrar el tema
23/01/2026 3:30 p.m. Listo, firmado el documento para radicado, cuando quede radicado me avisan para enviarlo Johan y Mario (Oficio Informe de Seguimiento Plan de Mejoramiento CGR 20251231)</t>
  </si>
  <si>
    <t>https://mcultura.sharepoint.com/:f:/r/sites/ControlInternodeGestin/Documentos%20compartidos/PLAN_MEJORAMIENTO_CONTRALORIA/07_PLANES%20DE%20MEJORAMIENTO%20CONTRALORIA%202010-2024/22-PLAN%20DE%20MEJORAMIENTO%202025/Seguimiento%20Semestral/Segundo%20Semestre?csf=1&amp;web=1&amp;e=Nmx8CL</t>
  </si>
  <si>
    <t>Mario Ortiz</t>
  </si>
  <si>
    <t>Información de ejecución de PAC, vigencia 2025</t>
  </si>
  <si>
    <t>Se proyecta correo de solicitud de información de PAC para la verificación de Planes de Mejoramiento de la CGR</t>
  </si>
  <si>
    <t>21/01/2025 2:29 p.m. se revisa y aprueba para envío, por favor Mario coordina con Johitan el envío.</t>
  </si>
  <si>
    <t>https://mcultura.sharepoint.com/:f:/r/sites/ControlInternodeGestin/Documentos%20compartidos/PLAN_MEJORAMIENTO_CONTRALORIA/07_PLANES%20DE%20MEJORAMIENTO%20CONTRALORIA%202010-2024/22-PLAN%20DE%20MEJORAMIENTO%202025/Seguimiento%20Semestral/Segundo%20Semestre/Soporte%20de%20Seguimiento?csf=1&amp;web=1&amp;e=NYxaFx</t>
  </si>
  <si>
    <t>Adriana Sandoval Trujillo" &lt;asandovalt@mincultura.gov.co</t>
  </si>
  <si>
    <t>Evaluación de indicadores Grupo de Cooperación y Asuntos Internacionales</t>
  </si>
  <si>
    <t xml:space="preserve"> Desde OCI
22/01/2026
3:42 PM</t>
  </si>
  <si>
    <t>Se proyecta correo con la evaluación de indicadores del Grupo de Cooperación y Asuntos Internacionales</t>
  </si>
  <si>
    <t>El correo debe remitirse a los siguientes correos: 
Para: Adriana Sandoval Trujillo" &lt;asandovalt@mincultura.gov.co
C.C: Lorena Emilce Aldana Vivas" &lt;laldanav@mincultura.gov.co&gt; 
"Juan Felipe Estrada Triana" &lt;jestrada@mincultura.gov.co
"Mario Yesid Ortiz Meza" &lt;mortizm@mincultura.gov.co&gt;</t>
  </si>
  <si>
    <t>Marlon Edgardo Oviedo Pinto
Yaneth Andrea Jiménez Díaz</t>
  </si>
  <si>
    <t>22/01/2026 3:11 p.m. se revisa y firma para envío, por favor Mario coordina con Johitan el envío.</t>
  </si>
  <si>
    <t>https://mcultura.sharepoint.com/:f:/r/sites/ControlInternodeGestin/Documentos%20compartidos/A%C3%91O_2026/1_DOC%20-%20OFICINA%20DE%20CONTROL%20INTERNO_2026/06_INFORMES%20DE%20LEY/09_EVALUACI%C3%93N_DE_LA_GESTI%C3%93N/Segundo%20semestre%202025/001.%20ASUNTOS_INTERNACIONALES?csf=1&amp;web=1&amp;e=Rv6sJF</t>
  </si>
  <si>
    <t>01. Cooperación y Asuntos Internacionales</t>
  </si>
  <si>
    <t xml:space="preserve">Se Incluye en la TRD </t>
  </si>
  <si>
    <t>CUENTA DE COBRO ENERO 2026</t>
  </si>
  <si>
    <t xml:space="preserve">para revisar y aprobar por parte de la jefe
</t>
  </si>
  <si>
    <t>22/01/2026 Listo Cris, valida mis anotaciones en rojo y procede por fa al cargue en SIEMPRE</t>
  </si>
  <si>
    <r>
      <rPr>
        <sz val="11"/>
        <color rgb="FFFF0000"/>
        <rFont val="Calibri"/>
        <family val="2"/>
        <scheme val="minor"/>
      </rPr>
      <t xml:space="preserve">22/01/2025 3:25 p.m. Listo Marito, valida mis comentarios y carga en siempre por favor RESPUESTA </t>
    </r>
    <r>
      <rPr>
        <b/>
        <sz val="11"/>
        <color rgb="FF7030A0"/>
        <rFont val="Calibri"/>
        <family val="2"/>
        <scheme val="minor"/>
      </rPr>
      <t xml:space="preserve">ANGIE 04/02/2026: SE APRUEBA LA CUENTA EN EL SECOP. </t>
    </r>
  </si>
  <si>
    <t>https://mcultura.sharepoint.com/:f:/r/sites/ControlInternodeGestin/Documentos%20compartidos/A%C3%91O_2026/1_DOC%20-%20OFICINA%20DE%20CONTROL%20INTERNO_2026/05_CONTRATACION_PRESTACI%C3%93N%20DE%20SERVICIOS/SEGUIMIENTO_EJECUCI%C3%93N_CONTRATOS%20CARGUE%20DE%20INFORMES/01_ENERO?csf=1&amp;web=1&amp;e=5WqyBq</t>
  </si>
  <si>
    <t>Entrega de cargo Climaco Lozada</t>
  </si>
  <si>
    <t>Formalizacion de los documentos de la entrega de cargo de Climaco Lozada</t>
  </si>
  <si>
    <t>verificar y firmar</t>
  </si>
  <si>
    <t>Se realiza firma del mismo en físico</t>
  </si>
  <si>
    <t>Entrega de cargo</t>
  </si>
  <si>
    <t xml:space="preserve">"Marlon Eduardo Acuña Lopez" &lt;macunal@mincultura.gov.co&gt; </t>
  </si>
  <si>
    <t>Evaluación de indicadores Grupo de Control Interno Disciplinario</t>
  </si>
  <si>
    <t>22/01/2026 
5:25 PM</t>
  </si>
  <si>
    <t>Se proyecta correo con la evaluación de indicadores del Grupo de Control Interno Disciplinario</t>
  </si>
  <si>
    <t xml:space="preserve">El correo debe remitirse a los siguientes correos: 
Para:   "Marlon Eduardo Acuña Lopez" &lt;macunal@mincultura.gov.co&gt; 
C.C:  "Juan Carlos Sanchez Moscote" &lt;jsanchezm@mincultura.gov.co&gt; 
"Mario Yesid Ortiz Meza" &lt;mortizm@mincultura.gov.co&gt; 
Yaneth Andrea Jimenez Diaz &lt;yjimenez@mincultura.gov.co&gt; </t>
  </si>
  <si>
    <t>Mario: se envía informe a través del correo de control interno. 22/01/2026 5:37 pm</t>
  </si>
  <si>
    <t>https://mcultura.sharepoint.com/:f:/r/sites/ControlInternodeGestin/Documentos%20compartidos/A%C3%91O_2026/1_DOC%20-%20OFICINA%20DE%20CONTROL%20INTERNO_2026/06_INFORMES%20DE%20LEY/09_EVALUACI%C3%93N_DE_LA_GESTI%C3%93N/Segundo%20semestre%202025/003.%20CONTROL_INTERNO_DISCIPLINARIO?csf=1&amp;web=1&amp;e=NZv0pw</t>
  </si>
  <si>
    <t xml:space="preserve"> "Diana Marcela Diaz Soto" &lt;ddiazs@mincultura.gov.co&gt; </t>
  </si>
  <si>
    <t>Evaluación de indicadores Dirección de Audiovisuales, Cine y Medios Interactivos</t>
  </si>
  <si>
    <t>Se envia desde OCI
23/01/2026 4:10 PM</t>
  </si>
  <si>
    <t>Se proyecta correo con la evaluación de indicadores de la Dirección de Audiovisuales, Cine y Medios Interactivos</t>
  </si>
  <si>
    <r>
      <rPr>
        <sz val="10"/>
        <color rgb="FF000000"/>
        <rFont val="Verdana"/>
        <family val="2"/>
      </rPr>
      <t xml:space="preserve">El correo debe remitirse a los siguientes correos: 
Para:   "Diana Marcela Diaz Soto" &lt;ddiazs@mincultura.gov.co&gt; 
C.C: "Marian Lorena Otalora Cifuentes" &lt;motalora@mincultura.gov.co&gt; 
         "Ingrid Johana Dacosta Garavito" &lt;idacosta@mincultura.gov.co&gt; 
"Mario Yesid Ortiz Meza" &lt;mortizm@mincultura.gov.co&gt; 
</t>
    </r>
    <r>
      <rPr>
        <sz val="10"/>
        <color rgb="FF757171"/>
        <rFont val="Verdana"/>
        <family val="2"/>
      </rPr>
      <t>23/01/2025 Johan - Se envia correo Vie 23/01/2026 4:10 PM</t>
    </r>
  </si>
  <si>
    <t>Aprobado para envío</t>
  </si>
  <si>
    <t>https://mcultura.sharepoint.com/:f:/r/sites/ControlInternodeGestin/Documentos%20compartidos/A%C3%91O_2026/1_DOC%20-%20OFICINA%20DE%20CONTROL%20INTERNO_2026/06_INFORMES%20DE%20LEY/09_EVALUACI%C3%93N_DE_LA_GESTI%C3%93N/Segundo%20semestre%202025/002.%20AUDIOVISUALES?csf=1&amp;web=1&amp;e=O0Wd63</t>
  </si>
  <si>
    <t xml:space="preserve">"Xiomara Valentina Suescun Garay" &lt;xsuescun@mincultura.gov.co&gt; </t>
  </si>
  <si>
    <t>Evaluación de indicadores Centro Nacional de las Artes</t>
  </si>
  <si>
    <t>Se proyecta correo con la evaluación de indicadores del Evaluación de indicadores Centro Nacional de las Artes</t>
  </si>
  <si>
    <t xml:space="preserve">Para:   "Xiomara Valentina Suescun Garay" &lt;xsuescun@mincultura.gov.co&gt; 
C.C:  "Lina Paola Gamboa Piñeros" &lt;lgamboa@mincultura.gov.co&gt; 
"Valentina Vargas Torres" &lt;vvargas@mincultura.gov.co&gt; 
"Mario Yesid Ortiz Meza" &lt;mortizm@mincultura.gov.co&gt; </t>
  </si>
  <si>
    <t>https://mcultura.sharepoint.com/:f:/r/sites/ControlInternodeGestin/Documentos%20compartidos/A%C3%91O_2026/1_DOC%20-%20OFICINA%20DE%20CONTROL%20INTERNO_2026/06_INFORMES%20DE%20LEY/09_EVALUACI%C3%93N_DE_LA_GESTI%C3%93N/Segundo%20semestre%202025/005.%20CENTRO_NACIONAL_DE_ARTES?csf=1&amp;web=1&amp;e=hpdoy4</t>
  </si>
  <si>
    <t xml:space="preserve">"Alba Liliana Abril Daza" &lt;aabril@mincultura.gov.co&gt; </t>
  </si>
  <si>
    <t>Evaluación de indicadores Oficina de Relacionamiento para la Ciudadanía</t>
  </si>
  <si>
    <t>Se proyecta correo con la evaluación de indicadores de la Oficina de Relacionamiento para la Ciudadanía</t>
  </si>
  <si>
    <t xml:space="preserve">El correo debe remitirse a los siguientes correos: 
Para: "Alba Liliana Abril Daza" &lt;aabril@mincultura.gov.co&gt; 
C.C: "Karla Marcela Neira Suarez" &lt;kneira@mincultura.gov.co&gt; 
"Mario Yesid Ortiz Meza" &lt;mortizm@mincultura.gov.co&gt; </t>
  </si>
  <si>
    <t>https://mcultura.sharepoint.com/:f:/r/sites/ControlInternodeGestin/Documentos%20compartidos/A%C3%91O_2026/1_DOC%20-%20OFICINA%20DE%20CONTROL%20INTERNO_2026/06_INFORMES%20DE%20LEY/09_EVALUACI%C3%93N_DE_LA_GESTI%C3%93N/Segundo%20semestre%202025/SERVICIO_AL_CIUDADANO?csf=1&amp;web=1&amp;e=V2VQEF</t>
  </si>
  <si>
    <r>
      <rPr>
        <b/>
        <sz val="10"/>
        <color rgb="FF70AD47"/>
        <rFont val="Verdana"/>
        <family val="2"/>
      </rPr>
      <t xml:space="preserve">04/01/2026 TANIA: SE CARGO LA CUENTA PARA CARGUE EN SECOP. </t>
    </r>
    <r>
      <rPr>
        <b/>
        <sz val="10"/>
        <color rgb="FF7030A0"/>
        <rFont val="Verdana"/>
        <family val="2"/>
      </rPr>
      <t>ANGIE 04/02/2026: SE APRUEBA LA CUENTA EN EL SECOP.</t>
    </r>
    <r>
      <rPr>
        <b/>
        <sz val="10"/>
        <color rgb="FF70AD47"/>
        <rFont val="Verdana"/>
        <family val="2"/>
      </rPr>
      <t xml:space="preserve"> </t>
    </r>
  </si>
  <si>
    <t>Citación sesión del comité de contratación del día 23-01-2026, votación vía correo electrónico</t>
  </si>
  <si>
    <t>27/01/2026  
14:45:00</t>
  </si>
  <si>
    <r>
      <rPr>
        <sz val="10"/>
        <color rgb="FFED7D31"/>
        <rFont val="Verdana"/>
      </rPr>
      <t xml:space="preserve">Revisado y enviado el Mar 27/01/2026 18:16
</t>
    </r>
    <r>
      <rPr>
        <sz val="10"/>
        <color rgb="FFFF0000"/>
        <rFont val="Verdana"/>
      </rPr>
      <t>Falta que Angie Realice diligenciamiento de la fila</t>
    </r>
  </si>
  <si>
    <t>INFORME PQRSD II SEMESTRE 2025</t>
  </si>
  <si>
    <t>MC01284I2026
15/04/2026</t>
  </si>
  <si>
    <t>REALIZAR SOLICITUD DE INFORMACIÓN NECESARIA</t>
  </si>
  <si>
    <r>
      <rPr>
        <sz val="10"/>
        <color rgb="FF000000"/>
        <rFont val="Verdana"/>
        <family val="2"/>
      </rPr>
      <t xml:space="preserve">1. 09/04/2026: Se finaliza elaboración de infrome de Pqrsd y se informa  Diana para su revisión.
</t>
    </r>
    <r>
      <rPr>
        <b/>
        <sz val="10"/>
        <color rgb="FF7030A0"/>
        <rFont val="Verdana"/>
        <family val="2"/>
      </rPr>
      <t xml:space="preserve">13/04/2026: Se realiza la revisión del informe, se ajustan el informe con algunas palabras en la redacción, y se establecen algunos comentarios para respuesta de Tani, teniendo en cuenta que no estoy segura si se pueden cambiar, depende de lo que ella quiera presentar en cada uno de los puntos. 
15/04/2026: Se realiza la verificación de los comentarios identificando que se realizaron la mayoría de ajustes, se mantienen dos comentarios y se genera uno nuevo. El informe ya quedaría listo para que la Jefe lo revise y eliminen comentarios. Ajustes de forma y redacción se hicieron de una vez en el informe. </t>
    </r>
  </si>
  <si>
    <t>Se revisa, aprueba y firma para el respectivo proceso de radicación, se solicita apoyo de Mario y Tania para el mismo y el envío del informe</t>
  </si>
  <si>
    <t>1_PQRSD_SEGUNDO_SEMESTRE_2025</t>
  </si>
  <si>
    <t>INFORME SUIT 2025</t>
  </si>
  <si>
    <t>MC00902I2026 
19/03/2026</t>
  </si>
  <si>
    <t>ELABORAR INFORME</t>
  </si>
  <si>
    <t>16/02/2026 Johan - Se recibe respuesta por correo de Servicio al Ciudadano y se deja en la linea correspondiente</t>
  </si>
  <si>
    <t>Diana
Yaneth Andrea Jiménez Díaz</t>
  </si>
  <si>
    <r>
      <rPr>
        <sz val="10"/>
        <color rgb="FF000000"/>
        <rFont val="Verdana"/>
        <family val="2"/>
      </rPr>
      <t xml:space="preserve">11/03/2026 tania: se remite informe para revisión de la diana y de la jefe.
</t>
    </r>
    <r>
      <rPr>
        <sz val="10"/>
        <color rgb="FF7030A0"/>
        <rFont val="Verdana"/>
        <family val="2"/>
      </rPr>
      <t xml:space="preserve">12/03/2026: Se dejan dos versiones de documento los cuales señalan lo siguiente segun el título
INFORME DE SEGUIMIENTO AL SISTEMA ÚNICO DE TRÁMITES RV DG Control de Cambios: Este documento esta en control de cambios, con una seríe de comentarios y sugerencia de traslado de información dentro del mismo informe. Se que a la Jefe no le gusta trabajarlo así pero es para que Tania pueda tener una idea de cuales son mis sugerencias y recomendaciones en el informe. 
INFORME DE SEGUIMIENTO AL SISTEMA ÚNICO DE TRÁMITES PROPUESTA V2: Aca ya presento una propuesta que no tiene control de cambios, sino que se reajusto el informe para que se vea ya si el control de cambios sino realizado de una vez como le gusta a la jefe jejejej. Es es para que sea evaluado por Tania y por la Jefe, para saber con que versión se va para presentar el resultado. Además es importante mencionar que este aun mantiene comentarios para ser atendidos por Tania, y cosas que recomiendo se amplien en el informe. 
19-03-2026 5:18 pm: Se deja segunda revisión de Informe SUIT, para aprobación de Tania y de la Jefe 
</t>
    </r>
    <r>
      <rPr>
        <sz val="10"/>
        <color rgb="FFFF0000"/>
        <rFont val="Verdana"/>
        <family val="2"/>
      </rPr>
      <t>19/03/2026 5:54 p.m., se aprueba, firma y deja documento en carpeta, se pido apoyo de Tania y Mario, para el proceso de Radicación y Posterior envío desde OCI. No olvidar completar línea con las RTAS a las preguntas que dejé.</t>
    </r>
  </si>
  <si>
    <t>30_SUIT</t>
  </si>
  <si>
    <t>Citación sesión del comité de contratación del día 26-01-2026, votación vía correo electrónico</t>
  </si>
  <si>
    <t>23/01/2026 
14:45:00</t>
  </si>
  <si>
    <t xml:space="preserve">Se revisa, ajusta y envia </t>
  </si>
  <si>
    <t>FILA 22
23
24
25
26
27
28
29
30
31</t>
  </si>
  <si>
    <t>Comité de Conciliación Sesión Asincrónica (28 de enero)</t>
  </si>
  <si>
    <t xml:space="preserve"> 28/01/2026
10:37</t>
  </si>
  <si>
    <t>Citación sesión del comité de contratación del día 28-01-2026, votación vía correo electrónico</t>
  </si>
  <si>
    <t xml:space="preserve"> 28/01/2026
13:01</t>
  </si>
  <si>
    <t>FILAS 39
40
41
42
43
44</t>
  </si>
  <si>
    <t>Supervisores y apoyos a la supervisión de contratos de
prestación de servicios</t>
  </si>
  <si>
    <t>Capacitación denominada “Elementos constitutivos del contrato realidad, criterios jurisprudenciales para su configuración y acciones preventivas desde la etapa de ejecución contractual”.</t>
  </si>
  <si>
    <t>Capacitacion sobre la correcta ejecucion de los contratos de prestacion de servicios</t>
  </si>
  <si>
    <t>Para seguimiento sobre capacitacion</t>
  </si>
  <si>
    <t>https://www.youtube.com/live/bJhdVaERpII?si=iRSkI7ANt7i7oMBy</t>
  </si>
  <si>
    <t>Citación sesión del comité de contratación del día 29-01-2026, votación vía correo electrónico</t>
  </si>
  <si>
    <t>29/01/2026
20:19:00</t>
  </si>
  <si>
    <t>No se realiza ninguna observacion, se envía correo con dicho comentario</t>
  </si>
  <si>
    <t xml:space="preserve">amartinezv@bibliotecanacional.gov.co </t>
  </si>
  <si>
    <t>Evaluación de indicadores Biblioteca Nacional</t>
  </si>
  <si>
    <t>29/01/2026
3:51 PM</t>
  </si>
  <si>
    <t>Se proyecta correo con la evaluación de indicadores Biblioteca Nacional</t>
  </si>
  <si>
    <t xml:space="preserve">El correo debe remitirse a los siguientes correos: 
Para:   amartinezv@bibliotecanacional.gov.co 
C.C:  cespinel@bibliotecanacional.gov.co  ,  
lcasas@bibiliotecanacional.gov.co; dlforero@bibliotecanacional.gov.co 
"Mario Yesid Ortiz Meza" &lt;mortizm@mincultura.gov.co&gt; 
“Yaneth Andrea Jimenez Diaz”&lt;yjimenez@mincultura.gov.co&gt; </t>
  </si>
  <si>
    <t>29/01/2026 8:00 p.m. Se revisa, aprueba y firma e informa a Mario para continuar con el respectivo envío</t>
  </si>
  <si>
    <t>https://mcultura.sharepoint.com/:f:/r/sites/ControlInternodeGestin/Documentos%20compartidos/A%C3%91O_2026/1_DOC%20-%20OFICINA%20DE%20CONTROL%20INTERNO_2026/06_INFORMES%20DE%20LEY/09_EVALUACI%C3%93N_DE_LA_GESTI%C3%93N/Segundo%20semestre%202025/004.%20BIBLIOTECA_NACIONAL?csf=1&amp;web=1&amp;e=DSWeFI</t>
  </si>
  <si>
    <t xml:space="preserve">"Maira Ximena Salamanca Rocha" &lt;msalamanca@mincultura.gov.co&gt;  </t>
  </si>
  <si>
    <t>Evaluación de indicadores Dirección de Artes</t>
  </si>
  <si>
    <t>29/01/2026 
5:57 PM</t>
  </si>
  <si>
    <t>Se proyecta correo con la evaluación de indicadores de Dirección de Artes</t>
  </si>
  <si>
    <t xml:space="preserve">El correo debe remitirse a los siguientes correos: 
Para:     "Maira Ximena Salamanca Rocha" &lt;msalamanca@mincultura.gov.co&gt;  
C.C:  "Andres Fernando Viveros Guevara" &lt;aviveros@mincultura.gov.co&gt; 
"Mario Yesid Ortiz Meza" &lt;mortizm@mincultura.gov.co&gt; </t>
  </si>
  <si>
    <t>https://mcultura.sharepoint.com/:f:/r/sites/ControlInternodeGestin/Documentos%20compartidos/A%C3%91O_2026/1_DOC%20-%20OFICINA%20DE%20CONTROL%20INTERNO_2026/06_INFORMES%20DE%20LEY/09_EVALUACI%C3%93N_DE_LA_GESTI%C3%93N/Segundo%20semestre%202025/006.%20DIRECCI%C3%93N_DE_ARTES?csf=1&amp;web=1&amp;e=OUA3Bo</t>
  </si>
  <si>
    <t xml:space="preserve">"Maria Vicenta Moreno Hurtado" &lt;mmorenoh@mincultura.gov.co&gt; </t>
  </si>
  <si>
    <t>Evaluación de indicadores Dirección de Fomento Regional</t>
  </si>
  <si>
    <t>29/01/2026
6:00 PM</t>
  </si>
  <si>
    <t>Se proyecta correo con la evaluación de indicadores de Dirección de Fomento Regional</t>
  </si>
  <si>
    <t xml:space="preserve">El correo debe remitirse a los siguientes correos: 
Para:  "Maria Vicenta Moreno Hurtado" &lt;mmorenoh@mincultura.gov.co&gt; 
C.C:   "Luis Carlos Cuenca Ordoñez" &lt;lcuenca@mincultura.gov.co&gt; 
"Mario Yesid Ortiz Meza" &lt;mortizm@mincultura.gov.co&gt; 
“Yaneth Andrea Jimenez Diaz” &lt;yjimenez@mincultura.gov.co&gt; </t>
  </si>
  <si>
    <t>https://mcultura.sharepoint.com/:w:/r/sites/ControlInternodeGestin/Documentos%20compartidos/A%C3%91O_2026/1_DOC%20-%20OFICINA%20DE%20CONTROL%20INTERNO_2026/06_INFORMES%20DE%20LEY/09_EVALUACI%C3%93N_DE_LA_GESTI%C3%93N/Segundo%20semestre%202025/007.%20FOMENTO_REGIONAL/FOMENTO%20REGIONAL.docx?d=w1ba33ba9ed3c458fb0546f35827b8f09&amp;csf=1&amp;web=1&amp;e=vfbGlI</t>
  </si>
  <si>
    <t xml:space="preserve">"Mónica Orduña Monsalve" &lt;morduna@mincultura.gov.co&gt; </t>
  </si>
  <si>
    <t>Evaluación de indicadores Dirección de Patrimonio</t>
  </si>
  <si>
    <t>29/01/2026
6:03 PM</t>
  </si>
  <si>
    <t>Se proyecta correo con la evaluación de indicadores de Dirección de Patrimonio</t>
  </si>
  <si>
    <t xml:space="preserve">El correo debe remitirse a los siguientes correos: 
Para: "Mónica Orduña Monsalve" &lt;morduna@mincultura.gov.co&gt; 
C.C: "Jorge Iván Berdugo Sánchez" &lt;jberdugo@mincultura.gov.co&gt; 
“Mario Yesid Ortiz Meza” mortizm@mincultura.gov.co 
“Yaneth Andrea Jiménez Diaz” yjimenez@mincultura.gov.co </t>
  </si>
  <si>
    <t>https://mcultura.sharepoint.com/:f:/r/sites/ControlInternodeGestin/Documentos%20compartidos/A%C3%91O_2026/1_DOC%20-%20OFICINA%20DE%20CONTROL%20INTERNO_2026/06_INFORMES%20DE%20LEY/09_EVALUACI%C3%93N_DE_LA_GESTI%C3%93N/Segundo%20semestre%202025/008.%20PATRIMONIO?csf=1&amp;web=1&amp;e=4SH7VL</t>
  </si>
  <si>
    <t xml:space="preserve">"David Camilo Castiblanco Sabogal" &lt;dcastiblanco@mincultura.gov.co&gt; </t>
  </si>
  <si>
    <t>Evaluación de indicadores Dirección de Poblaciones</t>
  </si>
  <si>
    <t>29/01/2026
6:06 PM</t>
  </si>
  <si>
    <t>Se proyecta correo con la evaluación de indicadores de Dirección de Poblaciones</t>
  </si>
  <si>
    <t xml:space="preserve">El correo debe remitirse a los siguientes correos: 
Para: "David Camilo Castiblanco Sabogal" &lt;dcastiblanco@mincultura.gov.co&gt; 
C.C: "Eliana Ivette Albor Meza" &lt;ealbor@mincultura.gov.co&gt; 
“Mario Yesid Ortiz Meza” mortizm@mincultura.gov.co 
“Yaneth Andrea Jiménez Diaz” yjimenez@mincultura.gov.co </t>
  </si>
  <si>
    <t>https://mcultura.sharepoint.com/:f:/r/sites/ControlInternodeGestin/Documentos%20compartidos/A%C3%91O_2026/1_DOC%20-%20OFICINA%20DE%20CONTROL%20INTERNO_2026/06_INFORMES%20DE%20LEY/09_EVALUACI%C3%93N_DE_LA_GESTI%C3%93N/Segundo%20semestre%202025/009.%20POBLACIONES?csf=1&amp;web=1&amp;e=6HZaEb</t>
  </si>
  <si>
    <t>"Alfredo Rafael Goenaga Linero" &lt;agoenaga@mincultura.gov.co&gt;</t>
  </si>
  <si>
    <t>Evaluación de indicadores Dirección de Estrategia, Desarrollo y Emprendimiento. </t>
  </si>
  <si>
    <t>29/01/2026
6:27 PM</t>
  </si>
  <si>
    <t>Se proyecta correo con la evaluación de indicadores de Dirección de Estrategia, Desarrollo y Emprendimiento. </t>
  </si>
  <si>
    <t xml:space="preserve">El correo debe remitirse a los siguientes correos: 
Para:     "Alfredo Rafael Goenaga Linero" &lt;agoenaga@mincultura.gov.co&gt; 
C.C:  "Laura Ximena Mosquera Bolaños" &lt;lmosquera@mincultura.gov.co&gt; 
"Mario Yesid Ortiz Meza" &lt;mortizm@mincultura.gov.co&gt; 
“Yaneth Andrea Jiménez Diaz” &lt;yjimenez@mincultura.gov.co&gt;  </t>
  </si>
  <si>
    <t>https://mcultura.sharepoint.com/:f:/r/sites/ControlInternodeGestin/Documentos%20compartidos/A%C3%91O_2026/1_DOC%20-%20OFICINA%20DE%20CONTROL%20INTERNO_2026/06_INFORMES%20DE%20LEY/09_EVALUACI%C3%93N_DE_LA_GESTI%C3%93N/Segundo%20semestre%202025/010.%20DEDE?csf=1&amp;web=1&amp;e=5fkCxK</t>
  </si>
  <si>
    <t>Elvia Cecilia Visbal Villalba</t>
  </si>
  <si>
    <t>Solicitud prórroga para entrega de TRD</t>
  </si>
  <si>
    <t>Por solcitud de la Jefe de Gestion Documental se envia se realiza solicitud para tramite correspondiente</t>
  </si>
  <si>
    <t>Autorizar y enviar</t>
  </si>
  <si>
    <t>30/04/2026: EL grupo de GD da prorroga hasta el 13 de febrero de 2026</t>
  </si>
  <si>
    <t>https://mcultura.sharepoint.com/:w:/r/sites/ControlInternodeGestin/Documentos%20compartidos/A%C3%91O_2026/1_DOC%20-%20OFICINA%20DE%20CONTROL%20INTERNO_2026/13_DOCUMENTOS%20INTERNOS%20OCI%202025/01_Oficios%20Enviados%20OCI/Control%20salida/Prorroga%20TRD.docx?d=w0b788a85ade74e1a87fb9427195835d2&amp;csf=1&amp;web=1&amp;e=shIKKW</t>
  </si>
  <si>
    <t xml:space="preserve"> Fabio Alberto Alzate Carreno (CGR) &lt;fabio.alzate@contraloria.gov.co&gt;</t>
  </si>
  <si>
    <t xml:space="preserve">Convocatoria Mesa de Instalación del Seguimiento Permanente Programa Nacional Jóvenes en Paz / 2026EE0017134
</t>
  </si>
  <si>
    <t>Se remite gestión de consulta SACI y se crea la carpeta con el oficio PNJP-2026EE0017134- CGR</t>
  </si>
  <si>
    <t>Se remite para consulta de la Jefe Andrea</t>
  </si>
  <si>
    <t>Diana Carolina Garzón Ochoa
Yaneth Andrea Jiménez Díaz</t>
  </si>
  <si>
    <r>
      <rPr>
        <sz val="10"/>
        <color rgb="FFFF0000"/>
        <rFont val="Verdana"/>
        <family val="2"/>
      </rPr>
      <t xml:space="preserve">06/02/2026 6:00 p.m. Se realiza acorde al asolicitu recibida asistencia al espacio identificando la necesidad de preparar lo pertinente para darle gestión a lo requerido en el marco de dicho seguimiento planeado por el ente de control. Como resultado del ejercicio se envía correo con Conclusiones el Vie 06/02/2026 17:19.
Diana y Mario, dejar porfavor traza de lo realizado por cada uno.
</t>
    </r>
    <r>
      <rPr>
        <sz val="10"/>
        <color rgb="FFED7D31"/>
        <rFont val="Verdana"/>
        <family val="2"/>
      </rPr>
      <t>Mario: se participó de la Convocatoria realizada por la Contraloría General de la República, la cual permitió eviden, evidenciar que se va a adelantar un seguimiento al Programa Jóvenes por la Paz, el cual debe articularse con el reporte que se está haciendo actualmente en Posconflicto. Finalmente, se solicitó asesoría sobre el usuario del SACI 19/02/2026 11:03 am</t>
    </r>
  </si>
  <si>
    <t>https://mcultura.sharepoint.com/sites/ControlInternodeGestin/Documentos%20compartidos/Forms/AllItems.aspx?id=%2Fsites%2FControlInternodeGestin%2FDocumentos%20compartidos%2FA%C3%91O%5F2026%2F1%5FDOC%20%2D%20OFICINA%20DE%20CONTROL%20INTERNO%5F2026%2F13%5FDOCUMENTOS%20INTERNOS%20OCI%202025%2F02%5FOficios%20recibidos%2FPNJP%2D2026EE0017134%2D%20CGR&amp;viewid=812fa338%2Dbf7a%2D4ee1%2D8fe5%2Dbbb9b939e0f6</t>
  </si>
  <si>
    <t>osarmiento@mincultura.gov.co</t>
  </si>
  <si>
    <t>IMPORTANTE: SOLICITUD DE PAC (Programa Anual Mensualizado de Caja) FEBRERO DE 2026</t>
  </si>
  <si>
    <t>02/02/2026 TANIA: SE PROYECTO EL PAC DEL MES DE FEBRERO</t>
  </si>
  <si>
    <t>Andres francisco stand zuluaga
Yaneth Andrea Jimenez Diaz</t>
  </si>
  <si>
    <t>02/02/2026 4:59 p.m. Conforme le comenté telefónicamente a Andrés se aprueba envío con relación a febrero.</t>
  </si>
  <si>
    <t xml:space="preserve">Gestión Documental </t>
  </si>
  <si>
    <t>gestiondoc@mincultura.gov.co &lt;gestiondoc@mincultura.gov.co&gt;</t>
  </si>
  <si>
    <t>MC04008E2026_INFORME_FINAL_DE_ADVERTENCIA_POR_OMISION__DEL_CONT_RegistroCorreo_1.pdF</t>
  </si>
  <si>
    <t>LA JEFE REMITE PARA INCLUIR EN EL CUADRO DE CONTROL.</t>
  </si>
  <si>
    <t>SE IDENTIFICA QUE EL OFICIO ES UNA PQRSD PARA CONOCIMIENTO DE LA OCI, PERO NO SE IDENTIFICA ACCIONES A REALIZAR</t>
  </si>
  <si>
    <t>SIGI</t>
  </si>
  <si>
    <t>ISOLUCION</t>
  </si>
  <si>
    <t>RIESGOS</t>
  </si>
  <si>
    <t>LLEGAN LAS ALERTAS DE REPORTE DE LOS RISGOS DE LA OCI</t>
  </si>
  <si>
    <t>ALISTAR LAS EVIDENCIAS</t>
  </si>
  <si>
    <t>20/02/2026 TANIA: SE VERIFICARON LAS ALERTAS Y SE IDENTIFICO QUE EL ENLACE DE GESTIÓN QUE TRAIAN NO ABRE, ADICIONAL SE INGRESOA A ISOLUCION Y SE VERIFICO QUE LOS RIESGOS DE LA OCI AUN NO ESTAN EN PERIODO DE REPORTE.</t>
  </si>
  <si>
    <t>Riesgos</t>
  </si>
  <si>
    <t xml:space="preserve">"Oscar Javier Cuenca Medina"&lt;ocuenca@mincultura.gov.co&gt; </t>
  </si>
  <si>
    <t>Evaluación de indicadores Oficina Asesora de Comunicaciones</t>
  </si>
  <si>
    <t xml:space="preserve"> correo Lun 2/02/2026 7:14 PM</t>
  </si>
  <si>
    <t>Se proyecta correo con la evaluación de indicadores Oficina Asesora de Comunicaciones</t>
  </si>
  <si>
    <r>
      <rPr>
        <sz val="10"/>
        <color rgb="FF000000"/>
        <rFont val="Verdana"/>
        <family val="2"/>
      </rPr>
      <t xml:space="preserve">El correo debe remitirse a los siguientes correos: 
 Para: "Oscar Javier Cuenca Medina"&lt;ocuenca@mincultura.gov.co&gt; 
C.C: "Andres Alfonso Ramirez Muriel" &lt;aaramirez@mincultura.gov.co&gt; 
"Paola Andrea Sanabria Mahecha" &lt;psanabriam@mincultura.gov.co&gt; 
“Mario Yesid Ortiz Meza” mortizm@mincultura.gov.co 
“Yaneth Andrea Jiménez Diaz” yjimenez@mincultura.gov.co 
</t>
    </r>
    <r>
      <rPr>
        <sz val="10"/>
        <color rgb="FF757171"/>
        <rFont val="Verdana"/>
        <family val="2"/>
      </rPr>
      <t>02/02/2026 Johan - Se envia correo Lun 2/02/2026 7:14 PM</t>
    </r>
  </si>
  <si>
    <t>6:30 p.m. Se revisa, aprueba y firma. Se le solicita a Johan realizar lo pertinente</t>
  </si>
  <si>
    <t>https://mcultura.sharepoint.com/:f:/r/sites/ControlInternodeGestin/Documentos%20compartidos/A%C3%91O_2026/1_DOC%20-%20OFICINA%20DE%20CONTROL%20INTERNO_2026/06_INFORMES%20DE%20LEY/09_EVALUACI%C3%93N_DE_LA_GESTI%C3%93N/Segundo%20semestre%202025/011.%20DIVULGACI%C3%93N?csf=1&amp;web=1&amp;e=1cH4MD</t>
  </si>
  <si>
    <t xml:space="preserve">"Liliana Camargo Urrea" &lt;lcamargou@mincultura.gov.co&gt; </t>
  </si>
  <si>
    <t>Evaluación de indicadores Grupo Convocatorias y Estímulos de las Culturas, las Artes y los Saberes</t>
  </si>
  <si>
    <t>correo Lun 2/02/2026 7:20 PM</t>
  </si>
  <si>
    <t>Se proyecta correo con la evaluación de indicadores Grupo Convocatorias y Estímulos de las Culturas, las Artes y los Saberes</t>
  </si>
  <si>
    <r>
      <rPr>
        <sz val="10"/>
        <color rgb="FF000000"/>
        <rFont val="Verdana"/>
        <family val="2"/>
      </rPr>
      <t xml:space="preserve">El correo debe remitirse a los siguientes correos: 
Para:     "Liliana Camargo Urrea" &lt;lcamargou@mincultura.gov.co&gt; 
C.C: "Janeth Lemos Cortes" &lt;jlemos@mincultura.gov.co&gt; 
"Mario Yesid Ortiz Meza" &lt;mortizm@mincultura.gov.co&gt; 
“Yaneth Andrea Jiménez Diaz”&lt;yjimenez@mincultura.gov.co&gt; 
</t>
    </r>
    <r>
      <rPr>
        <sz val="10"/>
        <color rgb="FF757171"/>
        <rFont val="Verdana"/>
        <family val="2"/>
      </rPr>
      <t>02/02/2026 Johan - Se envia correo Lun 2/02/2026 7:20 PM
05/02/2026 Johan - Se recibe correo de Estimulos sin anexo - Se deja impresion de correo en linea de correo</t>
    </r>
  </si>
  <si>
    <t>https://mcultura.sharepoint.com/:f:/r/sites/ControlInternodeGestin/Documentos%20compartidos/A%C3%91O_2026/1_DOC%20-%20OFICINA%20DE%20CONTROL%20INTERNO_2026/06_INFORMES%20DE%20LEY/09_EVALUACI%C3%93N_DE_LA_GESTI%C3%93N/Segundo%20semestre%202025/012.%20FOMENTO%20Y%20EST%C3%8DMULOS%20A%20LA%20CREACI%C3%93N?csf=1&amp;web=1&amp;e=uSKzUc</t>
  </si>
  <si>
    <t xml:space="preserve">Jenny Carolina Velandia Martinez&lt;jvelandiam@mincultura.gov.co&gt;   </t>
  </si>
  <si>
    <t>Evaluación de indicadores Grupo Contratos y Convenios</t>
  </si>
  <si>
    <t>correo Lun 2/02/2026 7:27 PM</t>
  </si>
  <si>
    <t>Se proyecta correo con la evaluación de indicadores Grupo Contratos y Convenios</t>
  </si>
  <si>
    <r>
      <rPr>
        <sz val="10"/>
        <color rgb="FF000000"/>
        <rFont val="Verdana"/>
        <family val="2"/>
      </rPr>
      <t xml:space="preserve">El correo debe remitirse a los siguientes correos: 
Para:   Jenny Carolina Velandia Martinez&lt;jvelandiam@mincultura.gov.co&gt;   
C.C:  "Karen Tatiana Vanegas Barbosa" &lt;kvanegas@mincultura.gov.co&gt; 
"Mario Yesid Ortiz Meza" &lt;mortizm@mincultura.gov.co&gt; 
“Yaneth Andrea Jiménez Diaz”&lt;yjimenez@mincultura.gov.co&gt;  
</t>
    </r>
    <r>
      <rPr>
        <sz val="10"/>
        <color rgb="FF757171"/>
        <rFont val="Verdana"/>
        <family val="2"/>
      </rPr>
      <t>02/02/2026 Johan - Se envia por correo Lun 2/02/2026 7:27 PM</t>
    </r>
  </si>
  <si>
    <t>6:40 p.m. Se revisa, aprueba y firma. Se le solicita a Johan realizar lo pertinente</t>
  </si>
  <si>
    <t>https://mcultura.sharepoint.com/:f:/r/sites/ControlInternodeGestin/Documentos%20compartidos/A%C3%91O_2026/1_DOC%20-%20OFICINA%20DE%20CONTROL%20INTERNO_2026/06_INFORMES%20DE%20LEY/09_EVALUACI%C3%93N_DE_LA_GESTI%C3%93N/Segundo%20semestre%202025/013.%20CONTRATOS_Y_CONVENIOS?csf=1&amp;web=1&amp;e=YwNRZQ</t>
  </si>
  <si>
    <t xml:space="preserve">"Lady Carolina Aldana Melo" &lt;laldanam@mincultura.gov.co&gt; </t>
  </si>
  <si>
    <t>Evaluación de indicadores Grupo de Gestión Financiera y Contable</t>
  </si>
  <si>
    <t>correo el Mié 4/02/2026 7:55 PM</t>
  </si>
  <si>
    <t>Se proyecta correo con la evaluación de indicadores Grupo de Gestión Financiera y Contable</t>
  </si>
  <si>
    <r>
      <rPr>
        <sz val="10"/>
        <color rgb="FF000000"/>
        <rFont val="Verdana"/>
        <family val="2"/>
      </rPr>
      <t xml:space="preserve">El correo debe remitirse a los siguientes correos: 
Para:  "Lady Carolina Aldana Melo" &lt;laldanam@mincultura.gov.co&gt; 
C.C: "Shirley Janine Moreno Morales (Invitado)" &lt;smoreno@mincultura.gov.co&gt; 
"Mario Yesid Ortiz Meza" &lt;mortizm@mincultura.gov.co&gt; 
“Yaneth Andrea Jiménez Diaz &lt;yjimenez@mincultura.gov.co&gt; 
</t>
    </r>
    <r>
      <rPr>
        <sz val="10"/>
        <color rgb="FF757171"/>
        <rFont val="Verdana"/>
        <family val="2"/>
      </rPr>
      <t>04/02/2026 Johan - Se envia correo el Mié 4/02/2026 7:55 PM</t>
    </r>
  </si>
  <si>
    <t>5:40 p.m. Se revisa, aprueba y firma. Se le solicita a Johan realizar lo pertinente</t>
  </si>
  <si>
    <t>https://mcultura.sharepoint.com/:f:/r/sites/ControlInternodeGestin/Documentos%20compartidos/A%C3%91O_2026/1_DOC%20-%20OFICINA%20DE%20CONTROL%20INTERNO_2026/06_INFORMES%20DE%20LEY/09_EVALUACI%C3%93N_DE_LA_GESTI%C3%93N/Segundo%20semestre%202025/016.%20GESTI%C3%93N_FINANCIERA?csf=1&amp;web=1&amp;e=IvJDUk</t>
  </si>
  <si>
    <t>"Juliana Ramirez Rodriguez" &lt;jramirezr@mincultura.gov.co&gt;</t>
  </si>
  <si>
    <t>Evaluación de indicadores Grupo e Infraestructura Cultural</t>
  </si>
  <si>
    <t xml:space="preserve"> correo el Mié 4/02/2026 8:03 PM</t>
  </si>
  <si>
    <t>Se proyecta correo con la evaluación de indicadores Grupo e Infraestructura Cultural</t>
  </si>
  <si>
    <r>
      <rPr>
        <sz val="10"/>
        <color rgb="FF000000"/>
        <rFont val="Verdana"/>
        <family val="2"/>
      </rPr>
      <t xml:space="preserve">El correo debe remitirse a los siguientes correos: 
Para:  "Lady Carolina Aldana Melo" &lt;laldanam@mincultura.gov.co&gt; 
C.C: "Shirley Janine Moreno Morales (Invitado)" &lt;smoreno@mincultura.gov.co&gt; 
"Mario Yesid Ortiz Meza" &lt;mortizm@mincultura.gov.co&gt; 
“Yaneth Andrea Jiménez Diaz &lt;yjimenez@mincultura.gov.co&gt; 
</t>
    </r>
    <r>
      <rPr>
        <sz val="10"/>
        <color rgb="FF757171"/>
        <rFont val="Verdana"/>
        <family val="2"/>
      </rPr>
      <t>04/02/2026 Johan - Se envia correo el Mié 4/02/2026 8:03 PM</t>
    </r>
  </si>
  <si>
    <t>5:42 p.m. Se revisa, aprueba y firma. Se le solicita a Johan realizar lo pertinente</t>
  </si>
  <si>
    <t>https://mcultura.sharepoint.com/:f:/r/sites/ControlInternodeGestin/Documentos%20compartidos/A%C3%91O_2026/1_DOC%20-%20OFICINA%20DE%20CONTROL%20INTERNO_2026/06_INFORMES%20DE%20LEY/09_EVALUACI%C3%93N_DE_LA_GESTI%C3%93N/Segundo%20semestre%202025/017.%20INFRAESTRUCTURA_CULTURAL?csf=1&amp;web=1&amp;e=ckzwGt</t>
  </si>
  <si>
    <t>Gaceta Cámara de Representantes – Comisión Legal de Cuentas</t>
  </si>
  <si>
    <r>
      <rPr>
        <sz val="10"/>
        <color rgb="FF000000"/>
        <rFont val="Verdana"/>
        <family val="2"/>
      </rPr>
      <t xml:space="preserve">Se proyecta correo, para socializar la resolucion de fenecimiento, emitida por la Camara de Representantes, Comision legal de cuentas, para tener en cuenta las observaciones y recomendaciones 
</t>
    </r>
    <r>
      <rPr>
        <sz val="10"/>
        <color rgb="FF757171"/>
        <rFont val="Verdana"/>
        <family val="2"/>
      </rPr>
      <t>04/02/2025 Johan - Se envia por correo Mié 4/02/2026 3:46 PM</t>
    </r>
  </si>
  <si>
    <t>Revisar, ajustar y aprobar envio</t>
  </si>
  <si>
    <t>Se realiza revisión en conjunto con Cristian, se ajusta y aprueba para envío, se deja el correo enviado desde OCI</t>
  </si>
  <si>
    <t>Gaceta Camara de Representantes</t>
  </si>
  <si>
    <t>Alfredo Rafael Goenaga Linero" &lt;agoenaga@mincultura.gov.co&gt;</t>
  </si>
  <si>
    <t>Evaluación de indicadores Oficina Asesora de Planeación</t>
  </si>
  <si>
    <t>correro el Mié 4/02/2026 8:12 PM</t>
  </si>
  <si>
    <t>Se proyecta correo con la evaluación de indicadores Oficina Asesora de Planeación</t>
  </si>
  <si>
    <r>
      <rPr>
        <sz val="10"/>
        <color rgb="FF000000"/>
        <rFont val="Verdana"/>
        <family val="2"/>
      </rPr>
      <t xml:space="preserve">El correo debe remitirse a los siguientes correos: 
Para: "Alfredo Rafael Goenaga Linero" &lt;agoenaga@mincultura.gov.co&gt; 
C.C: "Diego Armando Osorio Caceres" &lt;dosorio@mincultura.gov.co&gt; 
"Carlos Alberto Quitian Salazar" &lt;cquitian@mincultura.gov.co&gt; 
“Mario Yesid Ortiz Meza” mortizm@mincultura.gov.co 
“Yaneth Andrea Jiménez Diaz” yjimenez@mincultura.gov.co   
</t>
    </r>
    <r>
      <rPr>
        <sz val="10"/>
        <color rgb="FF757171"/>
        <rFont val="Verdana"/>
        <family val="2"/>
      </rPr>
      <t>04/02/2026 Johan - Se envia correro el Mié 4/02/2026 8:12 PM</t>
    </r>
  </si>
  <si>
    <t>5:45 p.m. Se revisa, aprueba y firma. Se le solicita a Johan realizar lo pertinente</t>
  </si>
  <si>
    <t>https://mcultura.sharepoint.com/:f:/r/sites/ControlInternodeGestin/Documentos%20compartidos/A%C3%91O_2026/1_DOC%20-%20OFICINA%20DE%20CONTROL%20INTERNO_2026/06_INFORMES%20DE%20LEY/09_EVALUACI%C3%93N_DE_LA_GESTI%C3%93N/Segundo%20semestre%202025/018.%20PLANEACI%C3%93N?csf=1&amp;web=1&amp;e=6ojUqv</t>
  </si>
  <si>
    <t xml:space="preserve">Diana Carolina Garzón Ochoa </t>
  </si>
  <si>
    <t xml:space="preserve">Para revisión y aprobación de la Jefe </t>
  </si>
  <si>
    <r>
      <rPr>
        <sz val="10"/>
        <color rgb="FFFF0000"/>
        <rFont val="Verdana"/>
        <family val="2"/>
      </rPr>
      <t>04/02/2026 6:45 p.m. Diani por favor tener en cuenta comentario realizado.</t>
    </r>
    <r>
      <rPr>
        <sz val="10"/>
        <color rgb="FF7030A0"/>
        <rFont val="Verdana"/>
        <family val="2"/>
      </rPr>
      <t xml:space="preserve"> 05/02/2026 Jefe se realizan los ajustes solicitados
</t>
    </r>
    <r>
      <rPr>
        <sz val="10"/>
        <color rgb="FFFF0000"/>
        <rFont val="Verdana"/>
        <family val="2"/>
      </rPr>
      <t>06/02/2026 4:20 p.m. Diani, listo validado %, aprobado para cargue en siempre, y avalado para aprobación allí tambien.</t>
    </r>
  </si>
  <si>
    <t>DIANA_GARZÓN</t>
  </si>
  <si>
    <t xml:space="preserve">"Elvia Cecilia Visbal Villalba" &lt;evisbal@mincultura.gov.co&gt; </t>
  </si>
  <si>
    <t>Evaluación de indicadores Grupo de Gestión Documental</t>
  </si>
  <si>
    <t>correo el Mié 4/02/2026 8:17 PM</t>
  </si>
  <si>
    <r>
      <rPr>
        <sz val="10"/>
        <color rgb="FF000000"/>
        <rFont val="Verdana"/>
        <family val="2"/>
      </rPr>
      <t xml:space="preserve">El correo debe remitirse a los siguientes correos: 
Para:    "Elvia Cecilia Visbal Villalba" &lt;evisbal@mincultura.gov.co&gt; 
C.C:  "Henry Fernando Palacios Lucumi" &lt;hpalacios@mincultura.gov.co&gt; 
"Mario Yesid Ortiz Meza &lt;mortizm@mincultura.gov.co&gt; 
“Yaneth Andrea Jiménez Diaz”&lt;mortizm@mincultura.gov.co&gt; 
</t>
    </r>
    <r>
      <rPr>
        <sz val="10"/>
        <color rgb="FF757171"/>
        <rFont val="Verdana"/>
        <family val="2"/>
      </rPr>
      <t>04/02/2026 Johan - Se envia correo el Mié 4/02/2026 8:17 PM</t>
    </r>
  </si>
  <si>
    <t>https://mcultura.sharepoint.com/:f:/r/sites/ControlInternodeGestin/Documentos%20compartidos/A%C3%91O_2026/1_DOC%20-%20OFICINA%20DE%20CONTROL%20INTERNO_2026/06_INFORMES%20DE%20LEY/09_EVALUACI%C3%93N_DE_LA_GESTI%C3%93N/Segundo%20semestre%202025/021.%20GESTI%C3%93N_DOCUMENTAL?csf=1&amp;web=1&amp;e=pUYZgE</t>
  </si>
  <si>
    <t>Evaluación de indicadores Oficina de Tecnologías de la Información</t>
  </si>
  <si>
    <t xml:space="preserve"> correo el Mié 4/02/2026 8:21 PM</t>
  </si>
  <si>
    <t>Se proyecta correo con la evaluación de indicadores Oficina de Tecnologías de la Información</t>
  </si>
  <si>
    <r>
      <rPr>
        <sz val="10"/>
        <color rgb="FF000000"/>
        <rFont val="Verdana"/>
        <family val="2"/>
      </rPr>
      <t xml:space="preserve">El correo debe remitirse a los siguientes correos: 
Para:     "Piedad Cecilia Montero Villegas" &lt;pmontero@mincultura.gov.co&gt; 
C.C:  "Laura Vanessa Ibarra Mendez" &lt;libarram@mincultura.gov.co&gt; 
"Mario Yesid Ortiz Meza" &lt;mortizm@mincultura.gov.co&gt; 
“Yaneth Andrea Jimenez Diaz” &lt;yjimenez@mincultura.gov.co&gt; 
</t>
    </r>
    <r>
      <rPr>
        <sz val="10"/>
        <color rgb="FF757171"/>
        <rFont val="Verdana"/>
        <family val="2"/>
      </rPr>
      <t>04/02/2026 Johan - Se envia correo el Mié 4/02/2026 8:21 PM</t>
    </r>
  </si>
  <si>
    <t>5:46 p.m. Se revisa, aprueba y firma. Se le solicita a Johan realizar lo pertinente</t>
  </si>
  <si>
    <t>https://mcultura.sharepoint.com/:f:/r/sites/ControlInternodeGestin/Documentos%20compartidos/A%C3%91O_2026/1_DOC%20-%20OFICINA%20DE%20CONTROL%20INTERNO_2026/06_INFORMES%20DE%20LEY/09_EVALUACI%C3%93N_DE_LA_GESTI%C3%93N/Segundo%20semestre%202025/024.%20GESTI%C3%93N_DE_TECNOLOGIAS?csf=1&amp;web=1&amp;e=by8zXq</t>
  </si>
  <si>
    <t>"Astrid Liliana Angulo Cortes" &lt;langulo@museonacional.gov.co&gt; </t>
  </si>
  <si>
    <t>Evaluación de indicadores Museos</t>
  </si>
  <si>
    <t>correo el Mié 4/02/2026 8:28 PM</t>
  </si>
  <si>
    <t>Se proyecta correo con la evaluación de indicadores Museos</t>
  </si>
  <si>
    <r>
      <rPr>
        <sz val="10"/>
        <color rgb="FF000000"/>
        <rFont val="Verdana"/>
        <family val="2"/>
      </rPr>
      <t xml:space="preserve">El correo debe remitirse a los siguientes correos: 
Para: "Astrid Liliana Angulo Cortes" &lt;langulo@museonacional.gov.co&gt;  
"Maria Constanza Toquica Clavijo" &lt;mtoquica@mincultura.gov.co&gt;  
"kgonzalez@museonacional.gov.co" &lt;kgonzalez@museonacional.gov.co&gt;  
jmurcia@museonacional.gov.co 
C.C: "Sebastian velaszquez" &lt;sebastian_velasquez@museonacional.gov.co&gt; "Juan Pablo Ochoa Giraldo" &lt;jochoa@mincultura.gov.co&gt;  
"Nelson Osvaldo Ordosgoitia" &lt;nordosgoitia@mincultura.gov.co&gt; 
“Mario Yesid Ortiz Meza” mortizm@mincultura.gov.co 
“Yaneth Andrea Jiménez Diaz” yjimenez@mincultura.gov.co 
</t>
    </r>
    <r>
      <rPr>
        <sz val="10"/>
        <color rgb="FF757171"/>
        <rFont val="Verdana"/>
        <family val="2"/>
      </rPr>
      <t>04/02/2026 Johan - Se envia correo el Mié 4/02/2026 8:28 PM</t>
    </r>
  </si>
  <si>
    <t>5:47 p.m. Se revisa, aprueba y firma. Se le solicita a Johan realizar lo pertinente</t>
  </si>
  <si>
    <t>https://mcultura.sharepoint.com/:f:/r/sites/ControlInternodeGestin/Documentos%20compartidos/A%C3%91O_2026/1_DOC%20-%20OFICINA%20DE%20CONTROL%20INTERNO_2026/06_INFORMES%20DE%20LEY/09_EVALUACI%C3%93N_DE_LA_GESTI%C3%93N/Segundo%20semestre%202025/020.%20MUSEOS?csf=1&amp;web=1&amp;e=QqIquP</t>
  </si>
  <si>
    <t>Gerardo Ariza 
gerardo.ariza@archivogeneral.gov.co</t>
  </si>
  <si>
    <t>Informe pendiente – análisis de planes de mejora de SIRECI</t>
  </si>
  <si>
    <t>Lun 2/02/2026 2:08 PM</t>
  </si>
  <si>
    <t>Se proyecto y se envió correo al Jefe de Control Interno del archivo General, para seguimiento del informe de planes de mejoramiento SIRECI para reporte sectorial ante el CICCI de Mincultura
El día 03 de febrero se recibe respuesta del jefe OCI, se descarga el documento y se guarda en la carpeta de Comité Sectorial</t>
  </si>
  <si>
    <t>Se envío correo a: 
gerardo.ariza@archivogeneral.gov.co, con copia a control interno controlinterno@mincultura.gov.co</t>
  </si>
  <si>
    <t>https://mcultura-my.sharepoint.com/:w:/r/personal/dgarzono_mincultura_gov_co/_layouts/15/Doc.aspx?sourcedoc=%7BB361909F-F04F-4B98-A08C-4EDBBA767DBE%7D&amp;file=Informe%20descriptivo%20de%20Planes%20de%20Mejoramiento%20(1).doc&amp;action=default&amp;mobileredirect=true</t>
  </si>
  <si>
    <t>RAD 2026EE0019424 - MC04357E2026</t>
  </si>
  <si>
    <t xml:space="preserve">SE REMITE PARA RADICACIÓN </t>
  </si>
  <si>
    <t>https://gestiondocumental.etb.net.co/Instancias/MinCultura_Prod/PQRSD/Admin/AdminRevisionAnexos.php?Accion=Listar&amp;AnxActuacion=20260203-171059-d24329-78332867</t>
  </si>
  <si>
    <t>"Oscar Javier Fonseca Gomez" &lt;ofonseca@mincultura.gov.co&gt; </t>
  </si>
  <si>
    <t>Evaluación de indicadores Oficina Asesora Jurídica</t>
  </si>
  <si>
    <t>correo el Mié 4/02/2026 8:33 PM</t>
  </si>
  <si>
    <t>Se proyecta correo con la evaluación de indicadores Oficina Asesora Jurídica</t>
  </si>
  <si>
    <r>
      <rPr>
        <sz val="10"/>
        <color rgb="FF000000"/>
        <rFont val="Verdana"/>
        <family val="2"/>
      </rPr>
      <t xml:space="preserve">El correo debe remitirse a los siguientes correos: 
Para: "Oscar Javier Fonseca Gomez" &lt;ofonseca@mincultura.gov.co&gt; 
C.C: "Katherin Johana Moreno Castañeda" &lt;kmorenoc@mincultura.gov.co&gt; 
“Mario Yesid Ortiz Meza” mortizm@mincultura.gov.co 
“Yaneth Andrea Jiménez Diaz” yjimenez@mincultura.gov.co 
</t>
    </r>
    <r>
      <rPr>
        <sz val="10"/>
        <color rgb="FF757171"/>
        <rFont val="Verdana"/>
        <family val="2"/>
      </rPr>
      <t>04/02/2026 Johan - Se envia correo el Mié 4/02/2026 8:33 PM</t>
    </r>
  </si>
  <si>
    <t>5:49 p.m. Se revisa, aprueba y firma. Se le solicita a Johan realizar lo pertinente</t>
  </si>
  <si>
    <t>https://mcultura.sharepoint.com/:f:/r/sites/ControlInternodeGestin/Documentos%20compartidos/A%C3%91O_2026/1_DOC%20-%20OFICINA%20DE%20CONTROL%20INTERNO_2026/06_INFORMES%20DE%20LEY/09_EVALUACI%C3%93N_DE_LA_GESTI%C3%93N/Segundo%20semestre%202025/019.%20JURIDICA?csf=1&amp;web=1&amp;e=pGA50T</t>
  </si>
  <si>
    <t>Informe SIRECI 2026</t>
  </si>
  <si>
    <t xml:space="preserve"> "Denis Adriana Monroy Rugeles" &lt;dmonroy@mincultura.gov.co&gt;</t>
  </si>
  <si>
    <t>Evaluación de indicadores Grupo de Gestión Administrativa y de Servicios</t>
  </si>
  <si>
    <t>correo el Mié 4/02/2026 8:37 PM</t>
  </si>
  <si>
    <t>Se proyecta correo con la evaluación de indicadores Grupo de Gestión Administrativa y de Servicios</t>
  </si>
  <si>
    <r>
      <rPr>
        <sz val="10"/>
        <color rgb="FF000000"/>
        <rFont val="Verdana"/>
        <family val="2"/>
      </rPr>
      <t xml:space="preserve">El correo debe remitirse a los siguientes correos: 
Para:     "Denis Adriana Monroy Rugeles" &lt;dmonroy@mincultura.gov.co&gt; 
C.C:  "Yenny Yolima Puerto Quiroga" &lt;ypuerto@mincultura.gov.co&gt; 
"Mario Yesid Ortiz Meza” &lt;mortizm@mincultura.gov.co&gt; 
“Yaneth Andrea Jiménez Diaz”&lt;yjimenez@mincultura.gov.co&gt; 
</t>
    </r>
    <r>
      <rPr>
        <sz val="10"/>
        <color rgb="FF757171"/>
        <rFont val="Verdana"/>
        <family val="2"/>
      </rPr>
      <t>04/02/2026 Johan - Se envia correo el Mié 4/02/2026 8:37 PM</t>
    </r>
  </si>
  <si>
    <t>6:00 p.m. Se revisa, aprueba y firma. Se le solicita a Johan realizar lo pertinente</t>
  </si>
  <si>
    <t>https://mcultura.sharepoint.com/:f:/r/sites/ControlInternodeGestin/Documentos%20compartidos/A%C3%91O_2026/1_DOC%20-%20OFICINA%20DE%20CONTROL%20INTERNO_2026/06_INFORMES%20DE%20LEY/09_EVALUACI%C3%93N_DE_LA_GESTI%C3%93N/Segundo%20semestre%202025/022.%20GESTI%C3%93N_ADMINISTRATIVA?csf=1&amp;web=1&amp;e=QebdQu</t>
  </si>
  <si>
    <t>"Angelica Maria Cruz Dajer" &lt;acruzd@mincultura.gov.co &gt;</t>
  </si>
  <si>
    <t>Evaluación de indicadores Grupo de Grupo de Gestión Humana</t>
  </si>
  <si>
    <t>Vie 6/02/2026 4:58 PM</t>
  </si>
  <si>
    <t>Se proyecta correo con la evaluación de indicadores Grupo de Gestión Humana</t>
  </si>
  <si>
    <t xml:space="preserve">El correo debe remitirse a los siguientes correos: 
Para:  " Angelica Maria Cruz Dajer" &lt;acruzd@mincultura.gov.co &gt; 
C.C: "Angie Jullieth Arevalo Espinosa" &lt;aarevalo@mincultura.gov.co&gt; 
"Mario Yesid Ortiz Meza &lt;mortizm@mincultura.gov.co&gt; 
“Yaneth Andrea Jiménez Diaz” &lt;yjimenez@mincultura.gov.co&gt; </t>
  </si>
  <si>
    <t>6/02/2026 4:58 p.m. Listo, se revisa, firma y aprueba para envío. Por favor Johan realizar lo pertinente. NO OLVIDAR la trazabilidad en el cuadro por favor</t>
  </si>
  <si>
    <t>https://mcultura.sharepoint.com/:f:/r/sites/ControlInternodeGestin/Documentos%20compartidos/A%C3%91O_2026/1_DOC%20-%20OFICINA%20DE%20CONTROL%20INTERNO_2026/06_INFORMES%20DE%20LEY/09_EVALUACI%C3%93N_DE_LA_GESTI%C3%93N/Segundo%20semestre%202025/023.%20GESTI%C3%93N_HUMANA?csf=1&amp;web=1&amp;e=GKeIUb</t>
  </si>
  <si>
    <t>Evaluación de indicadores Oficina de Control Interno de Gestión</t>
  </si>
  <si>
    <t>correo de control interno 11/02/2026 2:36 pm</t>
  </si>
  <si>
    <t>Se proyecta correo con la evaluación de indicadores Oficina de Control Interno de Gestión</t>
  </si>
  <si>
    <t xml:space="preserve">El correo debe remitirse a los siguientes correos: 
Para:     "Yaneth Andrea Jimenez Diaz" &lt;yjimenez@mincultura.gov.co&gt; 
C.C:  "Mario Yesid Ortiz Meza" &lt;meortizm@mincultura.gov.co&gt; 
“Yaneth Andrea Jiménez Diaz”&lt;yjimenez@mincultura.gov.co&gt;  </t>
  </si>
  <si>
    <r>
      <t xml:space="preserve">Marito, este ya esta para revisión?
11/02/2026 1:56 p.m se revisa, firma y aprueba para el correspondiente envío Mario, porfavor coordina con Johan para finalizar el trámite. Gracias.
</t>
    </r>
    <r>
      <rPr>
        <sz val="10"/>
        <color rgb="FFED7D31"/>
        <rFont val="Verdana"/>
        <family val="2"/>
      </rPr>
      <t>Mario: se envío desde el correo de control interno 11/02/2026 2:36 pm</t>
    </r>
  </si>
  <si>
    <t>https://mcultura.sharepoint.com/:f:/r/sites/ControlInternodeGestin/Documentos%20compartidos/A%C3%91O_2026/1_DOC%20-%20OFICINA%20DE%20CONTROL%20INTERNO_2026/06_INFORMES%20DE%20LEY/09_EVALUACI%C3%93N_DE_LA_GESTI%C3%93N/Segundo%20semestre%202025/014.%20CONTROL_INTERNO_DE_GESTI%C3%93N?csf=1&amp;web=1&amp;e=Dadvj6</t>
  </si>
  <si>
    <t>Contaduria General de la Nacion</t>
  </si>
  <si>
    <t>Correo recordando la fecha limite para el Reporte Categoría Evaluación Control Interno Contable año 2025</t>
  </si>
  <si>
    <t>Se registra correo recibido de la CGN, recordando la fecha limite para realizar el reporte</t>
  </si>
  <si>
    <t>Informativo para la OCI y la Entidad</t>
  </si>
  <si>
    <t>Se valida y deja como consulta continua</t>
  </si>
  <si>
    <t>CGN Reporte SCIC</t>
  </si>
  <si>
    <t>Citación sesión del comité de contratación del día 06-02-2026, votación vía correo electrónico</t>
  </si>
  <si>
    <t xml:space="preserve">06/02/2026 
15:44
</t>
  </si>
  <si>
    <t>Se revisa, ajusta y envía</t>
  </si>
  <si>
    <t>45-46</t>
  </si>
  <si>
    <t>47-49</t>
  </si>
  <si>
    <t>Informe Auditorias Externas Recursos BID</t>
  </si>
  <si>
    <t>MC01482I2026
28/04/2026</t>
  </si>
  <si>
    <r>
      <rPr>
        <sz val="10"/>
        <color rgb="FF000000"/>
        <rFont val="Verdana"/>
        <family val="2"/>
      </rPr>
      <t xml:space="preserve">Se proyecto informe sobre auditorias y plan de mejoramiento de los recursos del BID, ejecutados por el Programa Nacional Escuelas Taller, para retroalimentacion de la Jefe, ajustes y aprobacion de envio
</t>
    </r>
    <r>
      <rPr>
        <b/>
        <sz val="10"/>
        <color rgb="FF7030A0"/>
        <rFont val="Verdana"/>
        <family val="2"/>
      </rPr>
      <t xml:space="preserve">06-03-2026: Se realiza la revisión de informe propuesto y se realizan ajustes de forma al documento. Además se incluyen algunos comentarios 
</t>
    </r>
    <r>
      <rPr>
        <b/>
        <sz val="10"/>
        <color rgb="FF548235"/>
        <rFont val="Verdana"/>
        <family val="2"/>
      </rPr>
      <t xml:space="preserve">10-03-2026: Se realizo el ajuste solicitado, quedaria listo para socializar con la dependencia una vez lo autorice la jefe. Cristian
13-04-2026 3:45 pm, Se realizo el complemento del informe, de acuerdo con la informacion compartida por la Dependencia segun lo acordado en la mesa de trabajo No. 2, se comparte enlace para revision y retroalimentacion de Diana. Cristian
</t>
    </r>
    <r>
      <rPr>
        <b/>
        <sz val="10"/>
        <color rgb="FF7030A0"/>
        <rFont val="Verdana"/>
        <family val="2"/>
      </rPr>
      <t xml:space="preserve">15/04/2026: Se realizan dos ajustes de forma, se cambia la palabra cuatro por el número, para mantener la misma estructura de como se muestra esta información. Solo se deja un comentario para atender por parte de Cris, luego de eso puede ser enviado a la jefe para trámite.  
</t>
    </r>
    <r>
      <rPr>
        <b/>
        <sz val="10"/>
        <color rgb="FF548235"/>
        <rFont val="Verdana"/>
        <family val="2"/>
      </rPr>
      <t xml:space="preserve">15/04/2026: Se atendio la recomendacion realizada por Diana y el documento queda para revision de la jefe. Se realizo envio del informe a la dependencia. Cristian
</t>
    </r>
    <r>
      <rPr>
        <sz val="10"/>
        <color rgb="FF000000"/>
        <rFont val="Verdana"/>
        <family val="2"/>
      </rPr>
      <t xml:space="preserve">
</t>
    </r>
    <r>
      <rPr>
        <b/>
        <sz val="10"/>
        <color rgb="FF548235"/>
        <rFont val="Verdana"/>
        <family val="2"/>
      </rPr>
      <t>21/04/2026: Se recibio respuesta de la dependencia y se incluyo en el documento lo acordado con la jefe. Queda listo para revision final de la jefe, firma y envio a la Ministra. 11:04 am
28/04/2026: Se envio informe por correo a la Ministra.  3:30 pm</t>
    </r>
  </si>
  <si>
    <t>Revisar, retroalimentar y ajustar para posteriormente coordinar el envio al destinatario</t>
  </si>
  <si>
    <t>Envío del preliminar 15/04/2026
Aprobado informe final 28/04/2026</t>
  </si>
  <si>
    <r>
      <rPr>
        <sz val="10"/>
        <color rgb="FFFF0000"/>
        <rFont val="Verdana"/>
        <family val="2"/>
      </rPr>
      <t xml:space="preserve">15/04/2026 5:47 p.m. Listo Cris, aprobado y firmado para que porfavor lo envíes conforme lo conversamos. Gracias
</t>
    </r>
    <r>
      <rPr>
        <b/>
        <sz val="10"/>
        <color rgb="FF548235"/>
        <rFont val="Verdana"/>
        <family val="2"/>
      </rPr>
      <t xml:space="preserve">15/04/2026 9:29 pm, Enviado a la dependencia para revision, se espera comentarios el dia 20 de abril de 2026. Cristian
</t>
    </r>
    <r>
      <rPr>
        <b/>
        <sz val="10"/>
        <color rgb="FFFF0000"/>
        <rFont val="Verdana"/>
        <family val="2"/>
      </rPr>
      <t>28/04/2026 Se aprueba y firma, Dianita por favor si puedes ayudarme a cuadrar el envío desde OCI, posterior a que Mario nos ayude con la radicación del mismo, me cuentas. El definitivo se encuentra en la carpeta informe final BID, y se titula "Informe BID final"</t>
    </r>
  </si>
  <si>
    <t>Oficina de Tecnologias y Sistemas de la Información</t>
  </si>
  <si>
    <t xml:space="preserve">Proyecto de implementación PACO II - Secretaría de Transparencia de la Presidencia </t>
  </si>
  <si>
    <t>LA DOCTORA PIEDAD REMITE CORREO INFORMATIVO SOBRE EL PROYECTO DEL PACO II.</t>
  </si>
  <si>
    <t>SE INGRESA AL CUADRO POR INSTRUCCIÓN DE LA JEFE Y SE AVERIGUA LO SOLICITADO, DEJANDO CLARO QUE LA INFORMACIÓN HACE REFERENCIA AL PROYECTO PACO II QUE ESTA IMPLEMENTANDO EL DAPRE Y QUE POR EL MOMENTO NO SE REQUIERE NINGUNA GESTIÓN DE LA OCI, PERO QUE FUIMOS SUGERIDOS COMO ENLACE.</t>
  </si>
  <si>
    <t>Directores y enlaces del Ministerio</t>
  </si>
  <si>
    <t>Actualización Proyectos de Inversión - Ajuste a Decreto 2026</t>
  </si>
  <si>
    <t xml:space="preserve">con el fin de realizar el "Ajuste a Decreto" de los proyectos de inversión en la Plataforma Integrada de Inversión Pública -PIIP- del DNP, se requiere el diligenciamiento de la información necesaria para realizar la actualización para la vigencia 2026. Esto permitirá que cada dependencia con presupuesto asignado en el rubro de inversión proceda con el reporte de la ejecución en la Plataforma Integrada de Inversión Pública -PIIP- del DNP </t>
  </si>
  <si>
    <t>La OCI debe validar con la OAP si se requiere realizar algún trámite respecto a este tema.</t>
  </si>
  <si>
    <r>
      <rPr>
        <sz val="10"/>
        <color rgb="FFFF0000"/>
        <rFont val="Verdana"/>
        <family val="2"/>
      </rPr>
      <t xml:space="preserve">10/02/2026 11:15 se revisa y solicita, dejar traza respectiva acá en la línea e indicarme, como obtuviste el total de esos recursos?, ahi ya está la reducción que se tuvo que hacer para la cesión del contrato de Cris?, toca incluir eso? o como...
</t>
    </r>
    <r>
      <rPr>
        <sz val="10"/>
        <color rgb="FFED7D31"/>
        <rFont val="Verdana"/>
        <family val="2"/>
      </rPr>
      <t xml:space="preserve">Mario: voy a validar el valor global que quedo en la OCI con la cesión del contrato de Cristian y te confirmo 10/02/2026 11:53 am
</t>
    </r>
    <r>
      <rPr>
        <sz val="10"/>
        <color rgb="FFFF0000"/>
        <rFont val="Verdana"/>
        <family val="2"/>
      </rPr>
      <t xml:space="preserve">11/02/2026 2:00 p.m. Listo Mariom conforme te comenté porfavor envíalo en RTA al correo que te envió planeación y lo copias a OCI, por favor. No olvides en la celda en rojo dejar que lo enviaste desde tu correo, fecha y hora. Muchas gracias
</t>
    </r>
    <r>
      <rPr>
        <sz val="10"/>
        <color rgb="FFED7D31"/>
        <rFont val="Verdana"/>
        <family val="2"/>
      </rPr>
      <t>Mario: se envío información desde mi correo. 11/02/2026 2:33 pm</t>
    </r>
  </si>
  <si>
    <t>https://mcultura.sharepoint.com/:f:/r/sites/ControlInternodeGestin/Documentos%20compartidos/A%C3%91O_2026/1_DOC%20-%20OFICINA%20DE%20CONTROL%20INTERNO_2026/01_PLAN_ACCION_OCI/Proyectos%20de%20Inversi%C3%B3n?csf=1&amp;web=1&amp;e=MgPCsV</t>
  </si>
  <si>
    <t>Informe de seguimiento a la Política de Prevención del Daño Antijurídico del Ministerio de las Culturas, las Artes y los Saberes para la vigencia 2024-2025 y su formulación e implementación para la vigencia 2026-2027.</t>
  </si>
  <si>
    <t>MC00567I2026
Lun 2/03/2026 3:39 PM</t>
  </si>
  <si>
    <t xml:space="preserve">para revisión </t>
  </si>
  <si>
    <t xml:space="preserve">Primer Aprobación
18/02/2026
Segunda Aprobación
02/03/2026
</t>
  </si>
  <si>
    <r>
      <rPr>
        <b/>
        <sz val="10"/>
        <color rgb="FFED7D31"/>
        <rFont val="Verdana"/>
        <family val="2"/>
      </rPr>
      <t xml:space="preserve">RESPUESTA ANGIE 2/03/2026: SE AJUSTA EL INFORME INCLUYENDO LA RESPUESTA DE LA OAJ, SE DEJA EN AMARILLO LO QUE SE INCLUYÓ
</t>
    </r>
    <r>
      <rPr>
        <b/>
        <sz val="10"/>
        <color rgb="FFFF0000"/>
        <rFont val="Verdana"/>
        <family val="2"/>
      </rPr>
      <t>02/03/2026 1:35 p.m. Se realiza revisión, ajustes y aprobación (con firma) de la segunda versión del informe. Nos falta incluir traza del primero, el cual fué aprobado por mi el 18 de febrero.</t>
    </r>
  </si>
  <si>
    <t>https://mcultura.sharepoint.com/:w:/r/sites/ControlInternodeGestin/_layouts/15/Doc.aspx?sourcedoc=%7B1B0DB180-0F3A-430C-B392-A2BF5FA52B05%7D&amp;file=SEGUIMIENTO%20PPDA%202024%202025.docx&amp;action=default&amp;mobileredirect=true</t>
  </si>
  <si>
    <t xml:space="preserve">Julian Gabriel Borda Amortegui&lt;jgborda@mincultura.gov.co&gt;
</t>
  </si>
  <si>
    <t>MC05033E2026_RV__Requerimiento_Preventivo___Estado_actual</t>
  </si>
  <si>
    <t xml:space="preserve">SEGUIMIENTO </t>
  </si>
  <si>
    <t>Oficina de Tecnologías de la Información</t>
  </si>
  <si>
    <t xml:space="preserve">
Sistemas Mincultura&lt;sistemas@mincultura.gov.co&gt;
</t>
  </si>
  <si>
    <t>La Oficina de Tecnologías de la Información se informa que se realizará el proceso de compra de licenciamiento Microsoft</t>
  </si>
  <si>
    <t>Cualquier licenciamiento adicional que sea del Fabricante Microsoft, necesario para el desarrollo de funciones por las dependencias deben relacionarlo en está identificación de necesidades - El plazo límite de respuesta es el viernes 13 de febrero de 2026, al correo ezuniga@mincultura.gov.co, con copia a mramirezc@mincultura.gov.co</t>
  </si>
  <si>
    <r>
      <t xml:space="preserve">Seguimiento y verificacion de gestion
</t>
    </r>
    <r>
      <rPr>
        <b/>
        <sz val="10"/>
        <color theme="9"/>
        <rFont val="Verdana"/>
        <family val="2"/>
      </rPr>
      <t>tania 10/02/2026: se verifico la información del correo y desde la OCI no rquerimos ningun licenciamiento adicional al paquete de office.</t>
    </r>
  </si>
  <si>
    <t>Diana Carolina Garzón Ochoa 
Yaneth Andrea Jiménez Díaz</t>
  </si>
  <si>
    <t>Planeación</t>
  </si>
  <si>
    <t>MC00417I2026 - Requerimiento de información – Seguimiento a la implementación del Programa de Transparencia y Ética Pública – PTEP durante la vigencia 2025</t>
  </si>
  <si>
    <t>Desde correo OCI
10/02/2026 3:28 PM
con radicado MC00417I2026
Envío del Informe desde OCI el 
11/03/2026 7:32 PM
con radicado MC00724I2026</t>
  </si>
  <si>
    <t>Se proyecta requerimiento de información en el marco del seguimiento de la implementación del PTEP en la vigencia 2025</t>
  </si>
  <si>
    <r>
      <rPr>
        <sz val="10"/>
        <color rgb="FF000000"/>
        <rFont val="Verdana"/>
        <family val="2"/>
      </rPr>
      <t xml:space="preserve">Para revisión 
</t>
    </r>
    <r>
      <rPr>
        <sz val="10"/>
        <color rgb="FF757171"/>
        <rFont val="Verdana"/>
        <family val="2"/>
      </rPr>
      <t xml:space="preserve">10/02/2026 Johan - Se radica y se envia por correo Mar 10/02/2026 3:28 PM
1/03/2026 Johan - Se radica y se envia por correo Mié 11/03/2026 7:32 PM </t>
    </r>
  </si>
  <si>
    <t>Envío requerimiento 10/02/2026
Aprobado envío primera informe 11/03/2026</t>
  </si>
  <si>
    <r>
      <rPr>
        <sz val="8"/>
        <color rgb="FFFF0000"/>
        <rFont val="Verdana"/>
        <family val="2"/>
      </rPr>
      <t xml:space="preserve">09/02/2026 9:00 p.m. Dianita, perfecto el proyecto, te deje varias anotaciones e inclui una revisión y validación de los que te pido en conjunto con Mario, apenas esté eso me avisas para realizar la firma y que en acompañamiento con Johan, radiquen y envien. Recuerda porfa que hay que hacer un proyecto de correo muy sencillo.... te deje el borrador para que lo ajustes en la misma carpeta. El link, lo ajuste porque no se porque no me abrió. </t>
    </r>
    <r>
      <rPr>
        <sz val="8"/>
        <color rgb="FF7030A0"/>
        <rFont val="Verdana"/>
        <family val="2"/>
      </rPr>
      <t xml:space="preserve">Jefe el oficio esta listo para firma y continuar con el trámite. El proyecto de correo fue ajustado para revisión, una vez quede aprobado que Johan nos apoye con el envío. 
</t>
    </r>
    <r>
      <rPr>
        <sz val="8"/>
        <color rgb="FFFF0000"/>
        <rFont val="Verdana"/>
        <family val="2"/>
      </rPr>
      <t xml:space="preserve">10/02/2026 1:55 p.m. Listo todo oficio firmado y cargado en carpeta, proyecto de correo aprobado. Johan por favor en acompañamiento de Diana realizar lo pertinente. 
</t>
    </r>
    <r>
      <rPr>
        <sz val="8"/>
        <color rgb="FF7030A0"/>
        <rFont val="Verdana"/>
        <family val="2"/>
      </rPr>
      <t xml:space="preserve">23/02/2026: La Oficina Asesora de Planeación dio respuesta mediante MC00531I2026_Respuesta_MC00417I2026_OCI_PTEP_VF al requerimiento de información
</t>
    </r>
    <r>
      <rPr>
        <sz val="10"/>
        <color rgb="FF7030A0"/>
        <rFont val="Verdana"/>
        <family val="2"/>
      </rPr>
      <t xml:space="preserve">
</t>
    </r>
    <r>
      <rPr>
        <b/>
        <sz val="10"/>
        <color rgb="FF7030A0"/>
        <rFont val="Verdana"/>
        <family val="2"/>
      </rPr>
      <t xml:space="preserve">10-03-2026: Se genera informe de resultado de seguimiento de PTEP vigencia 2025 y analisis de Riesgos de Corrupción y Fiscales - Para revisión de la Jefe 
</t>
    </r>
    <r>
      <rPr>
        <b/>
        <sz val="10"/>
        <color rgb="FFFF0000"/>
        <rFont val="Verdana"/>
        <family val="2"/>
      </rPr>
      <t xml:space="preserve">10/03/2026 9:00p.m Se revisa, plantean algunas preguntas y hacen algunos ajustes, así mismo se traslada al formato utilizado conforme última actualización, por la Oci para los informes y se deja nombrado con "Informe de seguimiento implementación PTEP v2". EXCELENTE TRABAJO!!
11/03/2026 8:00 a.m. se solicita revisión por parte de Andres del documento, se aclaran inquietudes en conjunto con Diana, para hacer los últimos ajustes.
</t>
    </r>
    <r>
      <rPr>
        <sz val="10"/>
        <color rgb="FF7030A0"/>
        <rFont val="Verdana"/>
        <family val="2"/>
      </rPr>
      <t xml:space="preserve">11/03/2026: 3:53 pm: Se ajusta el documento y se deja en definitivo atendiendo las observaciones de la Jefe y se complementa con los comentarios de Andrés. Se incluye una recomendación adicional, la cual se identifica en Color morado. Queda pendiente de aprobación por parte de la Jefe. 
</t>
    </r>
    <r>
      <rPr>
        <b/>
        <sz val="10"/>
        <color rgb="FFFF0000"/>
        <rFont val="Verdana"/>
        <family val="2"/>
      </rPr>
      <t>11/03/2026 4:50 p.m. Revisado, aprobado y firmado para que Johan realice lo pertinente. Diani por favor validar el envío por correito desde OCI con Johan de este informa. Gracias (es el pdf titulado "Informe de Seguimiento implementación PTEP")</t>
    </r>
  </si>
  <si>
    <t>18_SEGUIMIENTO_PTEP</t>
  </si>
  <si>
    <t>Citación sesión del comité de contratación del día 10-02-2026, votación vía correo electrónico</t>
  </si>
  <si>
    <t>50-51</t>
  </si>
  <si>
    <t xml:space="preserve">
info@cnsc.gov.co</t>
  </si>
  <si>
    <t>Jefes de personal, evaluados y evaluadores</t>
  </si>
  <si>
    <t>Capacitación de EDL</t>
  </si>
  <si>
    <t>capacitación relacionada con la normativa vigente y con el funcionamiento del aplicativo EDL-App</t>
  </si>
  <si>
    <t>De revisar y asistir</t>
  </si>
  <si>
    <t>Participar</t>
  </si>
  <si>
    <t>Citación sesión del comité de contratación del día 11-02-2026, votación vía correo electrónico</t>
  </si>
  <si>
    <t>11/02/2026
15:57</t>
  </si>
  <si>
    <t>13/02/2026 7:00 p.m. Se revisa y envía el Mié 11/02/2026 15:57</t>
  </si>
  <si>
    <t>52-53</t>
  </si>
  <si>
    <t>Direccion de Artes y Direccion de Patrimonio</t>
  </si>
  <si>
    <t>Planes de Mejoramiento - Auditoria Grupo Gestion Financiera y Contable 2025</t>
  </si>
  <si>
    <t>Se reviso y se realizo retroalimentacion a los documentos que se identifican subrayadas con color rojo</t>
  </si>
  <si>
    <t>Revisar por parte de la jefe y dar instruccion del paso a seguir</t>
  </si>
  <si>
    <r>
      <rPr>
        <sz val="10"/>
        <color rgb="FFFF0000"/>
        <rFont val="Verdana"/>
        <family val="2"/>
      </rPr>
      <t xml:space="preserve">13/02/2026 7:00 p.m. Hice la revisión y deje varias anotaciones, si quieres antes de remitirlo lo vemos un momento
</t>
    </r>
    <r>
      <rPr>
        <b/>
        <sz val="10"/>
        <color rgb="FF548235"/>
        <rFont val="Verdana"/>
        <family val="2"/>
      </rPr>
      <t>25/02/2026 2 pm se compartio documento con la Direccion de Artes y Patrimonio socializando las recomentacion y sugerencia de la Oficina de Control Interno. Cristian
Se incluyo plan de mejoramiento con los comentarios a tener en cuenta del Grupo de Infraestructura Cristian 3:46 pm</t>
    </r>
  </si>
  <si>
    <t>Plan de mejoramiento AF</t>
  </si>
  <si>
    <t>SESION ASINCRONICA COMITE TECNICO DE SOSTENIBILIDAD CONTABLE</t>
  </si>
  <si>
    <t>12/02/2026
15:02</t>
  </si>
  <si>
    <t>Se registra citacion de Comite Tecnico de Sostenibilidad Contable</t>
  </si>
  <si>
    <t>Dar aportes y comentarios el dia viernes 13 de febrero de 2026 en el horario de 8:00 am a 3:00 pm
Se incluyo formato de comentarios y aportes diligenciado sobre los puntos a tratar en la sesion. Cristian 12 feb 2026 12:08 pm</t>
  </si>
  <si>
    <t>Se realiza revisión de lo realizado por Cristian y Angie, se ajusta y envía el Jue 12/02/2026 15:02</t>
  </si>
  <si>
    <t>Sesion 13 febrero 2026 Comite Sostenibilidad Contable</t>
  </si>
  <si>
    <t>Citación sesión del comité de contratación del día 12-02-2026, votación vía correo electrónico</t>
  </si>
  <si>
    <t>12/02/2026
16:15</t>
  </si>
  <si>
    <t>13/02/2026 8:20 a.m. Se realiza revisión, aprobación y envío el jue 12/02/2026 16:15</t>
  </si>
  <si>
    <t>54-55</t>
  </si>
  <si>
    <t>Andresito, A quienes se van a enviar los oficios?, acá va esa info</t>
  </si>
  <si>
    <t>Informe de Seguimiento a los Controles de los Riesgos</t>
  </si>
  <si>
    <t>Se remite a la jefe el proyecto de Informe de Seguimiento a los Controles de los Riesgos</t>
  </si>
  <si>
    <t>Revisión y remisión del documento</t>
  </si>
  <si>
    <r>
      <rPr>
        <sz val="10"/>
        <color rgb="FFFF0000"/>
        <rFont val="Verdana"/>
        <family val="2"/>
      </rPr>
      <t xml:space="preserve">13/02/2026 5:00 p.m. Me llama la atención que este documento no lo encontré en el share poin..... sino en el 2016.. pero bueno mi Andresito, te dejo anotaciones y algunas propuestas de ajuste.
19/02/2026 9:30 p.m. Se revisa, ajusta, aprueba y firma para que Johan realice lo pertinente. Andrés NO vi el proyecto de correo en el enlace por lo que te solicito coorinde lo pertinente para la radicación y envío del documento con Johan, no olviden ambos dejar la trazabilidad de lo realizado.
</t>
    </r>
    <r>
      <rPr>
        <sz val="10"/>
        <color rgb="FF4472C4"/>
        <rFont val="Verdana"/>
        <family val="2"/>
      </rPr>
      <t>ASZ 20/02/2026 - 9:40 AM. Se remite a Johan proyecto de correo para el envío del informe. Quedo atento a cualquier inquietud.</t>
    </r>
    <r>
      <rPr>
        <sz val="10"/>
        <color rgb="FFFF0000"/>
        <rFont val="Verdana"/>
        <family val="2"/>
      </rPr>
      <t xml:space="preserve"> 
</t>
    </r>
    <r>
      <rPr>
        <sz val="10"/>
        <color rgb="FF4472C4"/>
        <rFont val="Verdana"/>
        <family val="2"/>
      </rPr>
      <t xml:space="preserve">ASZ 25/02/2026 - 10:58 AM. El mismo viernes 20 de febrero en la tarde, se radicó y remitió formalmente el seguimiento a la señora Ministra. </t>
    </r>
  </si>
  <si>
    <t>14_MAPA DE RIESGOS</t>
  </si>
  <si>
    <t>Cristian</t>
  </si>
  <si>
    <t>GESTION HUMANA</t>
  </si>
  <si>
    <t>INDUCCIÓN PUESTO DE TRABAJO Y PERFIL SOCIODEMOGRAFICO - CRISTIAN CAMILO CARDENAS LOAIZA</t>
  </si>
  <si>
    <t>Se diligencio formato de induccion, queda para revision y firma de la Jefe, posteriormente se debe enviar por correo a Gestion Humana</t>
  </si>
  <si>
    <t>13/02/2026 5:20 p.m. Se realiza revisión, ajuste y aprobación del documento con firma para que se realice lo pertinente por parte de Cris</t>
  </si>
  <si>
    <t>Cristian 2026</t>
  </si>
  <si>
    <t>Informe de seguimiento a los Indicadores de Gestión, segundo semestre de 2025</t>
  </si>
  <si>
    <t>Enviado desde OCI
16/02/2026 10:21 AM
MC00466I2026</t>
  </si>
  <si>
    <r>
      <rPr>
        <sz val="10"/>
        <color rgb="FF000000"/>
        <rFont val="Verdana"/>
        <family val="2"/>
      </rPr>
      <t xml:space="preserve">El correo debe remitirse a los siguientes correos: 
Para: "Alfredo Rafael Goenaga Linero" agoenaga@mincultura.gov.co; "Luisa Fernanda Trujillo Bernal" ltrujillo@mincultura.gov.co; "Saia Maria Vergara Jaime" svergara@mincultura.gov.co; "William Fabian Sanchez Molina (Invitado)" &lt;wsanchez@mincultura.gov.co&gt;
CC: "Diego Armando Osorio Caceres"; "Derly Jenith Barrera Acevedo" djbarrera@mincultura.gov.co; "Angie Tatiana Segura Ortiz" asegura@mincultura.gov.co; "Christian Gildardo Peñaloza Rosero" &lt;cpenaloza@mincultura.gov.co&gt; dosorio@mincultura.gov.co;"Yaneth Andrea Jimenez Diaz" yjimenez@mincultura.gov.co; "Mario Yesid Ortiz Meza" &lt;mortizm@mincultura.gov.co&gt;
</t>
    </r>
    <r>
      <rPr>
        <sz val="10"/>
        <color rgb="FF757171"/>
        <rFont val="Verdana"/>
        <family val="2"/>
      </rPr>
      <t>16/02/2026 Johan - Se radica y se nevia por correo electronico Lun 16/02/2026 10:21 AM</t>
    </r>
  </si>
  <si>
    <t>13/02/2026 6:55 p.m. Se realiza revisión, ajuste y aprobación del documento con firma para que se realice lo pertinente por parte de Johan en acompañamiento de Mario.
19/02/2026 9:45p.m. Esta linea tiene TRD Johan y Mario que nos falta de esto para poder cerrar la línea?</t>
  </si>
  <si>
    <t>https://mcultura.sharepoint.com/:f:/r/sites/ControlInternodeGestin/Documentos%20compartidos/A%C3%91O_2026/1_DOC%20-%20OFICINA%20DE%20CONTROL%20INTERNO_2026/06_INFORMES%20DE%20LEY/09_EVALUACI%C3%93N_DE_LA_GESTI%C3%93N/Segundo%20semestre%202025?csf=1&amp;web=1&amp;e=ca4u7Z</t>
  </si>
  <si>
    <t>https://mcultura.sharepoint.com/:f:/r/sites/ControlInternodeGestin/Documentos%20compartidos/A%C3%91O_2026/TRD_2026/1010.27_PROGRAMAS/09_OTROS_SOPORTES%20DEL%20PROGRAMA/09_EVALUACI%C3%93N_DE_LA_GESTI%C3%93N?csf=1&amp;web=1&amp;e=XFeJjH</t>
  </si>
  <si>
    <t>En ejemplo de Inducción de Diego, se realiza ajuste de la TRD, y explicación de ingreso a TRD del documento</t>
  </si>
  <si>
    <t>Funcionarios MInCulturas</t>
  </si>
  <si>
    <t>EVALUACIÓN DEL DESEMPEÑO LABORAL 2025-2026</t>
  </si>
  <si>
    <t>Recordatorio de la evaluacion de desempeño laboral periodica al periodo 2025-2026, la cual se debe entregar antes del 20/02/2026</t>
  </si>
  <si>
    <t>realizar la evaluacion correspondiente y subirla al aplicativo ADL</t>
  </si>
  <si>
    <t>20/02/2026 TANIA: SE REALIZARON Y ENVIARON A GH LAS EVALUACIONES DE DESEMPEÑO DE LOS FUNCIONARIOS ANGIE GONZALEZ, ANDRES STAND, JOHAN CABEZAS Y CLIMACO LOZADA.</t>
  </si>
  <si>
    <t>Evaluación de desempeño laboral funcionarios</t>
  </si>
  <si>
    <t>007 CIRCULAR PROGRAMACION DIA DE LA FAMILIA VIGENCIA 2026</t>
  </si>
  <si>
    <t>Circular 007 de 2026 y el formato de solicitud denominado F-GGH-118, el cual indica las fechas que los servidores y servidoras podrán escoger dentro de cada semestre de la vigencia 2026.</t>
  </si>
  <si>
    <r>
      <rPr>
        <sz val="10"/>
        <color rgb="FF000000"/>
        <rFont val="Verdana"/>
        <family val="2"/>
      </rPr>
      <t xml:space="preserve">Realizar la respectiva consertacion 
</t>
    </r>
    <r>
      <rPr>
        <sz val="10"/>
        <color rgb="FF4472C4"/>
        <rFont val="Verdana"/>
        <family val="2"/>
      </rPr>
      <t>ASZ 20/02/2026 Se registran en el formato los días seleccionados para cada semestre</t>
    </r>
  </si>
  <si>
    <t xml:space="preserve">DESPACHO MINISTRA </t>
  </si>
  <si>
    <t>Respuesta 2026-366704-82111-RE y acumuladas —  Cierre institucional definitivo y requerimiento de compulsa superior —  Contrato 224 de 2024 (Proimágenes  Colombia)</t>
  </si>
  <si>
    <t>Respuesta 2026-366704-82111-RE y acumuladas — Cierre institucional definitivo y requerimiento de compulsa superior — Contrato 224 de 2024 (Proimágenes Colombia)</t>
  </si>
  <si>
    <t>Enterada, se complementa la línea y deja en seguimiento continuo</t>
  </si>
  <si>
    <t>Secretaría General </t>
  </si>
  <si>
    <t xml:space="preserve">
Secretaría General Mincultura&lt;secretariageneral@mincultura.gov.co&gt;</t>
  </si>
  <si>
    <t>Funcioanrios MInCultura</t>
  </si>
  <si>
    <t>006 CIRCULAR COMPENSACIÓN SEMANA SANTA VIGENCIA 2026</t>
  </si>
  <si>
    <t xml:space="preserve">artículo 5 del Decreto No. 770 de 2021, mediante el cual se modificó el artículo 2.2.5.5.51 del Decreto No. 1083 de 2015, que establece: “Al empleado público se le podrá otorgar descanso compensado para semana santa y festividades de fin de año - </t>
  </si>
  <si>
    <r>
      <rPr>
        <sz val="10"/>
        <color rgb="FF000000"/>
        <rFont val="Verdana"/>
        <family val="2"/>
      </rPr>
      <t xml:space="preserve">Seleccionar uno de los dos turnos que se establecieron en semana santa para el dusfrute del descanso
</t>
    </r>
    <r>
      <rPr>
        <sz val="10"/>
        <color rgb="FF4472C4"/>
        <rFont val="Verdana"/>
        <family val="2"/>
      </rPr>
      <t>ASZ 20/02/2026 - Se seleccionó el segundo turno</t>
    </r>
  </si>
  <si>
    <t>Se firman y se dejan en la carpeta para apoyo de Angie con el de Funcionarios. se envía a los secretarios privados y ministro para el relacionado al mio.</t>
  </si>
  <si>
    <t>CONCERTACIÓN DE COMPROMISOS LABORALES - PLAZO MÁXIMO 20 DE FEBRERO</t>
  </si>
  <si>
    <t>Recordatorio sobre Fase de consertacion de compromisos laborales y compentencias compartamentales de la evaluacion del desempeño laboral</t>
  </si>
  <si>
    <t xml:space="preserve">Realizar la respectiva consertacion </t>
  </si>
  <si>
    <t>FUNCIONES Y COMPROMISOS OCI.xlsx</t>
  </si>
  <si>
    <t>"Andres Alfonso Ramirez Muriel" &lt;aaramirez@mincultura.gov.co&gt;
"Andres Francisco Stand Zuluaga" &lt;astand@mincultura.gov.co&gt;; "Paola Andrea Sanabria Mahecha" &lt;psanabriam@mincultura.gov.co&gt;; "Diana Carolina Garzon Ochoa" &lt;dgarzono@mincultura.gov.co&gt;; "Jaime Hernando Triana Ciodaro" &lt;jtriana@mincultura.gov.co&gt;; "Ana Maria Perez Cardenas" &lt;aperezc@mincultura.gov.co&gt;</t>
  </si>
  <si>
    <t>Cierre hallazgo de gestión 1646</t>
  </si>
  <si>
    <t>Desde correo de Mario el 16/02/2026 XXXX horas</t>
  </si>
  <si>
    <t xml:space="preserve"> Una vez evaluadas las acciones y las evidencias del hallazgo 1646, se da el cierre del mismo, entendiéndose que se subsanaron las causas que dieron origen a las debilidades iniciales.</t>
  </si>
  <si>
    <t>Por parte de la Oficina de Control Interno no se requiere realizar un trámite adicional sobre este hallazgo, no obstante sobre los demás temas de la reunión planteados, como indicadores y hallazgos de calidad.</t>
  </si>
  <si>
    <t>Enterada. Por favor ampliar lo relacionado al hallazgo y mencionar acá la reunión realizada previa a este cierre.</t>
  </si>
  <si>
    <t>https://mcultura.sharepoint.com/:f:/r/sites/ControlInternodeGestin/Documentos%20compartidos/SOPORTES-INFORMES/MARIO%20ORTIZ/2025/Seguimiento%20Hallazgos%20Interno?csf=1&amp;web=1&amp;e=7y8ma5</t>
  </si>
  <si>
    <t xml:space="preserve">OCI
Diana Carolina Garzón Ochoa </t>
  </si>
  <si>
    <t xml:space="preserve">Alfredo Rafael Goenaga Linero &lt;agoenaga@mincultura.gov.co&gt;; Diego Armando Osorio Caceres
&lt;dosorio@mincultura.gov.co&gt;
</t>
  </si>
  <si>
    <t>PROPUESTA ARMONIZACIÓN PROCESOS CON EVALUACIÓN POR DEPENDENCIAS</t>
  </si>
  <si>
    <t>12/03/2026
8:01</t>
  </si>
  <si>
    <t>Se remite metodologia de evaluacion de dependencias para revisión por parte de la Jefe</t>
  </si>
  <si>
    <t>Se remite para revisión  de la Jefe Andrea</t>
  </si>
  <si>
    <r>
      <rPr>
        <sz val="8"/>
        <color rgb="FFFF0000"/>
        <rFont val="Verdana"/>
        <family val="2"/>
      </rPr>
      <t xml:space="preserve">18/02/2026 9:00 p.m. No pude abrirla Diani, por favor dejalo en ste enlace https://mcultura.sharepoint.com/:f:/r/sites/ControlInternodeGestin/Documentos%20compartidos/A%C3%91O_2026/1_DOC%20-%20OFICINA%20DE%20CONTROL%20INTERNO_2026/04_ACTIVIDADES_EQUIPO_OCI?csf=1&amp;web=1&amp;e=KJ0irw
puede ser como PROPUESTA DE MEJORA EVALUACIÓN POR DEPENDENCIAS, y porfa ahi también todos los documentos que hablan sobre el ajuste de este tema. Gracias
</t>
    </r>
    <r>
      <rPr>
        <sz val="10"/>
        <color rgb="FFFF0000"/>
        <rFont val="Verdana"/>
        <family val="2"/>
      </rPr>
      <t xml:space="preserve">
</t>
    </r>
    <r>
      <rPr>
        <sz val="10"/>
        <color rgb="FF7030A0"/>
        <rFont val="Verdana"/>
        <family val="2"/>
      </rPr>
      <t xml:space="preserve">02/03/2026: Se realiza la actualizaciónd e la metodología, lineamiento de evaluación de dependencias, en donde se incluye dos propuestas de caracterización de procesos, para que sea incluido en el total de caracterización en el ejecicio que adelanta la OAP; así mimos se realiza la actualización del link de acceso. Se entrega en V2
</t>
    </r>
    <r>
      <rPr>
        <b/>
        <sz val="10"/>
        <color rgb="FFFF0000"/>
        <rFont val="Verdana"/>
        <family val="2"/>
      </rPr>
      <t xml:space="preserve">06/03/2026 8:35 a.m. Equipo por favor ya hice mi retroalimentación en color verde en el documento y con comentarios, el documento de revisión es el llamado: 2. Metodología Evaluación de la Gestión por Dependencias V2, que ya contiene ajustes pedidos y mis aportes. No olvidar que TODOS deben dejar aportes
</t>
    </r>
    <r>
      <rPr>
        <b/>
        <sz val="10"/>
        <color rgb="FFED7D31"/>
        <rFont val="Verdana"/>
        <family val="2"/>
      </rPr>
      <t xml:space="preserve">Mario: estoy de acuerdo con la propuestra y metodología presentada para la Evaluación por dependencias. Tengo 2 observaciones que dejó a consideración del equipo: 1) ¿Se debe incluir un criterio en relación a publicación de información en la página web, de acuerdo con la Ley de Transparencia? 2) Sugerencia en el valor porcentual de cada criterio de la siguiente manera: Plan de Acción: 10% - Planes de Mejoramiento 10% - PQRSD 20% - Indicadores 15% - Riesgos 15% y Ejecución Presupuestal 30%, lo anterior considerando que la entidad tiene una debilidad en su gestión presupuestal, manejo de reservas, PAC y fenecimiento de recursos y muchas veces las áreas no le dan tanta importancia al tema y si influye mucho en la gestión. 11/03/2026 4:07 pm
</t>
    </r>
    <r>
      <rPr>
        <b/>
        <sz val="10"/>
        <color rgb="FF548235"/>
        <rFont val="Verdana"/>
        <family val="2"/>
      </rPr>
      <t>Estoy de acuerdo con la propuesta y metodologia presentada para la evaluacion por dependencias, Mi unica observacion es que para evaluar los criterios se requiere informacion de distintas dependencias que manejan la informacion, como se va concertar esa tarea que se volveria un compromiso para ellos.con el objetivio que asegurar el acceso a la informacion en oportunidad y calidad. Cristian 11-03-2026 4:23 pm</t>
    </r>
  </si>
  <si>
    <t>MEJORA PARA LA EVALUACIÓN DE DEPENDENCIAS</t>
  </si>
  <si>
    <t xml:space="preserve">SERVICIO AL CIUDADANO </t>
  </si>
  <si>
    <t>Asignación de la solicitud PQRSD No. MC06674E2026</t>
  </si>
  <si>
    <t>PARA TRAMITAR MC06674E2026</t>
  </si>
  <si>
    <r>
      <rPr>
        <sz val="10"/>
        <color rgb="FF000000"/>
        <rFont val="Verdana"/>
        <family val="2"/>
      </rPr>
      <t xml:space="preserve">La OCI debe validar si los informes mencionados en el comunicado tienen alguna relación con el Ministerio
</t>
    </r>
    <r>
      <rPr>
        <sz val="10"/>
        <color rgb="FF757171"/>
        <rFont val="Verdana"/>
        <family val="2"/>
      </rPr>
      <t>23/02/2026 Johan - Se radicada oficio con num MC03871S2026 y se deja en linea correspondiente para tramite respectivo RESPUESTA ANGIE : SE DA REPSUESTA RADICADO MC03877S2026</t>
    </r>
  </si>
  <si>
    <r>
      <rPr>
        <sz val="10"/>
        <color rgb="FFED7D31"/>
        <rFont val="Verdana"/>
        <family val="2"/>
      </rPr>
      <t xml:space="preserve">Mario: se realizó la verificación de todos los informes señalados en la comunicación y se identificó que solo dos informes tienen relación con el Minsiterio de las Culturas, siendo estos; la auditoria financiera No. 10 y la Auditoría Territorial al Departamento del Huila No. 20, los cuales ya cuentan con planes de mejoramiento en curso, así también se estableció comunicación telefónica con el profesional Juan Grillo de la CGR, para corroborar esta información. Encontrándose que en efecto, los demás informes solo son de tipo informativo para la entidad. 19/02/2026
</t>
    </r>
    <r>
      <rPr>
        <sz val="10"/>
        <color rgb="FFFF0000"/>
        <rFont val="Verdana"/>
        <family val="2"/>
      </rPr>
      <t xml:space="preserve">19/02/2026 9:00 p.m. Se realiza revisión del proyecto de correo y programación de envío para el viernes 20/02/2026 7:00 a.m., a SG para validación y aval para el trámite de la RTA de la pqrsd. Este envío se realiza en la traza de correos desde mi correo.
</t>
    </r>
  </si>
  <si>
    <t>https://mcultura.sharepoint.com/sites/ControlInternodeGestin/Documentos%20compartidos/Forms/AllItems.aspx?id=%2Fsites%2FControlInternodeGestin%2FDocumentos%20compartidos%2FA%C3%91O%5F2026%2F1%5FDOC%20%2D%20OFICINA%20DE%20CONTROL%20INTERNO%5F2026%2F10%5FSEGUIMIENTO%5FPQRSD%2FMCMC06674E2026&amp;viewid=812fa338%2Dbf7a%2D4ee1%2D8fe5%2Dbbb9b939e0f6</t>
  </si>
  <si>
    <t>CUENTA DE COBRO FEBRERO 2026</t>
  </si>
  <si>
    <r>
      <rPr>
        <sz val="10"/>
        <color rgb="FFFF0000"/>
        <rFont val="Verdana"/>
        <family val="2"/>
      </rPr>
      <t xml:space="preserve">19/02/2026 9:00 a.m. Se revisa,solicitan validaciones y ajustes y se autoriza el cargue en siempre. </t>
    </r>
    <r>
      <rPr>
        <sz val="10"/>
        <color rgb="FF7030A0"/>
        <rFont val="Verdana"/>
        <family val="2"/>
      </rPr>
      <t xml:space="preserve">Se realizan los ajustes solicitado y se realiza cargue en SIEMPRE </t>
    </r>
    <r>
      <rPr>
        <b/>
        <sz val="10"/>
        <color rgb="FFFF00EA"/>
        <rFont val="Verdana"/>
        <family val="2"/>
      </rPr>
      <t>RESPUESTA ANGIE 19/02/2026:</t>
    </r>
    <r>
      <rPr>
        <sz val="10"/>
        <color rgb="FF7030A0"/>
        <rFont val="Verdana"/>
        <family val="2"/>
      </rPr>
      <t xml:space="preserve"> </t>
    </r>
    <r>
      <rPr>
        <b/>
        <sz val="10"/>
        <color rgb="FFFF00EA"/>
        <rFont val="Verdana"/>
        <family val="2"/>
      </rPr>
      <t>APROBADO INFORME EN EL SIEMPRE</t>
    </r>
    <r>
      <rPr>
        <sz val="10"/>
        <color rgb="FF7030A0"/>
        <rFont val="Verdana"/>
        <family val="2"/>
      </rPr>
      <t xml:space="preserve"> </t>
    </r>
  </si>
  <si>
    <t>DIANA C GARZÓN</t>
  </si>
  <si>
    <r>
      <rPr>
        <sz val="10"/>
        <color rgb="FFFF0000"/>
        <rFont val="Verdana"/>
        <family val="2"/>
      </rPr>
      <t xml:space="preserve">Andresito, A quienes se van a enviar los oficios?, acá va esa info
</t>
    </r>
    <r>
      <rPr>
        <sz val="10"/>
        <color rgb="FF4472C4"/>
        <rFont val="Verdana"/>
        <family val="2"/>
      </rPr>
      <t>ASZ 20/02/2026 El informe va dirigido a la Ministra, con copia a la Secretaria General, Jefe de la Oficina Asesora de Planeación y Coordinadora de Gestión Documental</t>
    </r>
  </si>
  <si>
    <t>Informe de Seguimiento al Plan de Mejoramiento Archivístico y a las Herramientas FURAG del proceso de Gestión Documental</t>
  </si>
  <si>
    <t>Para revisión y ajustes de la jefe para envío</t>
  </si>
  <si>
    <t>Enviar Informe de Seguimiento</t>
  </si>
  <si>
    <r>
      <rPr>
        <sz val="10"/>
        <color rgb="FFFF0000"/>
        <rFont val="Verdana"/>
        <family val="2"/>
      </rPr>
      <t xml:space="preserve">20/02/2026 6:00 P.M Sse realiza revisión ajuste de plantilla base con último formato de isolución y ajuste a plantilla utilizada para los informes, validar lo pendiente por favor Andresito en el word titualdo: 1. SEGUIMIENTO AL PLAN DE MEJORAMIENTO ARCHIVISTICO Y LA GESTIÓN DOCUMENTAL
</t>
    </r>
    <r>
      <rPr>
        <sz val="10"/>
        <color rgb="FF4472C4"/>
        <rFont val="Verdana"/>
        <family val="2"/>
      </rPr>
      <t xml:space="preserve">ASZ 24/02/2025 10:40 am Se ajustó el informe de seguimiento al Plan de Mejoramiento Archivístico. Ya estaría listo para revisión frma, radicación y envío.
</t>
    </r>
    <r>
      <rPr>
        <sz val="10"/>
        <color rgb="FFFF0000"/>
        <rFont val="Verdana"/>
        <family val="2"/>
      </rPr>
      <t xml:space="preserve">24/02/2026 2:18 P.M. Listo se firma y aprueba para radicación/envío Porfa Marito apoyanos con ese tema en acompañamiento de Andrés. Gracias
</t>
    </r>
    <r>
      <rPr>
        <sz val="10"/>
        <color rgb="FF4472C4"/>
        <rFont val="Verdana"/>
        <family val="2"/>
      </rPr>
      <t>ASZ 2570272026 11:00 AM El martes 24 de febrero en horas de la tarde, se radicó y remitió el Seguimiento a la Ministra, con copia a Planeación, Secretaria General y Gestión Documental.</t>
    </r>
  </si>
  <si>
    <t>27_SEG_PLAN_MEJORAMIENTO_ARCHIVISTICO</t>
  </si>
  <si>
    <t>emorea@mincultura.gov.co</t>
  </si>
  <si>
    <t>Angie Emmanuela Gonzalez Sanchez &lt;agonzalezs@mincultura.gov.co&gt;</t>
  </si>
  <si>
    <r>
      <rPr>
        <sz val="10"/>
        <color rgb="FF000000"/>
        <rFont val="Verdana"/>
        <family val="2"/>
      </rPr>
      <t xml:space="preserve">Seguimiento </t>
    </r>
    <r>
      <rPr>
        <b/>
        <sz val="12"/>
        <color rgb="FF000000"/>
        <rFont val="Segoe UI"/>
        <family val="2"/>
      </rPr>
      <t>Entes</t>
    </r>
    <r>
      <rPr>
        <b/>
        <sz val="12"/>
        <color rgb="FF242424"/>
        <rFont val="Segoe UI"/>
        <family val="2"/>
      </rPr>
      <t xml:space="preserve"> </t>
    </r>
    <r>
      <rPr>
        <b/>
        <sz val="12"/>
        <color rgb="FF000000"/>
        <rFont val="Segoe UI"/>
        <family val="2"/>
      </rPr>
      <t>de</t>
    </r>
    <r>
      <rPr>
        <b/>
        <sz val="12"/>
        <color rgb="FF242424"/>
        <rFont val="Segoe UI"/>
        <family val="2"/>
      </rPr>
      <t xml:space="preserve"> </t>
    </r>
    <r>
      <rPr>
        <b/>
        <sz val="12"/>
        <color rgb="FF000000"/>
        <rFont val="Segoe UI"/>
        <family val="2"/>
      </rPr>
      <t>Control</t>
    </r>
    <r>
      <rPr>
        <b/>
        <sz val="12"/>
        <color rgb="FF242424"/>
        <rFont val="Segoe UI"/>
        <family val="2"/>
      </rPr>
      <t xml:space="preserve"> - Corte 18 </t>
    </r>
    <r>
      <rPr>
        <b/>
        <sz val="12"/>
        <color rgb="FF000000"/>
        <rFont val="Segoe UI"/>
        <family val="2"/>
      </rPr>
      <t>de</t>
    </r>
    <r>
      <rPr>
        <b/>
        <sz val="12"/>
        <color rgb="FF242424"/>
        <rFont val="Segoe UI"/>
        <family val="2"/>
      </rPr>
      <t xml:space="preserve"> Febrero </t>
    </r>
    <r>
      <rPr>
        <b/>
        <sz val="12"/>
        <color rgb="FF000000"/>
        <rFont val="Segoe UI"/>
        <family val="2"/>
      </rPr>
      <t>de</t>
    </r>
    <r>
      <rPr>
        <b/>
        <sz val="12"/>
        <color rgb="FF242424"/>
        <rFont val="Segoe UI"/>
        <family val="2"/>
      </rPr>
      <t>l 2026</t>
    </r>
  </si>
  <si>
    <t>PQRSD</t>
  </si>
  <si>
    <t>Se recibe el informe y se archiva</t>
  </si>
  <si>
    <t>enviar las alertas preventivas</t>
  </si>
  <si>
    <t>Se enviaron alertas preventivas como seguimiento a la respuesta oportuna a los entes de control, de los siguientes radicados:
MC06799E2026 - 24/03/2026 - rta en término - 522
MC06674E2026 - 24/03/2026 - rta en término - 522
MC06805E2026 - 24/03/2026 - rta fuera de término - 522
MC05033E2026 - 24/03/2026 - rta en término - 522
MC05040E2026 - 24/03/2026 - rta fuera de término - 522</t>
  </si>
  <si>
    <r>
      <rPr>
        <sz val="10"/>
        <color rgb="FFFF0000"/>
        <rFont val="Verdana"/>
        <family val="2"/>
      </rPr>
      <t xml:space="preserve">19/02/2026 9:20 a.m. Se revisa,solicitan validaciones y ajustes
1:50 p.m. Se aprueban los ajustes, se solicita correcion y se aprueba cargue en siempre
</t>
    </r>
    <r>
      <rPr>
        <b/>
        <sz val="10"/>
        <color rgb="FFFF00EA"/>
        <rFont val="Verdana"/>
        <family val="2"/>
      </rPr>
      <t xml:space="preserve">RESPUESTA ANGIE 19/02/2026: APROBADO INFORME EN EL SIEMPRE </t>
    </r>
  </si>
  <si>
    <t>https://mcultura.sharepoint.com/:f:/r/sites/ControlInternodeGestin/Documentos%20compartidos/A%C3%91O_2026/1_DOC%20-%20OFICINA%20DE%20CONTROL%20INTERNO_2026/05_CONTRATACION_PRESTACI%C3%93N%20DE%20SERVICIOS/SEGUIMIENTO_EJECUCI%C3%93N_CONTRATOS%20CARGUE%20DE%20INFORMES/02_FEBRERO?csf=1&amp;web=1&amp;e=k0HhKR</t>
  </si>
  <si>
    <t>Infrastructura, Patrimonio y Memoria y Administrativa</t>
  </si>
  <si>
    <t>OFICIO OBRAS INCONCLUSAS</t>
  </si>
  <si>
    <t>Sireci</t>
  </si>
  <si>
    <r>
      <rPr>
        <sz val="10"/>
        <color rgb="FF000000"/>
        <rFont val="Verdana"/>
        <family val="2"/>
      </rPr>
      <t>Marlon: Para revisión de Crsitian Camilo Cardenas y aprobación de la Jefe</t>
    </r>
    <r>
      <rPr>
        <sz val="10"/>
        <color rgb="FFFF0000"/>
        <rFont val="Verdana"/>
        <family val="2"/>
      </rPr>
      <t xml:space="preserve"> (mencionar que hiciste para el proyecto y si alguien te apoyó)
</t>
    </r>
    <r>
      <rPr>
        <b/>
        <sz val="10"/>
        <color rgb="FF548235"/>
        <rFont val="Verdana"/>
        <family val="2"/>
      </rPr>
      <t xml:space="preserve">Se revisaron los oficios y correos proyectados. Respecto los oficios se complemento dando claridad el tipo de respuesta que se debe dar cuando no se tienen obras inconclusas y cuando se tienen obras inconclusas y se adjunto el formulario a cada carpeta y documento como anexo. Cristian 23 de feberero de 2026. 8 am
</t>
    </r>
    <r>
      <rPr>
        <b/>
        <sz val="10"/>
        <color rgb="FF757171"/>
        <rFont val="Verdana"/>
        <family val="2"/>
      </rPr>
      <t xml:space="preserve">27/02/2026 Johan - Se recibe correo de Patrimonio con reporte sireci febrero y se deja en linea correspondiente
</t>
    </r>
    <r>
      <rPr>
        <sz val="10"/>
        <color rgb="FF757171"/>
        <rFont val="Verdana"/>
        <family val="2"/>
      </rPr>
      <t>02/03/2026 Johan - Se recibe por AZ Digital carpeta"MC00599I2026_rta_oci obras inconclusas febrero GIC 1" de Infraestructura la cual se deja en linea correspondiente</t>
    </r>
  </si>
  <si>
    <t>Revisar, aprobar y autorizar envio a las dependencias por parte de la jefe</t>
  </si>
  <si>
    <t xml:space="preserve">Cristian Camilo Cardenas </t>
  </si>
  <si>
    <r>
      <rPr>
        <sz val="10"/>
        <color rgb="FFFF0000"/>
        <rFont val="Verdana"/>
        <family val="2"/>
      </rPr>
      <t xml:space="preserve">23/02/2026 1:45 p.m. se realiza revisión, y firma. Quedan aprobado para realizar el respectivo procesos Johan por favor en Acompañamiento con Cristian, realiza lo pertinente. Debe quedar enviado todo hoy.
</t>
    </r>
    <r>
      <rPr>
        <b/>
        <sz val="10"/>
        <color rgb="FF548235"/>
        <rFont val="Verdana"/>
        <family val="2"/>
      </rPr>
      <t>03/03/2026 11 am Se realizo el respectivo reporte en los aplicativos, se cargaron los soportes en el enlace de la linea. Cristian</t>
    </r>
  </si>
  <si>
    <t>Patrimonio respondio 27-02-2026</t>
  </si>
  <si>
    <t>"Luis Carlos Cuenca Ordoñez" &lt;lcuenca@mincultura.gov.co&gt;; "Angie Jullieth Arevalo Espinosa" &lt;aarevalo@mincultura.gov.co&gt;; "Andres Fernando Viveros Guevara" &lt;aviveros@mincultura.gov.co&gt;; "Juan Pablo Ochoa Giraldo" &lt;jochoa@mincultura.gov.co&gt;</t>
  </si>
  <si>
    <t>Seguimiento Planes de Mejoramiento CGR - Hallazgos PAC</t>
  </si>
  <si>
    <t>Se realizan reuniones con las áres de Dirección de Fomento Regional, Dirección de Artes, Grupo de Gestión Humana, Museo Colonial y Santa Clara, Dirección de Audiovisuales</t>
  </si>
  <si>
    <t>La OCI debe realizar el seguimiento al estado de los hallazgos relacionados al PAC, para que se puedan cerrar.</t>
  </si>
  <si>
    <t>19/02/2026 Enterada Mario, muchas gracias, por favor colocar los ID que le correspondan a los hallazgos avanzados, y aclarar si hay algun cierre también.</t>
  </si>
  <si>
    <t>https://mcultura.sharepoint.com/:f:/r/sites/ControlInternodeGestin/Documentos%20compartidos/PLAN_MEJORAMIENTO_CONTRALORIA/07_PLANES%20DE%20MEJORAMIENTO%20CONTRALORIA%202010-2024/22-PLAN%20DE%20MEJORAMIENTO%202025/Seguimiento%20Semestral/Segundo%20Semestre/Soporte%20de%20Seguimiento?csf=1&amp;web=1&amp;e=n5Rr4n</t>
  </si>
  <si>
    <t>Citación sesión del comité de contratación del día 20-02-2026, votación vía correo electrónico</t>
  </si>
  <si>
    <t>Se revisa y envia el Vie 20/02/2026 17:18</t>
  </si>
  <si>
    <t>59-60</t>
  </si>
  <si>
    <t>DIEGO OSORIO</t>
  </si>
  <si>
    <r>
      <t>Mesa de trabajo Oficina Asesora de Planeación y Oficina de Control Interno de Gestión</t>
    </r>
    <r>
      <rPr>
        <sz val="11"/>
        <color theme="1"/>
        <rFont val="Calibri"/>
        <family val="2"/>
        <charset val="1"/>
        <scheme val="minor"/>
      </rPr>
      <t> </t>
    </r>
  </si>
  <si>
    <t>SE REQUIRIO MESA DE TRABAJO DESDE PLANEACIÓN PARA ARTICULAR COMPROMISOS PARA EL 2026</t>
  </si>
  <si>
    <t>ASISTIR Y PROPONER TEMA DE TRABAJO COMUN Y MEJORAS</t>
  </si>
  <si>
    <t>20/02/2026 TANIA:SE REMITIO CONSOLIDADO DE COMPROMISOS PARA APROBACIÓN DE LA JEFE Y REMITIR A PLANEACIÓN.</t>
  </si>
  <si>
    <t>MESA_DE_TRABAJO_OCI_PLANEACIÓN_19022026.docx</t>
  </si>
  <si>
    <t>REPORTE DE ACTIVIDADES CONTRATISTAS OCI 2026.xlsx</t>
  </si>
  <si>
    <t>ccardenas</t>
  </si>
  <si>
    <t>Solicitud día del cumpleaños Cristian</t>
  </si>
  <si>
    <t>23/02/2026 1:00p.m. Listo Cris, firmado.</t>
  </si>
  <si>
    <t>formato - dia de cumpleaños - CCCL.pdf</t>
  </si>
  <si>
    <t>Reporte CHIP: Evaluacion Sistema Control Interno Contable</t>
  </si>
  <si>
    <t>Revisar y aprobar
Comparto algunas solicitudes y aclaraciones de algunos criterios del formulario de la Evaluación del Sistema de Control Interno Contable, que encontrara en la columna J, sombreadas en color rosado, el Grupo de Gestion Financiera las califico en cumple, pero al solicitar soportes no se recibio respuesta, lo dejo a tu criterio si bajamos la calificacion a parcialmente o si la dejamos como ellos sugieren en cumple</t>
  </si>
  <si>
    <t>Revisar y aprobar</t>
  </si>
  <si>
    <r>
      <rPr>
        <sz val="10"/>
        <color rgb="FFFF0000"/>
        <rFont val="Verdana"/>
        <family val="2"/>
      </rPr>
      <t xml:space="preserve">24/02/2026 12:00 se registra que se realizó revisión del documento, y se dejó anotación en la celda J118
</t>
    </r>
    <r>
      <rPr>
        <b/>
        <sz val="10"/>
        <color rgb="FF548235"/>
        <rFont val="Verdana"/>
        <family val="2"/>
      </rPr>
      <t>Se realizo el reporte en el aplicativo CHIP y se cargo el certificado en el enlace de la linea. Cristian 27 febrero 2026 10:40 am</t>
    </r>
  </si>
  <si>
    <t>reporte avance indicadores plan de acción 2026 enero y febrero</t>
  </si>
  <si>
    <t>De correo Mario
02/03/2026
9:41:00</t>
  </si>
  <si>
    <t>realizar el cargue en SINIC de avances correspondientes a enero y febrero (en un solo reporte) del Plan de Acción 2026 . Para esta labor el periodo de envío será del 23 de febrero al 03 de marzo.</t>
  </si>
  <si>
    <r>
      <rPr>
        <sz val="10"/>
        <color rgb="FF000000"/>
        <rFont val="Verdana"/>
        <family val="2"/>
      </rPr>
      <t xml:space="preserve">Se debe proyectar el texto de cargue de los indicadores de Plan de Acción para revisión de la Jefe.
</t>
    </r>
    <r>
      <rPr>
        <sz val="10"/>
        <color rgb="FFFF0000"/>
        <rFont val="Verdana"/>
        <family val="2"/>
      </rPr>
      <t>OJO Mario no olvidar salir de las inquietudes que conversamos en la revisión de este tema</t>
    </r>
  </si>
  <si>
    <t>02/03/2026 Se realiza revisión en conjunto con Mario, solicitando ajustes e incluyendo temas estratégicos, adicionalmente se identifica necesidad de alinear lo mencionado con el proyecto del plan anual de la vigencia. Se aprueba lo pertinete y solicita a Mario finalizar el proceso y enviar correo de confirmación de desarrollo de la actividad. Se menciona también que con apoyo de Tania, se realiza la aprobación en SINIC.
Se le solicita a Mario validar el tema de los periodos de reporte ya que no coinciden con los tiempos definidos por la oficina en la hoja de vida de los indicadores, para saber como organizar el tema y reportad adecuadamente.</t>
  </si>
  <si>
    <t>https://mcultura.sharepoint.com/:f:/r/sites/ControlInternodeGestin/Documentos%20compartidos/A%C3%91O_2026/1_DOC%20-%20OFICINA%20DE%20CONTROL%20INTERNO_2026/01_PLAN_ACCION_OCI/Reporte%20de%20indicadores?csf=1&amp;web=1&amp;e=gpiRem</t>
  </si>
  <si>
    <t>Comité de Conciliación y Defensa Judicial</t>
  </si>
  <si>
    <t>25/02/2026
12:10</t>
  </si>
  <si>
    <t>Se recibe Citación a la sesión asincrónica del Comité de Defensa Judicial y Conciliación de la entidad a realizarle hasta las 16:00 horas del miércoles 25 de febrero de 2026</t>
  </si>
  <si>
    <t>06/03/2026 7:29 a.m. se revisa, ajusta y envía el Mié 25/02/2026 12:10</t>
  </si>
  <si>
    <t>62-63</t>
  </si>
  <si>
    <t>Citación sesión del comité de contratación del día 24-02-2026, votación vía correo electrónico</t>
  </si>
  <si>
    <t>Mar 24/02/2026 12:23</t>
  </si>
  <si>
    <t>06/03/2026 7:30 a.m. se revisa, ajusta y envía el Mar 24/02/2026 12:23</t>
  </si>
  <si>
    <t>Johan Cabezas Grajales &lt;jcabezas@mincultura.gov.co&gt;</t>
  </si>
  <si>
    <t>"Monica Rosania Sandoval Araque" &lt;msandovala@mincultura.gov.co&gt;</t>
  </si>
  <si>
    <t xml:space="preserve">Solicitud de verificación perfil usuarios ISOLUCION </t>
  </si>
  <si>
    <t>Verificar cual es el rol/perfil de las personas de la OCI en los aplicativos AZ digital e ISOLUCION</t>
  </si>
  <si>
    <t>25/02/2026 Johan - Enviar correo solicitando verificacion 
26/02/2026 Johan - Se recibe respuesta por correo y se deja evidencia en linea correspondiente</t>
  </si>
  <si>
    <t>25/02/2026 4:37 p.m. listo se revisa y ajusta, por favor envialo de tu correito pero no olvides dejar trazavilidad acá en la fila.</t>
  </si>
  <si>
    <t>Verificación perfil ISOLUCION y AZ digital</t>
  </si>
  <si>
    <t>Gestion Documental &lt;gestiondocumental@mincultura.gov.co&gt;</t>
  </si>
  <si>
    <t>Solicitud de verificación perfil usuarios AZ Digital</t>
  </si>
  <si>
    <t>25/02/2026 Johan - Enviar correo solicitando verificacion 
27/02/2026 Johan - Se recibe respuesta por correo y se deja evidencia en linea correspondiente</t>
  </si>
  <si>
    <t>25/02/2026 4:40 p.m. listo se revisa y ajusta, por favor ajusta lo que te puse en rojo, envialo de tu correito pero no olvides dejar trazabilidad acá en la fila.</t>
  </si>
  <si>
    <t>Citación sesión del comité de contratación del día 27-02-2026, votación vía correo electrónico</t>
  </si>
  <si>
    <t>27/02/2026
11:42</t>
  </si>
  <si>
    <t>06/03/2026 7:24 a.m. Se revisó, ajusto y envió el Vie 27/02/2026 11:42</t>
  </si>
  <si>
    <t>Andrés Stand Zuluaga</t>
  </si>
  <si>
    <t>Memorando Apertura de Auditoria Interna al Cumplimiento del Plan Nacional de Desarrollo</t>
  </si>
  <si>
    <t>Se remite proyecto de memorando y formato de plan de auditoria, para revisión de la jefe</t>
  </si>
  <si>
    <r>
      <rPr>
        <sz val="10"/>
        <color rgb="FFFF0000"/>
        <rFont val="Verdana"/>
        <family val="2"/>
      </rPr>
      <t xml:space="preserve">26/03/2026 6:30 p.m. se traspasa la información a la versión actual de la plantilla base, Porfa Andresito ajusta el plan con las nuevas fechas, la idea es que lo revise Marito como soporte del ejercicio para poder firmar
</t>
    </r>
    <r>
      <rPr>
        <sz val="10"/>
        <color rgb="FF4472C4"/>
        <rFont val="Verdana"/>
        <family val="2"/>
      </rPr>
      <t xml:space="preserve">ASZ 27/03/2026 13:51 Se realizaron los ajustes de fechas y revisión integral del oficio, quedando listo para última revisión de Mario y proceder a radicar.
</t>
    </r>
    <r>
      <rPr>
        <sz val="10"/>
        <color rgb="FFFF0000"/>
        <rFont val="Verdana"/>
        <family val="2"/>
      </rPr>
      <t xml:space="preserve">27/03/2026 2:26 p.m se firma Memorando para continuar con el trámite. Andresito por favor organizate con Mara radicación y envío.
</t>
    </r>
    <r>
      <rPr>
        <sz val="10"/>
        <color rgb="FF4472C4"/>
        <rFont val="Verdana"/>
        <family val="2"/>
      </rPr>
      <t>ASZ 01/04/2026 - El viernes 27 de marzo se firmo, radico y remitió el memorando de apertura de auditoría, tanto por AZ digital, como por el correo electrónico
ASZ 16/04/2026 - De acuerdo con la solicitud de planeación y del día cívico decreado para el 17 de abril, se traslada la reunión de apertura para el miercoles 22 de abril, la cual se desarrollará de manera virtual a través de la plataforma TEAMS . Se registran en la carpeta 4 documentos nuevos relacionados con la apertura, para revisión de la jefe. Se actualiza el enlace en el cuadro de control.</t>
    </r>
  </si>
  <si>
    <t>https://mcultura.sharepoint.com/:f:/r/sites/ControlInternodeGestin/Documentos%20compartidos/A%C3%91O_2026/1_DOC%20-%20OFICINA%20DE%20CONTROL%20INTERNO_2026/07_DOCUMENTOS_DE_AUDITORIA_DEL_PLAN_ANUAL/01_AUDITORIA_INTERNA_CUMPLIMIENTO_PND?csf=1&amp;web=1&amp;e=WWqQRJ</t>
  </si>
  <si>
    <t>HACIENDA</t>
  </si>
  <si>
    <t>Sistema de Información de Gestión de Activos – SIGA &lt;SIGA@cisa.gov.co&gt;</t>
  </si>
  <si>
    <t>¡Es la hora de reportar los activos intangibles!</t>
  </si>
  <si>
    <t>correo johan
Lun 2/03/2026 10:29</t>
  </si>
  <si>
    <t>Se realiza la precisión del requerimiento divulgado con anterioridad por este mismo medio, informando que para el plan de divulgación actualmente vigente son dos (2) los tipos de activos que deben ser reportados en el marco del SIGA:
Módulo de inmuebles
Reporte de bases de datos (activos intangibles)</t>
  </si>
  <si>
    <r>
      <rPr>
        <sz val="10"/>
        <color rgb="FFFF0000"/>
        <rFont val="Verdana"/>
        <family val="2"/>
      </rPr>
      <t xml:space="preserve">Este correo se le reenvía a Johan y a Tania para hacer Seguimiento. Es una tarea que debe estar validando el secretario ejecutivo, adicionalmente los correos que lleguen relacionados a este tema, deben trazarse en esta fila
</t>
    </r>
    <r>
      <rPr>
        <sz val="10"/>
        <color rgb="FF000000"/>
        <rFont val="Verdana"/>
        <family val="2"/>
      </rPr>
      <t>Reneviar informacion al area correspondiente para la gestion necesario</t>
    </r>
  </si>
  <si>
    <r>
      <rPr>
        <sz val="10"/>
        <color rgb="FFFF0000"/>
        <rFont val="Verdana"/>
        <family val="2"/>
      </rPr>
      <t xml:space="preserve">06/03/2026 7:18 a.m. Por fa Johan han llegado varios correos de este tema, dejar traza y validar si hay algun tiempo límite para realizar esto, los reenvíos que se haga, NO OLVIDAR, colocarlos en la celda J539 de que correo, fecha y hora de reenvío. Tania dale apoyo para validar si se ha gestionado o se va a gestionar algo al respecto. Gracias
</t>
    </r>
    <r>
      <rPr>
        <b/>
        <sz val="10"/>
        <color rgb="FF70AD47"/>
        <rFont val="Verdana"/>
        <family val="2"/>
      </rPr>
      <t>24/03/2026 tania: se confirmo en persona con ronald de administrativa que esa gestión se encuentra en trámite. pendiente enviar alerta el 10 de abril.</t>
    </r>
  </si>
  <si>
    <t>¡Es la hora de reportar los activos intangibles! - Bandeja de entrada_ Johan Cabezas Grajales - Outlook.pdf</t>
  </si>
  <si>
    <t>Luz Adriana Barbosa y Ana María Perez</t>
  </si>
  <si>
    <t>AJUSTE PROPUESTA PARA REALIZAR LA PRIMERA SESIÓN DEL CICCI 2026</t>
  </si>
  <si>
    <t>Primer envío 27/02/2026
21:33
Segundo Envío con ajustes  
06/03/2026 
16:36</t>
  </si>
  <si>
    <t>Se remite información para revisión de la propuesta de citación asincrónica para el CICCI 2026</t>
  </si>
  <si>
    <t>Se realiza mesa de trabajo para validación con las personas designadas de SG y de DESPACHO DE LA MINISTRA. De igual manera, se realizar reunión con Gustavo el 9 de Marzo, y conforme solicitud de él se realiza reunión virtual con los enlaces de los integrantes del CICCI el 12 de marzo.</t>
  </si>
  <si>
    <t>Con la aprobación recibida por las personas desdignadas de Despacho, se realiza citación por lo que se cierra esta línea y se ingresa una nueva con la citación
El comité se cita el 20 de marzo y con apoyo de Angie, Diana y Tania, se elabora el acta de cierre del comité para finalizar el mismo. Dicha acta se envía el Vie 20/03/2026 18:26, a todos los integrantes y apoyos del comité finalizando la sesión con al plan anual aprobado y firmado.</t>
  </si>
  <si>
    <t>Preparación Comité</t>
  </si>
  <si>
    <t>De OCI
 2/03/2026
9:03 AM</t>
  </si>
  <si>
    <t xml:space="preserve">SE REMITE CORREO DE ALERTA </t>
  </si>
  <si>
    <t>Se registra para lo pertinente a las evidencias de la OCI en sus reportes de gestión</t>
  </si>
  <si>
    <t>6/03/2026 7:10 a.m. Enterada, se dejarán unos dias para hacer seguimiento a ver si llega alguna respuesta y poder cerrarlo.
Angie por favor no olvides si llega respuesta, dejar la traza, adicionalmente ubicar las evidencias en el link que te deje en la columna V</t>
  </si>
  <si>
    <t>ALERTAS</t>
  </si>
  <si>
    <t>Grupo de Gestión Financiera y Contable</t>
  </si>
  <si>
    <t>IMPORTANTE: SOLICITUD DE PAC (Programa Anual Mensualizado de Caja) MARZO DE 2026</t>
  </si>
  <si>
    <t>CORREO ASZ 02/02/2026 9:30 AM</t>
  </si>
  <si>
    <t>SE REMITE INFORMACIÓN PERTINENTE PARA LA SOLICITUD DE PAC DEL MES DE MARZO</t>
  </si>
  <si>
    <r>
      <rPr>
        <sz val="10"/>
        <color rgb="FF000000"/>
        <rFont val="Verdana"/>
        <family val="2"/>
      </rPr>
      <t xml:space="preserve">PROYECTAR Y ENVIAR
</t>
    </r>
    <r>
      <rPr>
        <sz val="10"/>
        <color rgb="FF4472C4"/>
        <rFont val="Verdana"/>
        <family val="2"/>
      </rPr>
      <t>ASZ 02/02/2026 9:30 AM Se remitireron los formatos del PAC de la OCI, corresponientes al mes de MARZO de 2026</t>
    </r>
  </si>
  <si>
    <t>02/03/2026 10:00 a.m. Se revisa y aprueba para envío. Por favor Andresito en la celda en rojo dejar de donde sale el correo, fecha y hora de envío. Gracias</t>
  </si>
  <si>
    <t xml:space="preserve">"Oficina de Control Interno" &lt;controlinterno@mincultura.gov.co&gt; </t>
  </si>
  <si>
    <t xml:space="preserve">"Piedad Cecilia Montero Villegas" &lt;pmontero@mincultura.gov.co&gt;
CC: "Hugo Jimenez Leon" &lt;hjimenez@mincultura.gov.co&gt;; "Yaneth Andrea Jimenez Diaz" &lt;yjimenez@mincultura.gov.co&gt;; "Mario Yesid Ortiz Meza" &lt;mortizm@mincultura.gov.co&gt; </t>
  </si>
  <si>
    <t>Certificación - Informe Software Legal en el Ministerio de las Culturas, las Artes y los Saberes -
Vigencia 2025</t>
  </si>
  <si>
    <t>Radicado: MC00615I2026
Desde Control Interno
03/03/2026
3:15 pm
Segundo Envío el Informe como tal 
 Desde OCI Radicado:
MC00755I2026 13/03/2026 4:14 PM</t>
  </si>
  <si>
    <t>Se proyecta Oficio para la solicitud de información del Informe - Certificado que debe remitir la entidad a la Dirección Nacional de Derechos de Autor antes del 20 de marzo del 2026
"Solicitud Información licenciamiento de software y derechos de Autor"</t>
  </si>
  <si>
    <t>Primer Envío 
03/03/2026 
Segundo Envío
13/03/2026</t>
  </si>
  <si>
    <r>
      <rPr>
        <sz val="10"/>
        <color rgb="FFFF0000"/>
        <rFont val="Verdana"/>
        <family val="2"/>
      </rPr>
      <t xml:space="preserve">02/03/2026 5:00 p.m. Ya lo Revise Marito, le hice un pequeño ajuste, pero no encontré la carpeta en donde esta el original, para subir allí el oficio firmado.
03/03/2026, Se firma y deja en la carpeta
</t>
    </r>
    <r>
      <rPr>
        <sz val="10"/>
        <color rgb="FFED7D31"/>
        <rFont val="Verdana"/>
        <family val="2"/>
      </rPr>
      <t xml:space="preserve">Mario: se radicó y envío el Oficio por el correo de Control Interno. 03/03/2026 3:15 pm
</t>
    </r>
    <r>
      <rPr>
        <b/>
        <sz val="10"/>
        <color rgb="FFFF0000"/>
        <rFont val="Verdana"/>
        <family val="2"/>
      </rPr>
      <t xml:space="preserve">Se recibió respuesta?, cuando? por que medio Johan y Mario la traza de esto acá por favor
</t>
    </r>
    <r>
      <rPr>
        <sz val="10"/>
        <color rgb="FFFF0000"/>
        <rFont val="Verdana"/>
        <family val="2"/>
      </rPr>
      <t xml:space="preserve">
12/03/2026 6:00 p.m. se valida el contenido y aprueba ajustando titulos de tablas y gráficos, se le indica a Mario que la plantilla que esta utilizando esta desactualizada para que haga ese ajuste, me informe y poder realizar la firma del mismo. 
Se aprueba y solicita a Mario y Johan Realizar lo pertinente. 
Tener presente que en esta linea se manejo también el MC00755I2026 Certificación - Informe Software Legal, vigencia 2025, radicaco y envia el  Vie 13/03/2026 4:14 PM
</t>
    </r>
  </si>
  <si>
    <t>https://mcultura.sharepoint.com/:f:/r/sites/ControlInternodeGestin/Documentos%20compartidos/A%C3%91O_2026/1_DOC%20-%20OFICINA%20DE%20CONTROL%20INTERNO_2026/06_INFORMES%20DE%20LEY/05_DERECHOS_DE_AUTOR?csf=1&amp;web=1&amp;e=x2lgZu</t>
  </si>
  <si>
    <t>TRD y pendiente la trazabilidad de Mario</t>
  </si>
  <si>
    <t>"Oficina de Control Interno" &lt;controlinterno@mincultura.gov.co&gt;</t>
  </si>
  <si>
    <t xml:space="preserve">Para: "David Camilo Castiblanco Sabogal" &lt;dcastiblanco@mincultura.gov.co&gt; 
CC: "Eliana Ivette Albor Meza" &lt;ealbor@mincultura.gov.co&gt;; "Jairo Alonso Tabares Giraldo" &lt;jtabares@mincultura.gov.co&gt;; "Yaneth Andrea Jimenez Diaz" &lt;yjimenez@mincultura.gov.co&gt;; "Tania Giselly Ordoñez Fuentes" &lt;tordonez@mincultura.gov.co&gt;"Mario Yesid Ortiz Meza" &lt;mortizm@mincultura.gov.co&gt; </t>
  </si>
  <si>
    <t>Solicitud de Reporte SIRECI Informe Nacional Focalizado de Enfoque Diferencial (Infoed) ante la Contraloría General de la República</t>
  </si>
  <si>
    <t>Se proyecta Oficio para el reporte del Solicitud de Reporte SIRECI Informe Nacional Focalizado de Enfoque Diferencial (Infoed) ante la Contraloría General de la República, el cual debe reportarse en el SIRECI antes del 9 de abril del 2026, por lo anterior, se va a solicitar la información a más tardar el 30 de marzo del 2026.</t>
  </si>
  <si>
    <t>03/03/2026 6:00 p.m. Se revisa y ajusta en la plantilla base actualizada v3, se solicita validación a Cristian del documento, se aprueba y firma para lo pertinente. Por favor Marito coordina lo correspondiente para el envío.</t>
  </si>
  <si>
    <t>https://mcultura.sharepoint.com/:f:/r/sites/ControlInternodeGestin/Documentos%20compartidos/A%C3%91O_2026/1_DOC%20-%20OFICINA%20DE%20CONTROL%20INTERNO_2026/06_INFORMES%20DE%20LEY/24_INFORMES_A_ORGANISMOS_DE_CONTROL_SIRECI/INFOED?csf=1&amp;web=1&amp;e=yDN0h5</t>
  </si>
  <si>
    <t>Regionalización líneas del PAA - Oficina de Control Interno - Corte 26 de febrero de 2026</t>
  </si>
  <si>
    <t>Enterada, se dejarán unos dias para hacer seguimiento a ver si llega alguna respuesta y poder cerrarlo</t>
  </si>
  <si>
    <t>REGIONALIZACIÓN PAA OCI</t>
  </si>
  <si>
    <t>Permiso Caminata Ecologica</t>
  </si>
  <si>
    <t>Autorizar mediante la firma del formato la participacion en la caminata ecologica</t>
  </si>
  <si>
    <t>04/03/2026 Listo Cris, se firma y deja en la carpeta para lo pertinente</t>
  </si>
  <si>
    <t>Cristian Cardenas - Caminata</t>
  </si>
  <si>
    <t>Citación para la sesión del día 3 de Marzo de 2026, vía correo electrónico</t>
  </si>
  <si>
    <t>03/03/2026
12:37</t>
  </si>
  <si>
    <t>05/03/2026 6:10 p.m. Se revisa, ajusta y envíe el Mar 03/03/2026 12:37</t>
  </si>
  <si>
    <t>65-69</t>
  </si>
  <si>
    <t>Ana Melissa Mejia Zamora (CGR) &lt;ana.mejia@contraloria.gov.co&gt;</t>
  </si>
  <si>
    <t>Yaneth Andrea Jimenez Diaz &lt;yjimenez@mincultura.gov.co&gt;; Oficina de Control Interno &lt;controlinterno@mincultura.gov.co&gt;; Angie Daniela Moreno Morales</t>
  </si>
  <si>
    <t>Solicitud de información – Indagación Preliminar No IP-812112-2025- 49290</t>
  </si>
  <si>
    <t>Solicitud de información – Indagación Preliminar No IP-812112-2025- 49290 “Pago de actividades no realizadas, deterioro prematuro, obra no utilizada y compra de un predio sin utilidad pública, convenio interadministrativo 3985 de 2021, Parque del Jazz”.</t>
  </si>
  <si>
    <t>Revisar y hacer seguimiento  
PQRSD MC10060E2026 - asignado a Patrimonio/"Yamid Alexander Patiño Torres" &lt;ypatino@mincultura.gov.co&gt; - Usuario PQRSD Sandra Amiezquita</t>
  </si>
  <si>
    <t>05/03/2026 6:15 p.m. Por favor Johan si este requerimiento tiene mas documentos armar carpeta y dejar todos en el link de acceso, validar cuando debería entregar la RTA y dejar lo pertinente en la celda en rojo. Gracias</t>
  </si>
  <si>
    <t>MC10060E2026_Solicitud_de_informacion___Indagacion_Preliminar_N_CONSULTA_1.pdf</t>
  </si>
  <si>
    <t>Despacho del Ministro</t>
  </si>
  <si>
    <t>Daniel Stiven Garay Sanchez&lt;dgaray@mincultura.gov.co&gt;</t>
  </si>
  <si>
    <t>Urgente Solicitud Insumos Petición MC10135E2026</t>
  </si>
  <si>
    <t>Primer Envío:
05/03/2026
16:07</t>
  </si>
  <si>
    <t>La Comisión Legal de Cuentas, de la Cámara de Representantes remite mediante oficio con radicado MC10135E2026, solicitud sobre la cuenta de fenecimiento, en la que en los numerales 12 y 13 se solicita información referente al Plan de Mejoramiento de la CGR, con corte a 31 de diciembre del 2025.</t>
  </si>
  <si>
    <r>
      <rPr>
        <sz val="10"/>
        <color rgb="FF000000"/>
        <rFont val="Verdana"/>
        <family val="2"/>
      </rPr>
      <t xml:space="preserve">Se debe proyectar la información para revisión de la jefe, lo cual debe adelantarse máximo hasta el viernes 6 de marzo del 2025
</t>
    </r>
    <r>
      <rPr>
        <b/>
        <sz val="10"/>
        <color rgb="FF548235"/>
        <rFont val="Verdana"/>
        <family val="2"/>
      </rPr>
      <t>Se proyecto lo relacionado al punto 11 sobre la evaluacion del sistema de control interno contable y se cargo en el enlace de la linea para revision de la jefe. Cristian 04 marzo 2026 11 am</t>
    </r>
  </si>
  <si>
    <t>05/03/2026 6:10 p.m. Se asigna la proyección de la RTA a Mario, Cris y la Revisión a Angie, así mismo se valida y revisa, carga en el documento de Despacho y carpeta compartida con el anexo entregado y realiza el respectivo envío el Jue 05/03/2026 16:07</t>
  </si>
  <si>
    <t>https://mcultura.sharepoint.com/:f:/r/sites/ControlInternodeGestin/Documentos%20compartidos/A%C3%91O_2026/1_DOC%20-%20OFICINA%20DE%20CONTROL%20INTERNO_2026/10_SEGUIMIENTO_PQRSD/MC10135E2026%20-%20Comisi%C3%B3n%20Legal%20de%20Cuentas?csf=1&amp;web=1&amp;e=ruRZnA</t>
  </si>
  <si>
    <t xml:space="preserve">
Sistemas Mincultura&lt;sistemas@mincultura.gov.co&gt;</t>
  </si>
  <si>
    <t>Identificación de Necesidades de licenciamiento Específico</t>
  </si>
  <si>
    <t>Las dependencias reporten su necesidad de licenciamiento a adquirir</t>
  </si>
  <si>
    <t>Verificar si en el grupo hay algun tipo de programa o licencia que se requiera - de seguimiento</t>
  </si>
  <si>
    <t>Es importante indagar cual es el alcance del requerimiento, nosotros necesitamos tener las licencias de Oficce y de adobe por lo que gestionamos nuestros documentos con esas herramientas, entonces, validar y proyectar lo pertinente. Por favor Tania validar este tema</t>
  </si>
  <si>
    <t>Identificación de Necesidades de licenciamiento Específico - Correo Outlook.pdf</t>
  </si>
  <si>
    <t>Citación sesión del comité de contratación del día 05-03-2026, votación vía correo electrónico</t>
  </si>
  <si>
    <t>05/03/2026
15:17</t>
  </si>
  <si>
    <t>06/03/2026 7:00 a.m. Se revisa, ajusta y envía el Jue 05/03/2026 15:17</t>
  </si>
  <si>
    <t>70-73</t>
  </si>
  <si>
    <t>Por favor Johan, validar con Angie, si este es el mismo que quedo en la fila 555, y si quedó repetido, borrar el de abajo.</t>
  </si>
  <si>
    <t>Grupo de Infraestructura Cultural</t>
  </si>
  <si>
    <t>Daysy Liliana Alvarez Contreras</t>
  </si>
  <si>
    <t>Oficina de Control Interno &lt;controlinterno@mincultura.gov.co&gt;; Mario Yesid Ortiz Meza &lt;mortizm@mincultura.gov.co&gt;; Yaneth Andrea Jimenez Diaz &lt;yjimenez@mincultura.gov.co&gt; "Andres Francisco Stand Zuluaga" &lt;astand@mincultura.gov.co&gt;</t>
  </si>
  <si>
    <t>SOLICITUD INSUMOS PARA REQUERIMIENTO VEEDURÍA</t>
  </si>
  <si>
    <t xml:space="preserve">Se solicita de su colaboración con los siguientes documentos, para dar respuesta oportuna:
165. Solicito copia de auditorías fiscales, internas o externas practicadas al contrato de interventoría.
166. Solicito matriz de hallazgos financieros detectados por la entidad.
171. Solicito informe sobre alertas financieras detectadas por los sistemas de control interno.
</t>
  </si>
  <si>
    <t>Verificar si la informacion existe, en caso de no existir auditorías fiscales, internas o externas, hallazgos financieros y demás, se solicita amablemente emitir documento en el que conste dicha información.</t>
  </si>
  <si>
    <t>05/03/2026 6:05 P.M. este correo se le reenvió y asigno a Andres y a Mario, para lo pertinente.</t>
  </si>
  <si>
    <t>Veronica Villa&lt;verovilla77@gmail.com&gt;</t>
  </si>
  <si>
    <t xml:space="preserve">
Veronica Villa&lt;verovilla77@gmail.com&gt;</t>
  </si>
  <si>
    <t>Mincultura Estimulos &lt;mincultura.estimulos@mincultura.gov.co&gt;</t>
  </si>
  <si>
    <t>RECLAMACIÓN FORMAL - Fallas plataforma SINAC y actualización perfil Banco de Jurados 2026 - Verónica Villa Agudelo - CC 43627930</t>
  </si>
  <si>
    <t>Reclamación formal y solicitud de escalamiento técnico respecto a mi perfil en el Banco de Jurados.</t>
  </si>
  <si>
    <r>
      <rPr>
        <sz val="10"/>
        <color rgb="FF757171"/>
        <rFont val="Verdana"/>
        <family val="2"/>
      </rPr>
      <t>De seguimiento
04/03/2026 Johan - PQRSD MC10565E2026 - Se radico a la bandeja de concertaciones y estímulos</t>
    </r>
    <r>
      <rPr>
        <sz val="10"/>
        <color rgb="FF000000"/>
        <rFont val="Verdana"/>
        <family val="2"/>
      </rPr>
      <t> </t>
    </r>
  </si>
  <si>
    <t>MC10565E2026 - RECLAMACIÓN FORMAL</t>
  </si>
  <si>
    <t>Dirección de Patrimonio</t>
  </si>
  <si>
    <t>Jorge Ivan Berdugo &lt;jberdugo@mincultura.gov.co&gt;</t>
  </si>
  <si>
    <t>Seguimiento hallazgos Dirección de Patrimonio y Memoria</t>
  </si>
  <si>
    <t>En el marco de los procesos de mejoramiento que se vienen adelantando desde la Dirección de Patrimonio y Memoria, y una vez cargadas en el aplicativo las actividades y evidencias correspondientes a los planes de mejoramiento de la CGR de los hallazgos 143, 165 y 173, nos permitimos ponerlos a su consideración para la respectiva revisión y, de ser procedente, el cierre de los mismos.</t>
  </si>
  <si>
    <t>Producto del seguimiento adelantado por la Oficina de Control Interno y la validación de las evidencias y seguimientos, se da el cierre de los planes de mejoramiento de la CGR 143, 165 Y 173, toda vez que se evidencia que se subsanarlos las debilidades inicialmente identificadas. </t>
  </si>
  <si>
    <t>Yaneth Andrea Jiménez Díaz
Cristian Camilo Cardenas Loaiza 
Andres Francisco Stand Zuluaga</t>
  </si>
  <si>
    <t>05/03/2026 6:00 p.m. Por favor, todos los que realizaron revisión frente a la solicitud de Jorge, dejar acá la traza y los ID que se validaron y cerraron, desde donde se confirmaron los cierres. Así como hizo Mario. Gracias</t>
  </si>
  <si>
    <t>https://mcultura.sharepoint.com/:f:/r/sites/ControlInternodeGestin/Documentos%20compartidos/PLAN_MEJORAMIENTO_CONTRALORIA/07_PLANES%20DE%20MEJORAMIENTO%20CONTRALORIA%202010-2024/22-PLAN%20DE%20MEJORAMIENTO%202025/Seguimiento%20Semestral/Segundo%20Semestre/Soporte%20de%20Seguimiento/Direcci%C3%B3n%20de%20Patrimonio?csf=1&amp;web=1&amp;e=eezXXw</t>
  </si>
  <si>
    <t>Lineamientos Reporte FURAG 2025</t>
  </si>
  <si>
    <r>
      <rPr>
        <sz val="10"/>
        <color rgb="FF000000"/>
        <rFont val="Verdana"/>
        <family val="2"/>
      </rPr>
      <t xml:space="preserve">De acuerdo con el cronograma presentado en la segunda sesión del Comité Institucional de Gestión y Desempeño, realizada el pasado 2 de marzo de 2026, para las actividades relacionadas con el reporte de información el Formulario Único de Reporte de Avance en la Gestión (FURAG), se comunica la metodología para el reporte
</t>
    </r>
    <r>
      <rPr>
        <sz val="10"/>
        <color rgb="FF7030A0"/>
        <rFont val="Verdana"/>
        <family val="2"/>
      </rPr>
      <t xml:space="preserve">09-03-2026: Se realiza reunión con Mario, y se definen las preguntas a las cuales se les va a dar traslado, así mismo las preguntas que son compartidas con la OAP, pendiente el envío de tralado de preguntas al enlace OAP por parte de Mario. 
09/03/2026- 3:33 PM se dejan observaciones frente a lo planteado por la Jefe, teniendo en cuenta que este primer escenario aun no definimos que vamos a dejar como evidencia en las respuestas que reportemos a Planeación en el marco de FURAG. Además no todas las preguntas son compartidas como lo sugiere la Jefe, teniendo en cuenta que unas deben ser respondidas desde nuestro Rol y producto de los resultados obtenidos en el ejercicio de Auditoría y Seguimiento. Considero que el ejercicio que habíamos adelantado esta mañana con Mario, estaba completo, la idea es trasladar las preguntas que no nos competen 100% y aquellas que compartimos sobretodo con OAP para que ellos esten enterados. 
09/03/2026: 3:41 pm. Se dejan comentarios, frente a la revisión de Gestión Documental 
</t>
    </r>
    <r>
      <rPr>
        <sz val="10"/>
        <color rgb="FFED7D31"/>
        <rFont val="Verdana"/>
        <family val="2"/>
      </rPr>
      <t xml:space="preserve">Mario: se remite correo a Mónica con las observaciones sobre las preguntas asignadas a la OCI sobre la Política de Control Interno. 09/03/2026 6:00 pm
Mario: se dio respuesta por correo a Gestión Documental sobre las preguntas en las que ellos sugieren que participe la OCI. 09/03/2026 6:00 PM RESPUESTA ANGIE 13/03 : REVISADO EN CONTROL DE CAMBIOS
</t>
    </r>
    <r>
      <rPr>
        <b/>
        <sz val="10"/>
        <color rgb="FF7030A0"/>
        <rFont val="Verdana"/>
        <family val="2"/>
      </rPr>
      <t xml:space="preserve">16/03/2026 - 3:38 p.m: Se realiza el cargue de evidencias y se dejan observaciones frente a algunas evidencias con las que no cuento. Esta para revisión de Mario y posterior revisión de la Jefe Andrea. Se debe enviar cargar hoy a Planeación en limpio el archivo y las evidencias. </t>
    </r>
  </si>
  <si>
    <t>De acuerdo con la metodología, se tiene previsto lo siguiente: 
1. validación y reasignación de preguntas: 9 de marzo
2.  Reporte de preguntas de las políticas: 6 al 16 de marzo
3. Revisión por parte de la OAP: 16 al 20 de marzo
4. Revisión Sectorial: 24 al 27 de marzo
5. Reporte en el aplicativo FURAG: 30 de marzo - 1 de abril</t>
  </si>
  <si>
    <r>
      <rPr>
        <sz val="10"/>
        <color rgb="FFFF0000"/>
        <rFont val="Verdana"/>
      </rPr>
      <t xml:space="preserve">09/03/2026 2:00 p.m. Se dejan algunas dudas y anotaciones en el documento base de nuestra carpeta y se carga, para que lo tengan presente antes del envío.
09/03/2026 3:06 p.m se dejan observaciones en rojo en el de gestión documental.
09/03/2026 5:45 p.m. con los ajustes y lo conforme lo conversado en la mesita virtual realizada con Diana y Mario, se aprueba el envío a Mónica.
12/03/2026 Mario por favor realizar ajustes conforme te comenté telefónicamente
</t>
    </r>
    <r>
      <rPr>
        <sz val="10"/>
        <color rgb="FFED7D31"/>
        <rFont val="Verdana"/>
      </rPr>
      <t>Mario: se envía correo a la jefe con los resultados producto de la revisión del diligenciamiento de las preguntas de cada una de las políticas del FURAG, vigencia 2025. 13/04/2026 5:16 pm</t>
    </r>
  </si>
  <si>
    <t>FURAG 2025 (2026)</t>
  </si>
  <si>
    <r>
      <rPr>
        <b/>
        <sz val="10"/>
        <color rgb="FF242424"/>
        <rFont val="Verdana"/>
        <family val="2"/>
      </rPr>
      <t>Carolina Chacon Alonso | </t>
    </r>
    <r>
      <rPr>
        <sz val="10"/>
        <color rgb="FF242424"/>
        <rFont val="Verdana"/>
        <family val="2"/>
      </rPr>
      <t>Senior | Audit Ernst &amp; Young Audit S.A.S.</t>
    </r>
  </si>
  <si>
    <t>MinCultura LAIF: CI-EY Cuestionario Control Interno - Auditoria Externa BID</t>
  </si>
  <si>
    <r>
      <rPr>
        <b/>
        <sz val="10"/>
        <color rgb="FF548235"/>
        <rFont val="Verdana"/>
        <family val="2"/>
      </rPr>
      <t xml:space="preserve">Se proyectaron respuestas del formulario, tomando como referencia el contestado hace un año. Cristian 05 marzo 2026 2:31 pm
</t>
    </r>
    <r>
      <rPr>
        <b/>
        <sz val="10"/>
        <color rgb="FF7030A0"/>
        <rFont val="Verdana"/>
        <family val="2"/>
      </rPr>
      <t>06-03-2026: Se realiza la revisión de la respuesta propuesta y se realizan ajustes de forma al documento.</t>
    </r>
    <r>
      <rPr>
        <b/>
        <sz val="10"/>
        <color rgb="FF548235"/>
        <rFont val="Verdana"/>
        <family val="2"/>
      </rPr>
      <t xml:space="preserve"> 
</t>
    </r>
    <r>
      <rPr>
        <b/>
        <sz val="10"/>
        <color rgb="FF7030A0"/>
        <rFont val="Verdana"/>
        <family val="2"/>
      </rPr>
      <t xml:space="preserve">09/03/2026:Se realiza una última lectura con ajustes de forma, asi mismo se plantea un comentario </t>
    </r>
  </si>
  <si>
    <t>Revisar, ajustar y enviar al solicitante</t>
  </si>
  <si>
    <t>09/03/2026 Aprobado para envío al área</t>
  </si>
  <si>
    <t>07/03/2026 10:00 a.m se revisa, ajusta y modifica incluyendo toda la gestión realizada en la vigencia 2025, se deja en limpio, tomando varias de las sugerencias planteadas por el equipo e incluyendo otras importantes de mencionar, para una lectura global antes de su envío. Diana por favor ayudame dandole una última lectura.
09/03/2026 2:30 p.m. se envía al área responsable para que se complemente con lo que realizan específicamente al proyecto, se solicita a Cristian hablar con el enlace para agilizar el tema.</t>
  </si>
  <si>
    <t>Cuestionario de Control Interno - Auditoria E&amp;Y al Programa para la Integración Sociourbana de Migrantes en Ciudades Colombianas</t>
  </si>
  <si>
    <t>Citación sesión del comité de contratación del día 06-03-2026, votación vía correo electrónico</t>
  </si>
  <si>
    <t>74-78</t>
  </si>
  <si>
    <t>"Johan Cabezas Grajales" &lt;jcabezas@mincultura.gov.co&gt;</t>
  </si>
  <si>
    <t>Solicitud de dia de votaciones y dia del cumpleaños</t>
  </si>
  <si>
    <t>Solicitud de dia de compensacion no monetarios</t>
  </si>
  <si>
    <t>Revisar, aprobar y enviar
Queda pendiente sobre el dia de cumpleaños revisar y confirmar el año de nacimiento
Queda pendiente sobre el dia de votacion anexar el comprobante correspondiente</t>
  </si>
  <si>
    <t>Solicitud de incentivos jefe</t>
  </si>
  <si>
    <t>emorah@mincultura.gov.co</t>
  </si>
  <si>
    <t>Recursos por liberar Control Interno, PAA 2026</t>
  </si>
  <si>
    <t>CORREO MARIO
Mié 11/03/2026 11:12 AM</t>
  </si>
  <si>
    <t>Agradecemos inactivar la línea de PAA NO. 7013 en  el sistema SINIC gestión con el fin de que no sumen en el presupuesto a la oficina de Control Interno, de acuerdo con los correos que anteceden de la liberación de los recursos.</t>
  </si>
  <si>
    <t>Se debe eliminar la línea del PAA con los recursos a liberar</t>
  </si>
  <si>
    <t>Mario: se envía correo el miércoles 11 de marzo del 2026 notificando la inactivación de la línea del PAA, para liberación de recursos. 19/03/2026 4:19 pm</t>
  </si>
  <si>
    <t>https://mcultura.sharepoint.com/:f:/r/sites/ControlInternodeGestin/Documentos%20compartidos/A%C3%91O_2025/1_DOC%20-%20OFICINA%20DE%20CONTROL%20INTERNO_2025/01_PLAN_ACCION_OCI/REUNIONES_SEGUIMIENTO_PLANEACI%C3%93N%20_OCI?csf=1&amp;web=1&amp;e=IsvpfN</t>
  </si>
  <si>
    <t>Citación sesión del comité de contratación del día 10-03-2026, votación vía correo electrónico</t>
  </si>
  <si>
    <t>79-82</t>
  </si>
  <si>
    <t>89-90</t>
  </si>
  <si>
    <t>Informe de Revisión y Recomendaciones al Plan de Integridad 2026 del Ministerio de Cultura</t>
  </si>
  <si>
    <t>11/03/2026
11:45</t>
  </si>
  <si>
    <t xml:space="preserve">Se proyecta informe de recomendaciones del Plan de Gestión para la Política de Integridad 2026, para revisión y aprobación de la Jefe </t>
  </si>
  <si>
    <r>
      <rPr>
        <sz val="10"/>
        <color rgb="FFFF0000"/>
        <rFont val="Verdana"/>
      </rPr>
      <t xml:space="preserve">10/03/2026 9:30 p.m. Se revisa, organiza un poco diferente y ajusta. Es necesario que Andrés o Mario le dén una lectura adicional. Excelente trabajo. Se deja en plantida del Sistema titulado "Revisión al Plan de Integridad 2026 del Ministerio de Cultura v2"
11/03/2026 9:56 Se reciben los aportes de Andres al Documento, y se validan con Diana dejando el documento definitivo para envío. Ese lo envío en respuesta al correo recibido. Se solicitó en el correo, que las Observaciones deben generar respuesta obligatoria por el mismo medio, enviado el Mié 11/03/2026 11:45
</t>
    </r>
    <r>
      <rPr>
        <b/>
        <sz val="10"/>
        <color rgb="FF7030A0"/>
        <rFont val="Verdana"/>
      </rPr>
      <t>21/05/2026: Se recibe respuesta por parte de Gestión Humana, en donde indican y se identifica que atendieron algunas observaciones planteadas en el informe, se ajusta el Plan de Intergridad con los ajustes para la vigencia 2026</t>
    </r>
  </si>
  <si>
    <t>INTEGRIDAD</t>
  </si>
  <si>
    <t>Este debemos subirlo al 21 de enero que fue cuando se recibió el documento, bajo el asuno "Plan de la Gestión para la Política de Integridad 2026" de parte de Angélica</t>
  </si>
  <si>
    <t>Solicitud dia de votaciones OCI</t>
  </si>
  <si>
    <t>Queda formato en linea para descargar y diligenciar por aparte para cada uno de los compañeros que quiera solicitar dia de votacion</t>
  </si>
  <si>
    <t xml:space="preserve">RESPUESTA ANGIE 10/03/2026: SE DILIGENCIA Y CARGA EL FORMATO PARA APROBACIÓN. </t>
  </si>
  <si>
    <t>Solicitud de incentivos no monetarios OCI</t>
  </si>
  <si>
    <t>79-84</t>
  </si>
  <si>
    <t>"Planeacion Mincultura" &lt;planeacion@mincultura.gov.co&gt;</t>
  </si>
  <si>
    <t>Alcance: Metas de ejecución presupuestal</t>
  </si>
  <si>
    <t>Desde correo Mario
13/03/2026
16:43</t>
  </si>
  <si>
    <t>En el archivo de excel online, se debe registrar la proyección de los compromisos y obligaciones de la Oficina de Control Interno de la vigencia 2025</t>
  </si>
  <si>
    <t>Remitir información por correo
Se verifica la entrega realizada por parte de Mario</t>
  </si>
  <si>
    <r>
      <rPr>
        <sz val="10"/>
        <color rgb="FFFF0000"/>
        <rFont val="Verdana"/>
      </rPr>
      <t xml:space="preserve">13/03/2026 Se revisa con Mario y se le autoriza realizar el envío pertinente Vie 13/03/2026 16:43
</t>
    </r>
    <r>
      <rPr>
        <sz val="10"/>
        <color rgb="FFED7D31"/>
        <rFont val="Verdana"/>
      </rPr>
      <t>Mario: se envía correo con actualización de ejecución presupuestal a la Oficina Asesora de Planeación. 22/04/2026 12:00 pm</t>
    </r>
  </si>
  <si>
    <t>https://mcultura.sharepoint.com/:f:/r/sites/ControlInternodeGestin/Documentos%20compartidos/A%C3%91O_2026/1_DOC%20-%20OFICINA%20DE%20CONTROL%20INTERNO_2026/05_CONTRATACION_PRESTACI%C3%93N%20DE%20SERVICIOS/Proyecci%C3%B3n%20de%20Compromisos%20y%20Obligaciones?csf=1&amp;web=1&amp;e=ORJIKX</t>
  </si>
  <si>
    <t>Citación sesión del comité de contratación del día 12-03-2026, votación vía correo electrónico</t>
  </si>
  <si>
    <t xml:space="preserve"> 12/03/2026
17:01</t>
  </si>
  <si>
    <t>Se revisa, ajusta y envía el Jue 12/03/2026 17:01</t>
  </si>
  <si>
    <t>89-92</t>
  </si>
  <si>
    <t>Firma de documentos para entrega de cargo</t>
  </si>
  <si>
    <t>Por favor jefe revisar y firmar por el momento la entrega de vienes, para poder continuar con el proceso de firmas, gracias</t>
  </si>
  <si>
    <t>Revisar, aprobar y firmar</t>
  </si>
  <si>
    <t>Se realiza revisión y anotaciones, se envía por correo para realizar lo pertinente. Queda pendiente que Johan complemente, y realice también lo pertinente para la evaluación de los dias, teniendo en cuenta correo recibido de Christian Camilo Velasquez Cruz el Mar 17/03/2026 18:00 con titulo "Evaluación parcial eventual por encargo - Johan Cabezas Grajales", y lo realizado y verificado por mi enviado por correo el  Mié 18/03/2026 20:07</t>
  </si>
  <si>
    <t>Citación sesión del comité de contratación del día 13-03-2026, votación vía correo electrónico</t>
  </si>
  <si>
    <t>13/03/2026
15:03</t>
  </si>
  <si>
    <t>Angie apoya realizando el envío desde mi correo el Vie 13/03/2026 15:03</t>
  </si>
  <si>
    <t>93-99</t>
  </si>
  <si>
    <t>Angie Daniela Moreno Morales&lt;amoreno@mincultura.gov.co&gt;</t>
  </si>
  <si>
    <t>URGENTE!! Solicitud auditoría de cumplimiento AG8-1-28</t>
  </si>
  <si>
    <t>16/03/2026
23:23</t>
  </si>
  <si>
    <t>URGENTE ESTA LINEA LA ESTA TRABAJANDO ALGUNO?</t>
  </si>
  <si>
    <t xml:space="preserve">RESPUESTA ANGIE 17/03/2026: SE RECIBE CORREO DE LA JEFE INFORMANDO QUE LA INFORMACIÓN YA FUE ENVIADA </t>
  </si>
  <si>
    <t>Se realiza cargue de la información solicitada y se envía correo para dejar la trazabilidad de que el ejecicio se desarrollo el Lun 16/03/2026 23:23</t>
  </si>
  <si>
    <t xml:space="preserve">YANNAI KADAMANI FONRODONA, SAIA MARIA VERGARA JAIME, FABIAN SANCHEZ MOLINA, LUISA FERNANDA TRUJILLO BERNAL, KATIA CECILIA GONZÁLEZ MARTÍNEZ, ADRIANA MARTINEZ VILLALBA GARCIA, MONICA ORDUÑA MONSALVE, MAIRA XIMENA SALAMANCA ROCHA, DIANA MARCELA DIAZ SOTO, ALFREDO RAFAEL GOENAGA LINERO, DAVID CAMILO CASTIBLANCO SABOGAL
MARIA VICENTA MORENO HURTADO, invitado con voz pero sin voto OSCAR JAVIER FONSECA GOMEZ </t>
  </si>
  <si>
    <t>Citación sesión asincrónica del Comité de Institucional de Coordinación de Control Interno para el día 20 de marzo del 2026</t>
  </si>
  <si>
    <t>Primer Envío
16/03/2026
23:09</t>
  </si>
  <si>
    <t>Se envía citación y comparte la información del comité a realizarse el 20 de marzo</t>
  </si>
  <si>
    <t>Seguimiento y desarrollo del comité</t>
  </si>
  <si>
    <t>Se realiza el envío de la citación y hace acompañamiento para que el desarrollo del comité el 20 salga sin contratiempos.
Se realiza apertura del comité el Vie 20/03/2026 8:01, y se valida con Angie, el funcionamiento del FORMS, se le solicita apoyo al proyecto de correo del acta de cierre.
Se valida en acompañamiento de Angie y Diana los resultados del ejercicio, y el proyecto de acta de cierre</t>
  </si>
  <si>
    <t>Comité Institucional de Coordinación de Control Interno</t>
  </si>
  <si>
    <t>Citación sesión del comité de contratación del día 17-03-2026, votación vía correo electrónico</t>
  </si>
  <si>
    <t>101-102</t>
  </si>
  <si>
    <t>Solicitud avances Plan de Acción marzo 2026</t>
  </si>
  <si>
    <t>Se debe realizar el cargue del Plan de Acción del mes de marzo en el aplicativo SINIC</t>
  </si>
  <si>
    <t>Se debe cargar la información hasta el 27 de marzo en el aplicativo</t>
  </si>
  <si>
    <t>Mario: se realizó el avance de los indicadores del Plan de Acción de la Oficina de Control Interno para el mes de marzo. 27/03/2026 5:00 pm</t>
  </si>
  <si>
    <t>https://mcultura.sharepoint.com/:f:/r/sites/ControlInternodeGestin/Documentos%20compartidos/A%C3%91O_2026/1_DOC%20-%20OFICINA%20DE%20CONTROL%20INTERNO_2026/01_PLAN_ACCION_OCI/Reporte%20de%20indicadores?csf=1&amp;web=1&amp;e=IJkcR2</t>
  </si>
  <si>
    <t>Excinjahuer Laverde Tijaro&lt;elaverde@mincultura.gov.co&gt;</t>
  </si>
  <si>
    <t>LICITACIÓN PÚBLICA No. MC-LP-0001-2026 [En persona</t>
  </si>
  <si>
    <t>Audiencia de Adjudicación </t>
  </si>
  <si>
    <t>RESPUESTA ANGIE 18/03/2026:</t>
  </si>
  <si>
    <t xml:space="preserve">Solicitud de Programación dia de la familia Funcionarios OCI ANGIE EMMANUELA GONZALEZ </t>
  </si>
  <si>
    <t>Desde OCI
18/03/2026
15:08</t>
  </si>
  <si>
    <t xml:space="preserve">RESPUESTA ANGIE 18/03/2026: SE REMITE EL FORMATO DE SOLICITUD DEL DÍA DE LA FAMILIA PARA REPROGRAMACIÓN </t>
  </si>
  <si>
    <r>
      <rPr>
        <sz val="10"/>
        <color rgb="FF000000"/>
        <rFont val="Verdana"/>
        <family val="2"/>
      </rPr>
      <t>Listo Angita, firmado, por favor realizar el envío a GTH desde OCI, gracias.</t>
    </r>
    <r>
      <rPr>
        <b/>
        <sz val="10"/>
        <color rgb="FF7030A0"/>
        <rFont val="Verdana"/>
        <family val="2"/>
      </rPr>
      <t xml:space="preserve">RESPUESTA ANGIE 18/03/2026: DE MANERA ATENTA COFIRMO QUE EL FORMATO DILIGENCIADO Y FIRMADO FUE ENVIADO EL DÍA DE HOY A GESTIÓN HUMANA 
</t>
    </r>
    <r>
      <rPr>
        <b/>
        <sz val="10"/>
        <color rgb="FFFF0000"/>
        <rFont val="Verdana"/>
        <family val="2"/>
      </rPr>
      <t>Angita por favor no olvides si recibimos respuesta dejar la traza acá y cambiar el estado a SI. Gracias</t>
    </r>
  </si>
  <si>
    <t>https://mcultura.sharepoint.com/sites/ControlInternodeGestin/Documentos%20compartidos/Forms/AllItems.aspx?id=%2Fsites%2FControlInternodeGestin%2FDocumentos%20compartidos%2FA%C3%91O%5F2026%2F1%5FDOC%20%2D%20OFICINA%20DE%20CONTROL%20INTERNO%5F2026%2F09%5FEVALUACI%C3%93N%5FDESEMPE%C3%91O%2FNovedades%2F007%20CIRCULAR%20PROGRAMACION%20DIA%20DE%20LA%20FAMILIA%20VIGENCIA%202026&amp;viewid=812fa338%2Dbf7a%2D4ee1%2D8fe5%2Dbbb9b939e0f6&amp;newTargetListUrl=%2Fsites%2FControlInternodeGestin%2FDocumentos%20compartidos&amp;viewpath=%2Fsites%2FControlInternodeGestin%2FDocumentos%20compartidos%2FForms%2FAllItems%2Easpx</t>
  </si>
  <si>
    <t xml:space="preserve">
Asunto:  Resultados - Verificación al Sistema Único de Información para la Gestión Jurídica del Estado eKOGUI – Segundo Semestre de 2025. 
</t>
  </si>
  <si>
    <t>RESPUESTA ANGIE 18/03/2026: se atienen las sugerencias y observaciones realizados al documento</t>
  </si>
  <si>
    <t>25/03/2026 4:00 p.m. Se revisa y ajusta se dejan 2 comentarios y algunos cambios de forma sencillos, por fa vor Angita Valida las anotaciones, ultima lectura, para dejarlo en limpio y me cuentas para firmarlo y apoyarnos con Mario y Tania para la radicación. Gracias
26/03/2026 11:04 p.m. Firmado para continuar con lo pertinente</t>
  </si>
  <si>
    <t>Alfredo Rafael Goenaga Linero &lt;agoenaga@mincultura.gov.co&gt;</t>
  </si>
  <si>
    <t>Solicitud Contraloría - Décimo informe seguimiento recursos Acuerdo de paz</t>
  </si>
  <si>
    <r>
      <rPr>
        <b/>
        <sz val="10"/>
        <color rgb="FF00B050"/>
        <rFont val="Verdana"/>
        <family val="2"/>
      </rPr>
      <t>RESPUESTA ANGIE 24/03/2026: SE CARGA EL FORMULARIO AL CUAL SE LE DEBE DAR RESPUESTA</t>
    </r>
    <r>
      <rPr>
        <sz val="10"/>
        <color rgb="FF00B050"/>
        <rFont val="Verdana"/>
        <family val="2"/>
      </rPr>
      <t xml:space="preserve"> </t>
    </r>
  </si>
  <si>
    <t>25/03/2026 7:30 a.m. se revisa y ajusta. Se incluye link de ubicación de informes y ajusta ese texto para que Planeación valide lo correspondiente</t>
  </si>
  <si>
    <t>https://mcultura.sharepoint.com/sites/ControlInternodeGestin/Documentos%20compartidos/Forms/AllItems.aspx?id=%2Fsites%2FControlInternodeGestin%2FDocumentos%20compartidos%2FA%C3%91O%5F2026%2F1%5FDOC%20%2D%20OFICINA%20DE%20CONTROL%20INTERNO%5F2026%2F13%5FDOCUMENTOS%20INTERNOS%20OCI%202025%2F02%5FOficios%20recibidos%2FRESPUESTA%20ACUERDO%20DE%20PAZ&amp;viewid=812fa338%2Dbf7a%2D4ee1%2D8fe5%2Dbbb9b939e0f6&amp;newTargetListUrl=%2Fsites%2FControlInternodeGestin%2FDocumentos%20compartidos&amp;viewpath=%2Fsites%2FControlInternodeGestin%2FDocumentos%20compartidos%2FForms%2FAllItems%2Easpx</t>
  </si>
  <si>
    <t>CUENTA DE COBRO MARZO 2026</t>
  </si>
  <si>
    <r>
      <rPr>
        <b/>
        <sz val="10"/>
        <color rgb="FFFF0000"/>
        <rFont val="Verdana"/>
      </rPr>
      <t xml:space="preserve">20/03/2026 12:20 m Se revisa, y aprueba para cargue
</t>
    </r>
    <r>
      <rPr>
        <b/>
        <sz val="10"/>
        <color rgb="FFFF00EA"/>
        <rFont val="Verdana"/>
      </rPr>
      <t xml:space="preserve">RESPUESTA ANGIE 20/03/2026: APROBADO EN NUEVO SIEMPRE RESPUESTA ANGIE 07/04/2026: ESTADO PAGADO SECOP II. 
</t>
    </r>
    <r>
      <rPr>
        <b/>
        <sz val="10"/>
        <color rgb="FFED7D31"/>
        <rFont val="Verdana"/>
      </rPr>
      <t>Mario: se realizó el cargue del informe de Pago y evidencias en el SECOP II. 03/04/2026 5:00 Pm</t>
    </r>
  </si>
  <si>
    <t>https://mcultura.sharepoint.com/:f:/r/sites/ControlInternodeGestin/Documentos%20compartidos/A%C3%91O_2026/1_DOC%20-%20OFICINA%20DE%20CONTROL%20INTERNO_2026/05_CONTRATACION_PRESTACI%C3%93N%20DE%20SERVICIOS/SEGUIMIENTO_EJECUCI%C3%93N_CONTRATOS%20CARGUE%20DE%20INFORMES/03_MARZO?csf=1&amp;web=1&amp;e=RUYYdu</t>
  </si>
  <si>
    <r>
      <rPr>
        <b/>
        <sz val="10"/>
        <color rgb="FFFF0000"/>
        <rFont val="Verdana"/>
      </rPr>
      <t xml:space="preserve">20/03/2026 2:00 p.m. Se revisa, y aprueba para cargue
</t>
    </r>
    <r>
      <rPr>
        <b/>
        <sz val="10"/>
        <color rgb="FFFF00EA"/>
        <rFont val="Verdana"/>
      </rPr>
      <t xml:space="preserve">RESPUESTA ANGIE 20/03/2026: APROBADO EN NUEVO SIEMPRE RESPUESTA ANGIE 07/04/2026: SE RECHAZA EN EL SECOP EL PLAN DE PAGOS NO. 003 PARA SUBSANAR. </t>
    </r>
  </si>
  <si>
    <t xml:space="preserve">Revisión versión preliminar diligenciamiento MECI - FURAG 2025-2026
La primera revisión la apoya Mario, dado que requiero apoyo especifico en las respuestas de las preguntas CIN270 a 276 y en las CIN287 al al CIN290 Así como CIN304 y 305. Una vez el realice la validación y estemos de acuerdo con el contenido, enviamos a la Jefe para su revisión y aprobación. </t>
  </si>
  <si>
    <r>
      <rPr>
        <sz val="10"/>
        <color rgb="FFFF0000"/>
        <rFont val="Verdana"/>
        <family val="2"/>
      </rPr>
      <t xml:space="preserve">Por favor no olvidar programar reunion sobre este tema el 9 de abril
</t>
    </r>
    <r>
      <rPr>
        <sz val="10"/>
        <color rgb="FFED7D31"/>
        <rFont val="Verdana"/>
        <family val="2"/>
      </rPr>
      <t>Mario: se realizó el diligenciamiento del MECI en el aplicativo de Función Pública. 10/04/2026 12:43 pm</t>
    </r>
  </si>
  <si>
    <t>MECI 2025-2026</t>
  </si>
  <si>
    <t>Citación sesión del comité de contratación del día 20-03-2026, votación vía correo electrónico</t>
  </si>
  <si>
    <t>20/03/2026
15:54</t>
  </si>
  <si>
    <t xml:space="preserve">Se revisa, ajusta y envía el Vie 20/03/2026 15:54
</t>
  </si>
  <si>
    <t>103-104</t>
  </si>
  <si>
    <t>INFORME DE AUSTERIDAD IV TRIMESTRE VIGENCIA 2025</t>
  </si>
  <si>
    <t>DE ACUERDO CON INSTRUCCIONES RECIBIDAS POR CRISTIAN CARDENAS SE CONSOLIDO EL EXCEL DE AUSTERIDAD CON TODOS LOS REPORTES RECIBIDOS POR LAS AREAS, AL IGUAL QUE SE HIZO VERIFICACIÓN DE CALIDAD SOBRE LA INFROMACIÓN ALLEGADA POR LAS AREAS, POR ULTIMO SE ADELANTO ANALISIS Y RECOMENDACIONES PARA EL GRUPO DE COMUNICACIONES, GESTI´N ADMINISTRATIVA Y COMISIONES.</t>
  </si>
  <si>
    <t>SE ENTREGAN LOS INSUMOS A CRISTIAN PARA QUE CONSOLIDE EL INFROME FINAL.</t>
  </si>
  <si>
    <t>Austeridad IV 2025</t>
  </si>
  <si>
    <t>Citación sesión del comité de contratación del día 24-03-2026, votación vía correo electrónico</t>
  </si>
  <si>
    <t xml:space="preserve"> 24/03/2026
14:14</t>
  </si>
  <si>
    <t>Se revisa, ajusta y envía el Mar 24/03/2026 14:14</t>
  </si>
  <si>
    <t>105-107</t>
  </si>
  <si>
    <t>Seguimiento Entes de Control - Corte 18 de Marzo del 2026</t>
  </si>
  <si>
    <t>Se envia desde OCI alerta sobre los:
MC12040E2026
MC13157E2026
MC11916E2026
MC11668E2026
MC12882E2026
el 24/03/2026</t>
  </si>
  <si>
    <t>enviar alertas preventivas y realizar seguimiento</t>
  </si>
  <si>
    <t>Se enviaron alertas preventivas como seguimiento a la respuesta oportuna a los entes de control, de los siguientes radicados:
MC12040E2026 - 24/03/2026 - 582 RTA EN TÉRMINO
MC13157E2026 - 24/03/2026 - 582 RTA EN TÉRMINO
MC11916E2026 - 24/03/2026 - 582 RTA EN TÉRMINO
MC11668E2026 - 24/03/2026 - 582 RTA EN TÉRMINO
MC12882E2026 - 24/03/2026 - 582 RTA EN TÉRMINO</t>
  </si>
  <si>
    <t>CUENTA DE COBRO MARZO</t>
  </si>
  <si>
    <t>SE PRESENTA CUENTA PARA APROBACIÓN DE LA JEFE</t>
  </si>
  <si>
    <r>
      <rPr>
        <sz val="10"/>
        <color rgb="FFFF0000"/>
        <rFont val="Verdana"/>
        <family val="2"/>
      </rPr>
      <t xml:space="preserve">24/03/2026 7:00 a.m Se aprueba para cargue </t>
    </r>
    <r>
      <rPr>
        <b/>
        <sz val="10"/>
        <color rgb="FFFF00EA"/>
        <rFont val="Verdana"/>
        <family val="2"/>
      </rPr>
      <t xml:space="preserve">RESPUESTA ANGIE 07/04/2026: ESTADO PAGADO SECOP II. </t>
    </r>
  </si>
  <si>
    <t>03_MARZO</t>
  </si>
  <si>
    <t>Direccion de Patrimonio y Memoria, Grupo de Infraestructura Cultural y Grupo de Administrativa y Servicios</t>
  </si>
  <si>
    <t>MC00993I2026_OBRAS_INCONCLUSAS_Grupo_de_Gestión_Administrativa_MARZO
MC00994I2026_OBRAS_INCONCLUSAS_Grupo_de_Infraestructura_Cultural_MARZO
MC00995I2026_OBRAS_INCONCLUSAS_Dirección_De_Patrimonio_MARZO</t>
  </si>
  <si>
    <t>Radicados: 
MC00993I2026
MC00994I2026
MC00995I2026
Desde OCI
27/03/2026 
9:18-9:35 AM</t>
  </si>
  <si>
    <t xml:space="preserve">Se presenta oficios y perfilación del correo para obras inconclusas </t>
  </si>
  <si>
    <r>
      <rPr>
        <sz val="10"/>
        <color rgb="FF000000"/>
        <rFont val="Verdana"/>
        <family val="2"/>
      </rPr>
      <t xml:space="preserve">Revisar, aprobar y enviar
</t>
    </r>
    <r>
      <rPr>
        <b/>
        <sz val="10"/>
        <color rgb="FF548235"/>
        <rFont val="Verdana"/>
        <family val="2"/>
      </rPr>
      <t>Se revisaron los correos y oficios proyectados, se solicito a Marlon mantener la estructura de los oficios como se viene manejando cuando se mencionan las copias. Cristian 3:19 pm</t>
    </r>
  </si>
  <si>
    <r>
      <rPr>
        <sz val="10"/>
        <color rgb="FFFF0000"/>
        <rFont val="Verdana"/>
        <family val="2"/>
      </rPr>
      <t xml:space="preserve">26/03/2026 4:00 p.m., se revisan y cargan firmados para continuar el trámite con apoyo de Mario. Porfa Cris coordinense para eso.
</t>
    </r>
    <r>
      <rPr>
        <b/>
        <sz val="10"/>
        <color rgb="FF548235"/>
        <rFont val="Verdana"/>
        <family val="2"/>
      </rPr>
      <t xml:space="preserve">Mario nos ayudo con la radicacion el 26 de marzo de 2026 y el dia 27 de marzo se realizo el envio por correo quedo pendiente de las respuestas para realizar el respectivo reporte. Cristian 27/marzo/2026
</t>
    </r>
    <r>
      <rPr>
        <b/>
        <sz val="10"/>
        <color rgb="FFFF0000"/>
        <rFont val="Verdana"/>
        <family val="2"/>
      </rPr>
      <t xml:space="preserve">30/03/2026 2:29 p.m. se recibe oficio de Patrimonio, queda en carpeta, 31/03/2026 5:00 p.m. se recibe oficio de Administrativa, queda en carpeta
</t>
    </r>
    <r>
      <rPr>
        <b/>
        <sz val="10"/>
        <color rgb="FF548235"/>
        <rFont val="Verdana"/>
        <family val="2"/>
      </rPr>
      <t xml:space="preserve">13-04-2026 8:50 pm se recibe el oficio de respuesta de infraestructura MC01219I2026, se realiza el reporte en el storm escritorio y se genera el STR, para proceder al reporte en el storm web y se unifican las respuestas para cargar como evidencia, en el enlace de la linea quedan los documentos soporte y el certificado del reporte. Cristian
</t>
    </r>
  </si>
  <si>
    <t>MARZO</t>
  </si>
  <si>
    <t xml:space="preserve">Diana Carolina Garzón ochoa </t>
  </si>
  <si>
    <r>
      <rPr>
        <sz val="10"/>
        <color rgb="FF000000"/>
        <rFont val="Verdana"/>
      </rPr>
      <t xml:space="preserve">Yaneth Andrea Jiménez Díaz
</t>
    </r>
    <r>
      <rPr>
        <sz val="10"/>
        <color rgb="FFFF0000"/>
        <rFont val="Verdana"/>
      </rPr>
      <t>(colocar aca a quienes se les envía esta solicitud)</t>
    </r>
  </si>
  <si>
    <t>Solicitud de información de austeridad del gasto primer trimestre del año 2026.</t>
  </si>
  <si>
    <t>Radicados: 
MC00982I2026
MC00987I2026
MC00988I2026
MC00990I2026
MC00991I2026
MC00992I2026
Desde OCI
27/03/2026 
7:01-7:02 AM</t>
  </si>
  <si>
    <r>
      <rPr>
        <sz val="10"/>
        <color rgb="FF000000"/>
        <rFont val="Verdana"/>
      </rPr>
      <t xml:space="preserve">Se proyectan correos, solicitud de información y anexos parael seguimiento al I Trimestre de Austeridad en el Gasto 2026
</t>
    </r>
    <r>
      <rPr>
        <b/>
        <sz val="10"/>
        <color rgb="FF7030A0"/>
        <rFont val="Verdana"/>
      </rPr>
      <t>25/05/2026: Se encuentra en elaboración de informe preliminar con avanves por parte del auditor lider para el I Trimestre 2026</t>
    </r>
  </si>
  <si>
    <t>26/03/2026 4:00 p.m., se revisan ajusta lo relacionado al pie de página y se dejan firmados para continuar el trámite con apoyo de Mario. Porfa Diani coordinense para eso.
26/03/2026 5:25 p.m. Ahora si con los ajustes y el formato que son quedaron todos firmados en cada carpeta para radicación y envío</t>
  </si>
  <si>
    <t>Austeridad I 2026</t>
  </si>
  <si>
    <t>Citación sesión del comité de contratación del día 25-03-2026, votación vía correo electrónico</t>
  </si>
  <si>
    <t>25/03/2026
15:13</t>
  </si>
  <si>
    <t xml:space="preserve">Se evidencia el envío el Mié 25/03/2026 15:13
</t>
  </si>
  <si>
    <t>108-109</t>
  </si>
  <si>
    <t>Comité de Conciliación - Sesión Asincrónica</t>
  </si>
  <si>
    <t>26/03/2026
11:25 a. m.</t>
  </si>
  <si>
    <t>Se recibe citación al Comité de Conciliación y Defensa Judicial, para lo cual se les solicita remitir sus comentarios y votos hasta las 16.00 horas del viernes 27 de marzo de 2026</t>
  </si>
  <si>
    <t>Se recibe el proyecto enviado por Angie. revisa, ajusta y envía el jueves 26/03/2026 11:25 a. m.</t>
  </si>
  <si>
    <t>110-111</t>
  </si>
  <si>
    <t xml:space="preserve">Diana Carolina Garzón Ochoa 
Angie Emmanuela Gonzalez </t>
  </si>
  <si>
    <t>Requerimiento solicitud de información MC01022I2026 Informe de Ley función disciplinaria.</t>
  </si>
  <si>
    <t xml:space="preserve">Radicado: 
MC01022I2026
Desde OCI
27/03/2026 
4:03 PM
</t>
  </si>
  <si>
    <t>Se evidencia que el equipo se coordina y con apoyo de Mario radica.</t>
  </si>
  <si>
    <t>Angie Emmanuela González 
Yaneth Andrea Jiménez Díaz</t>
  </si>
  <si>
    <r>
      <rPr>
        <sz val="10"/>
        <color rgb="FFFF0000"/>
        <rFont val="Verdana"/>
      </rPr>
      <t xml:space="preserve">06/03/2026  5:43 p.m, listo Chicas solo tengo duda en los periodos definidos (porque no se maneja vigencia 2025 como tal? de resto, creo que saliendo de esa duda, ya se podría firmar y radicar
27/03/2026 12:30 m se aprueba y firma para continuar con el proceso
30/03/2026 8:05 a.m. se Verifica que el correo se envía desde OCI el Vie 27/03/2026 4:03 PM
</t>
    </r>
    <r>
      <rPr>
        <b/>
        <sz val="10"/>
        <color rgb="FF7030A0"/>
        <rFont val="Verdana"/>
      </rPr>
      <t xml:space="preserve">14/05/2026: Se realiza correo de solicitud de expedientes fisicos, producto de la muestra seleccionada para el actual seguimiento  12/06/2026: Informe  de seguimiento al ejercicio de la función disciplinaria y el cumplimiento de la normatividad vigente en materia disciplinaria (literal c), artículo 12 de la Ley 87 de 1993 - Informe de Ley. </t>
    </r>
  </si>
  <si>
    <t>32_SEGUIMIENTO_A_LA_FUNCIÓN_DISCIPLINARIA_2025-2026</t>
  </si>
  <si>
    <t>MC01010I2026 Informe resultados del Reporte de Control Interno Contable, vigencia 2025</t>
  </si>
  <si>
    <t xml:space="preserve">Radicado: 
MC01010I2026
Desde OCI
27/03/2026
1:46 PM
</t>
  </si>
  <si>
    <t>Se proyecto informe para la Ministra segun lo acordado previamente</t>
  </si>
  <si>
    <t>Revisar, aprobar y autorizar envio a la Ministra</t>
  </si>
  <si>
    <r>
      <rPr>
        <sz val="10"/>
        <color rgb="FFFF0000"/>
        <rFont val="Verdana"/>
        <family val="2"/>
      </rPr>
      <t xml:space="preserve">26/03/2026  5:43 p.m, listo Cris yo creo que lo que te subraye en amarillo, no es relevante para este reporte, hice algunas mejoras en los contenidos de las recomendaciones para que porfa lo evalúes y me cuentes, a ver si ya continuamos al siguiente paso (firma y radicación)
</t>
    </r>
    <r>
      <rPr>
        <b/>
        <sz val="10"/>
        <color rgb="FF548235"/>
        <rFont val="Verdana"/>
        <family val="2"/>
      </rPr>
      <t xml:space="preserve">Se reviso y se incluyeron los ajustes recomendados, queda listo para autorizacion de firma y radicacion. Cristian 27/03/2026 9:55 am
</t>
    </r>
    <r>
      <rPr>
        <b/>
        <sz val="10"/>
        <color rgb="FFFF0000"/>
        <rFont val="Verdana"/>
        <family val="2"/>
      </rPr>
      <t>27/03/2026 11:52 a.m  Aprobado y firmado para continuar con el trámite
30/03/2026 8:00 a.m. Se evidencia que el equipo se coordina y con apoyo de Mario radica, Cris envía desde OCI el Vie 27/03/2026 1:46 PM</t>
    </r>
  </si>
  <si>
    <t>Diana Carolina Garzón Ochoa 
Angie Emmanuela Gonzalez 
Yaneth Andrea Jiménez Díaz</t>
  </si>
  <si>
    <t>Angelica Maria Cruz Dajer
Luisa Fernanda Trujillo Bernal
Marlon Eduardo Acuña Lopez</t>
  </si>
  <si>
    <t xml:space="preserve">Solicitud de información sobre la implementación del ejercicio de la  función disciplinaria Circular 09 de 2025 – Procuraduría General de  la Nación.  </t>
  </si>
  <si>
    <t xml:space="preserve">Radicado: 
MC01025I2026
Desde OCI
27/03/2026
4:11 PM
</t>
  </si>
  <si>
    <r>
      <rPr>
        <sz val="10"/>
        <color rgb="FFFF0000"/>
        <rFont val="Verdana"/>
        <family val="2"/>
      </rPr>
      <t xml:space="preserve">27/03/2026 12:50 p.m., Listo un pequeño ajuste, pero ya quedo firmada para lo pertinente. Angie  - Diani porfa coordinarse con Mario para radicación y envío
30/03/2026 8:05 a.m. se Verifica que el correo se envía desde OCI el Vie 27/03/2026 4:11 PM </t>
    </r>
    <r>
      <rPr>
        <b/>
        <sz val="10"/>
        <color rgb="FF7030A0"/>
        <rFont val="Verdana"/>
        <family val="2"/>
      </rPr>
      <t>RESPUESTA ANGIE 20/04/2026: SE RECIBE REPUESTA MC011882026 DEL 10 DE ABRIL DE 2026.</t>
    </r>
    <r>
      <rPr>
        <sz val="10"/>
        <color rgb="FFFF0000"/>
        <rFont val="Verdana"/>
        <family val="2"/>
      </rPr>
      <t xml:space="preserve"> </t>
    </r>
  </si>
  <si>
    <t>33_SEGUIMIENTO_CIRCULAR_09_2025_PGN</t>
  </si>
  <si>
    <t>Regionalización líneas del PAA - Corte 23 de marzo  de 2026</t>
  </si>
  <si>
    <t>CORREO MARIO
Lun 30/03/2026 3:00 PM</t>
  </si>
  <si>
    <t>Mario: se envío correo a la OAP sobre la regionalización de las lineas del PAA y se deja soporte en el One Drive en la carpeta respectiva. 30/03/2026 3:00 pm</t>
  </si>
  <si>
    <t>https://mcultura.sharepoint.com/:f:/r/sites/ControlInternodeGestin/Documentos%20compartidos/A%C3%91O_2026/1_DOC%20-%20OFICINA%20DE%20CONTROL%20INTERNO_2026/05_CONTRATACION_PRESTACI%C3%93N%20DE%20SERVICIOS/REGIONALIZACI%C3%93N%20PAA%20OCI/Marzo?csf=1&amp;web=1&amp;e=q1GU91</t>
  </si>
  <si>
    <t>ISOLUCIÓN</t>
  </si>
  <si>
    <t>Cargue de indicadores OCI en ISOLUCIÓN</t>
  </si>
  <si>
    <t>Se realizó la proyección y cargue de los indicadores "Plan Anual de Auditorías" y "Puntos de Control del Sistema de Control Interno evaluados", de la Oficina de Control Interno, correspondiente al primer trimestre del 2026</t>
  </si>
  <si>
    <t>Revisar, ajustar y enviar</t>
  </si>
  <si>
    <t>Mario: se realizó la actualización de los indicadores con periodicidad trimestral de la Oficina de Control Interno en el sistema Isolución. 30/03/2026 5:00 pm</t>
  </si>
  <si>
    <t>https://mcultura.sharepoint.com/:f:/r/sites/ControlInternodeGestin/Documentos%20compartidos/A%C3%91O_2026/1_DOC%20-%20OFICINA%20DE%20CONTROL%20INTERNO_2026/11_REPORTE%20DE%20ACTIVIDADES%20A%20SIGI/Indicadores?csf=1&amp;web=1&amp;e=4wjG3x</t>
  </si>
  <si>
    <t>Proyecto en word del Primer Informe de Seguimiento a Hallazgos de Gestión - Vigencia 2026</t>
  </si>
  <si>
    <t>MC01096I2026
01/04/2026</t>
  </si>
  <si>
    <t>Se remite el proyecto del Primer Informe de Seguimiento a Hallazgos de Gestión Vigencia 2026, para revisión y ajustes de la jefe</t>
  </si>
  <si>
    <t>Revisar, ajustar, radicar y enviar</t>
  </si>
  <si>
    <t>01/04/2026 3:00 p.m. Se realiza, revisión ajuste y actualización de plantilla base, se ajustan algunas cosas de forma y solicita a Andrés validacion. Confome lo validado se Firma y aprueba para radicación y envío</t>
  </si>
  <si>
    <t>https://mcultura.sharepoint.com/:f:/r/sites/ControlInternodeGestin/Documentos%20compartidos/A%C3%91O_2026/1_DOC%20-%20OFICINA%20DE%20CONTROL%20INTERNO_2026/06_INFORMES%20DE%20LEY/08_ESTADO_DE_HALLAZGOS?csf=1&amp;web=1&amp;e=WQAppa</t>
  </si>
  <si>
    <t>IMPORTANTE: SOLICITUD DE PAC (Programa Anual Mensualizado de Caja) ABRIL DE 2026</t>
  </si>
  <si>
    <t>De correo Andrés
1/04/2026
1:45 PM</t>
  </si>
  <si>
    <t>DE ACUERDO CON LA SOLICITUD SE PROYECTA EL PAC PARA EL MES DE ABRIL.</t>
  </si>
  <si>
    <t>ENVIAR POR PARTE DE ANDRES</t>
  </si>
  <si>
    <t>Andres Stand
Yaneth Andrea Jiménez Díaz</t>
  </si>
  <si>
    <t>Se aprueba el PAC del mes conforme avance realizado por Tania</t>
  </si>
  <si>
    <t>dalvear@mincultura.gov.co</t>
  </si>
  <si>
    <t>Se requiere apoyar parte de la respuesta a la pregunta No. 1 del Formulario</t>
  </si>
  <si>
    <r>
      <rPr>
        <b/>
        <sz val="10"/>
        <color rgb="FFFF00EA"/>
        <rFont val="Verdana"/>
      </rPr>
      <t xml:space="preserve">RESPUESTA ANGIE 06/04/2026: TRAMITADO SE REMITE CORREO ELECTRONICO CON LA INFORMACIÓN SE COPIA A CRISTIAN Y A MARIO POR SI SE REQUIERE ALGO ADICIONAL 
</t>
    </r>
    <r>
      <rPr>
        <b/>
        <sz val="10"/>
        <color rgb="FFED7D31"/>
        <rFont val="Verdana"/>
      </rPr>
      <t>Mario: se envío correo a Planeación con la respuesta requerida. 04/04/2026 2:00 pm</t>
    </r>
  </si>
  <si>
    <t>https://mcultura.sharepoint.com/:f:/r/sites/ControlInternodeGestin/Documentos%20compartidos/A%C3%91O_2026/1_DOC%20-%20OFICINA%20DE%20CONTROL%20INTERNO_2026/13_DOCUMENTOS%20INTERNOS%20OCI%202025/02_Oficios%20recibidos/RESPUESTA%20ACUERDO%20DE%20PAZ?csf=1&amp;web=1&amp;e=zV8S8O</t>
  </si>
  <si>
    <t xml:space="preserve">Planeacion Mincultura&lt;planeacion@mincultura.gov.co&gt;
</t>
  </si>
  <si>
    <t>Seguimiento a la ejecución presupuestal – Corte 05 de abril de 2026</t>
  </si>
  <si>
    <r>
      <rPr>
        <b/>
        <sz val="10"/>
        <color rgb="FFFF00EA"/>
        <rFont val="Verdana"/>
        <family val="2"/>
      </rPr>
      <t xml:space="preserve">RESPUESTA ANGIE 07/04/2026: MARITO TE CITARON?
</t>
    </r>
    <r>
      <rPr>
        <b/>
        <sz val="10"/>
        <color rgb="FF7030A0"/>
        <rFont val="Verdana"/>
        <family val="2"/>
      </rPr>
      <t xml:space="preserve">
</t>
    </r>
    <r>
      <rPr>
        <b/>
        <sz val="10"/>
        <color rgb="FFED7D31"/>
        <rFont val="Verdana"/>
        <family val="2"/>
      </rPr>
      <t>Mario: Si Angita, me citaron para el jueves 9 de abril a las 10:00 am por Teams</t>
    </r>
  </si>
  <si>
    <t>Citación para la sesión del día 07 de Abril de 2026, vía correo electrónico</t>
  </si>
  <si>
    <t>07/04/2026
15:31</t>
  </si>
  <si>
    <t>Se revisa y envia el Mar 07/04/2026 15:31</t>
  </si>
  <si>
    <t>116-117</t>
  </si>
  <si>
    <t xml:space="preserve">ANGIE EMMANUELA GONZÁLEZ </t>
  </si>
  <si>
    <t xml:space="preserve">Se debe firmar nuevamente el formato que autoriza la salida del portatil, por lo tanto se modifica la información del formato anterior, se requiere autorización de la jefe para posterior envio al GIT ADMINISTRATIVA </t>
  </si>
  <si>
    <t xml:space="preserve">APROBAR ENVÍO POR CUANTO YA TIENE LAS FIRMAS CORRESPONDIENTES </t>
  </si>
  <si>
    <t>https://mcultura.sharepoint.com/sites/ControlInternodeGestin/Documentos%20compartidos/Forms/AllItems.aspx?csf=1&amp;web=1&amp;e=oKFrhG&amp;CID=744cdf35%2Da981%2D4105%2Dadc4%2D489151568d31&amp;FolderCTID=0x012000208CBE33C5C1EA4BB44CFC4B945E4442&amp;id=%2Fsites%2FControlInternodeGestin%2FDocumentos%20compartidos%2FA%C3%91O%5F2026%2F1%5FDOC%20%2D%20OFICINA%20DE%20CONTROL%20INTERNO%5F2026%2F13%5FDOCUMENTOS%20INTERNOS%20OCI%202025%2F01%5FOficios%20Enviados%20OCI%2FControl%20salida</t>
  </si>
  <si>
    <t>Angie Emmanuela González</t>
  </si>
  <si>
    <t xml:space="preserve">Reporte obras inconclusas GIT INFRAESTRUCTURA CULTURAL </t>
  </si>
  <si>
    <t>Se envío correo con información de hallazgos en relación con el contrato 1223 del 2019 sobre la Licorera del Valle</t>
  </si>
  <si>
    <t>Mario: se envío correo a la compañera de la OCI Angie Emmanuela González con información acerca de los planes de mejoramiento del contrato 1223 del 2019. 08/04/2026 1:08 pm</t>
  </si>
  <si>
    <t>https://mcultura.sharepoint.com/:f:/r/sites/ControlInternodeGestin/Documentos%20compartidos/A%C3%91O_2026/1_DOC%20-%20OFICINA%20DE%20CONTROL%20INTERNO_2026/06_INFORMES%20DE%20LEY/24_INFORMES_A_ORGANISMOS_DE_CONTROL_SIRECI/OBRAS_INCONCLUSAS/ABRIL/Patrimonio?csf=1&amp;web=1&amp;e=qI268O</t>
  </si>
  <si>
    <t xml:space="preserve">
Articulacion para La Competitividad
arco@dnp.gov.co</t>
  </si>
  <si>
    <t>Alerta de actualización de registro – Segunda Iteración 2026 ArCo</t>
  </si>
  <si>
    <t xml:space="preserve">De acuerdo con la revisión realizada a la fecha, la entidad MINISTERIO DE CULTURA presenta estado Desactualizado en el marco de la Segunda Iteración 2026 - Mes de reporte: Feb / Mar 2026. 
Adjunto se remite el reporte correspondiente (MINISTERIO DE CULTURA.xlsx), con el fin de que se realice la validación y actualización de la información en el menor tiempo posible. </t>
  </si>
  <si>
    <t>Recibi este correo y lo socializo para determinar el paso a seguir. Cristian 10 abril 2026 9 33 am</t>
  </si>
  <si>
    <t xml:space="preserve">Excinjahuer Laverde Tijaro&lt;elaverde@mincultura.gov.co&gt;
</t>
  </si>
  <si>
    <t>AUDIENCIA ASIGNACIÓN DE RIESGOS</t>
  </si>
  <si>
    <t xml:space="preserve">asistir </t>
  </si>
  <si>
    <t>Citación para la sesión del día 09 de Abril de 2026, vía correo electrónico</t>
  </si>
  <si>
    <t>Actualización seguimiento Ejecución Presupuestal - Ejecución corte 31-03-2026 - OFICINA DE CONTROL INTERNO</t>
  </si>
  <si>
    <t>CORREO MARIO
Lun 13/04/2026 3:51 PM</t>
  </si>
  <si>
    <t>Mario: se diligenció y se esta a la espera de la revisión para envío a Planeción 10/04/2026 5:39 pm
Mario: Se diligenció el archivo y se envío por correo a la OAP. Adicionalmente, se descargó una copia de la información, que reposa en el One Drive de la OCI. 13/04/2026 3:51 pm</t>
  </si>
  <si>
    <t>https://mcultura.sharepoint.com/:x:/s/ProyectoSINIC/IQDka1YAV-JQTa2WCB9-og7bAdNwGHwAiyUCIPwCg2Da3GU?CID=171f2dd1-8d9e-41ba-cad5-62265e6a0646&amp;clickParams=eyJYLUFwcE5hbWUiOiJNaWNyb3NvZnQgT3V0bG9vayBXZWIgQXBwIiwiWC1BcHBWZXJzaW9uIjoiMjAyNjA0MDMwMDEuMDUiLCJPUyI6IldpbmRvd3MgMTEifQ%3D%3D</t>
  </si>
  <si>
    <t xml:space="preserve">TANIA ORDOÑEZ </t>
  </si>
  <si>
    <t>CORREO ORGANIZACIÓN DE LA PAGINA WEB</t>
  </si>
  <si>
    <t>SE PROYECTA CORREO PARA REORGANIZACIÓN DE LOS ESPACIOS DE LA PAGINA WEB A CARGO DE LA OCI</t>
  </si>
  <si>
    <t>reestructuración pagina web oci.docx</t>
  </si>
  <si>
    <t>ajuste de red telefonica oci</t>
  </si>
  <si>
    <t>Se proyecta correo para ajuste de la nueva red de telofonia en la oficina</t>
  </si>
  <si>
    <t>Revisar, aprobar y enviar
14/04/2026 TANIA: SE RECIBE RESPUESTA DE LA JEFE DE LA OFICINA DE RELACIONAMIENTO DONDE SE INFORMA QUE SE REALIZARA EL CAMBIO DE RESPONSABLE DEL EQUIPO ACTUAL ASIGANDO, Y QUE EN CASO DE QUE QUEDEN EQUIPO DISPONIBLES SERÁ ASIGANDO A ANDRES STAND.</t>
  </si>
  <si>
    <t>solicitud de cambio de responsable de telefono en la oci.docx</t>
  </si>
  <si>
    <t>FILA 120</t>
  </si>
  <si>
    <t>Direccion de Patrimonio y Memoria
Grupo de Infraestructura Cultural
Grupo de Administrativa y Servicios</t>
  </si>
  <si>
    <t xml:space="preserve">Obras inconclusas abril </t>
  </si>
  <si>
    <t>30 de abril de 2026 de 10:33 a 10: 44 am desde el correo de OCI
MC01505I2026  - Administrativa
MC01503I2026 – Infraestructura
MC01506I2026 - Patrimonio</t>
  </si>
  <si>
    <r>
      <rPr>
        <sz val="10"/>
        <color rgb="FF000000"/>
        <rFont val="Verdana"/>
      </rPr>
      <t xml:space="preserve">Proyección de obras inconclusas para el mes de abril 
</t>
    </r>
    <r>
      <rPr>
        <b/>
        <sz val="10"/>
        <color rgb="FF548235"/>
        <rFont val="Verdana"/>
      </rPr>
      <t xml:space="preserve">
Se revisaron los correos y oficios proyectados, se da el visto bueno para firma de la jefe y envio a las dependencias. Cristian 29/04/2026 2:42 pm
Se enviaron las solicitudes de informacion a las dependencias mediante correos el dia 30 de abril de 2026 de 10:33 a 10: 44 am desde el correo de OCI, se radicaron los siguientes MC: 
MC01505I2026  - Administrativa
MC01503I2026 – Infraestructura
MC01506I2026 - Patrimonio
Cristian
Se realizo el reporte en el aplicativo storm web, se cargo la evidencia del ejercicio realizado. Solicitudes y respuesta unificadas en un solo archivo, certificado y archivo str. Cristian 11/05/2026 2:33 pm</t>
    </r>
  </si>
  <si>
    <t>Citación para la sesión del día 14 de Abril de 2026, vía correo electrónico</t>
  </si>
  <si>
    <t>FILA 121
122
123</t>
  </si>
  <si>
    <t>Responsables del Plan de Mejoramiento de la CGR</t>
  </si>
  <si>
    <t>CORREO OCI
Mar 28/04/2026 5:32 PM</t>
  </si>
  <si>
    <t>Se presenta el estado del Plan de Mejoramiento de la CGR para revisión de los líderes y enlaces del Ministerio.</t>
  </si>
  <si>
    <t>Mario: se envía desde el correo OCI, la alerta de seguimiento al Plan de Mejoramiento de la CGR. 28/04/2026 5:33 PM</t>
  </si>
  <si>
    <t>https://mcultura.sharepoint.com/:f:/r/sites/ControlInternodeGestin/Documentos%20compartidos/PLAN_MEJORAMIENTO_CONTRALORIA/07_PLANES%20DE%20MEJORAMIENTO%20CONTRALORIA%202010-2024/23-PLAN%20DE%20MEJORAMIENTO%202026/Seguimiento%20Semestral/Primer%20semestre/Seguimiento%20Abril?csf=1&amp;web=1&amp;e=0UhlY0</t>
  </si>
  <si>
    <t>Solicitud avances Plan de Acción abril 2026</t>
  </si>
  <si>
    <t xml:space="preserve">realizar el cargue en SINIC de avances del Plan de Acción 2026 correspondientes a abril . Para este mes, el periodo de reporte estará habilitado del 20 al 28 abril (con corte sugerido al 20 del mes; la dependencia puede darle manejo interno a la fecha de corte, pero la fecha máxima de cargue de avances es el 28). </t>
  </si>
  <si>
    <t>Mario: se realiza el reporte de indicadores de Plan de Acción de la Oficina de Control Interno en el aplicativo SINIC, correspondiente al mes de abril del 2026. 30/04/2026 5:45 pm</t>
  </si>
  <si>
    <t>https://mcultura.sharepoint.com/:f:/r/sites/ControlInternodeGestin/Documentos%20compartidos/A%C3%91O_2026/1_DOC%20-%20OFICINA%20DE%20CONTROL%20INTERNO_2026/01_PLAN_ACCION_OCI/Reporte%20de%20indicadores/Abril?csf=1&amp;web=1&amp;e=IiafpC</t>
  </si>
  <si>
    <t>tania ordoñez</t>
  </si>
  <si>
    <t>Propuesta plantilla de informes de auditoria</t>
  </si>
  <si>
    <t>se proyecta propuesta de plantilla para informes de auditoria. tambien puede ser para informes de ley</t>
  </si>
  <si>
    <t xml:space="preserve">10/06/2026: Se realizan ajustes a la plantilla, se dejan en color amarillo y se deja comentarios para revisión de la jefe. Además considero que la plantilla puede funcionar tanto para auditoría como para seguimiento segun sea el caso, dejar un solo formato. </t>
  </si>
  <si>
    <t>PLANTILLAS</t>
  </si>
  <si>
    <t>Secretaría Genelar</t>
  </si>
  <si>
    <t>Directivos</t>
  </si>
  <si>
    <t>Informe de Empalme entre Gobiernos Nacionales - Circular 0008-4 de 2026 (DNP - DAPRE)</t>
  </si>
  <si>
    <t>Se descarga la información en nuestro share poin para organizar el ejercicio a realizar. Ojo dan plazo de cargar la infor hasta el 27 al medio dia Ver punto 10</t>
  </si>
  <si>
    <t>ASZ 27/04/2026 Se revisó el documento en los temas referentes a Control Interno. Se inclyeron los resultados del Informe Pormenorizado de Control Interno y el listado de planes de mejoramiento internos y contraloría.</t>
  </si>
  <si>
    <t>Requerimiento para empalme</t>
  </si>
  <si>
    <t>Seguimiento Entes de Control - Corte 15 de Abril</t>
  </si>
  <si>
    <t xml:space="preserve"> estado actual de las solicitudes de entes de control a la fecha.</t>
  </si>
  <si>
    <t>enviar las alertas preventivas
Se enviaron alertas preventivas como seguimiento a la respuesta oportuna a los entes de control, de los siguientes radicados:
MC16830E2026 - 25/05/2026 - 612 - RTA EN TÉRMINO
MC17822E2026 - 25/05/2026 - 612 - RTA EN TÉRMINO
MC17776E2026 - 25/05/2026 - 612 - RTA EN TÉRMINO
MC16831E2026 - 25/05/2026 - 612 - RTA EN TÉRMINO
MC18506E2026 - 25/05/2026 - 612 - RTA EN TÉRMINO</t>
  </si>
  <si>
    <t>Informe Arqueo de Caja</t>
  </si>
  <si>
    <r>
      <rPr>
        <b/>
        <sz val="10"/>
        <color rgb="FF548235"/>
        <rFont val="Verdana"/>
        <family val="2"/>
      </rPr>
      <t xml:space="preserve">16/04/2026 10:06 am, Se proyecta informe de arqueo de caja menor, para revision y retroalimentacion de Diana. Cristian
</t>
    </r>
    <r>
      <rPr>
        <b/>
        <sz val="10"/>
        <color rgb="FF7030A0"/>
        <rFont val="Verdana"/>
        <family val="2"/>
      </rPr>
      <t xml:space="preserve">16/04/2025 ,03:03 PM, Se realiza ajustes de forma a todo el documento, se amplia la información verificada y se carga una versión denominada Informe Arqueo de Caja RV DG el cual se encuentra en control de cambios para revisión y aprobación de cris, despues de eso puede dejarlo en limpio y sin control para revisión de la jefe. (No se porque en linea aparece desordenado pero en el escritorio si queda bien con los espacios)
</t>
    </r>
    <r>
      <rPr>
        <b/>
        <sz val="10"/>
        <color rgb="FF548235"/>
        <rFont val="Verdana"/>
        <family val="2"/>
      </rPr>
      <t xml:space="preserve">20/04/2026, 15:40 horas, se incluyo la informacion solicitada de la poliza, queda para validacion de Diana, y su visto bueno para revision de la jefe. Cristian
</t>
    </r>
    <r>
      <rPr>
        <b/>
        <sz val="10"/>
        <color rgb="FF7030A0"/>
        <rFont val="Verdana"/>
        <family val="2"/>
      </rPr>
      <t xml:space="preserve">29/04/2026 9:38 pm. Se realizo la revisión del informe frente al dato pendiente de incluir y se identifica que ya se incluye. Esta ok de mi parte y queda pendiente de verificación de la jefe Andrea
</t>
    </r>
    <r>
      <rPr>
        <b/>
        <sz val="10"/>
        <color rgb="FF548235"/>
        <rFont val="Verdana"/>
        <family val="2"/>
      </rPr>
      <t>Se envio informe a la Ministra mediante correo desde OCI a las 11:34 am, y se radico mediante MC01508I2026. 30/04/2026 Cristian</t>
    </r>
  </si>
  <si>
    <t>Revisar, ajustar y enviar a la Ministra</t>
  </si>
  <si>
    <t>Diana Garzon y Yaneth Andrea</t>
  </si>
  <si>
    <t>Se revisa, valida, aprueba y firma el informe. Se solicita a Mario y/o Tania, realizar la radicación para que se coordine con Cristian y Diana para el respectivo proceso de envío</t>
  </si>
  <si>
    <t>Arqueo Caja 1 2026</t>
  </si>
  <si>
    <t>Citación para la sesión del día 16 de Abril de 2026, vía correo electrónico</t>
  </si>
  <si>
    <t>CORREO JEFE
Jue 16/04/2026 16:45</t>
  </si>
  <si>
    <t>FILAS 124
125</t>
  </si>
  <si>
    <t>PGN</t>
  </si>
  <si>
    <t xml:space="preserve">Informe de cumplimiento de la implementación del ejercicio de la función disciplinaria en el Ministerio de las Culturas, las Artes y los Saberes – Informe de Ley Oficina de Control interno. </t>
  </si>
  <si>
    <r>
      <rPr>
        <b/>
        <sz val="10"/>
        <color rgb="FFFF00EA"/>
        <rFont val="Verdana"/>
      </rPr>
      <t xml:space="preserve">RESPUESTA ANGIE 20/04/2026: EL INFORME DEBERÁ ENVIARSE A LAS SIGUIENTES DEPENDIENCIAS MINISTRA, SG, CID Y GH 
</t>
    </r>
    <r>
      <rPr>
        <b/>
        <sz val="10"/>
        <color rgb="FFFF0000"/>
        <rFont val="Verdana"/>
      </rPr>
      <t>22/04/2026 8:00 a.m. Se dejan en amarillo ajustes o cambios ya realizados y en rojito comentarios.</t>
    </r>
    <r>
      <rPr>
        <b/>
        <sz val="10"/>
        <color rgb="FFFF00EA"/>
        <rFont val="Verdana"/>
      </rPr>
      <t xml:space="preserve"> RESPUESTA ANGIE 22/04/2026: AJUSTADO RESPUESTA ANGIE 24/04/2026: SE REMITE CORREO PARA SOCIALIZACIÓN DEL OFICIO PLAZO MAXIMO DE OBSERVACIONES 08 DE MAYO DE 2026.</t>
    </r>
    <r>
      <rPr>
        <b/>
        <sz val="10"/>
        <color rgb="FFFF0000"/>
        <rFont val="Verdana"/>
      </rPr>
      <t xml:space="preserve"> </t>
    </r>
    <r>
      <rPr>
        <b/>
        <sz val="10"/>
        <color rgb="FFFF00EA"/>
        <rFont val="Verdana"/>
      </rPr>
      <t xml:space="preserve">05/06/2026: se remite informe a la Procuraduria mediante correo electronico y de manera fisica MC22086S2026. 05/06/2026: se carga en la carpeta el word del informe para la Ministra. 
</t>
    </r>
    <r>
      <rPr>
        <b/>
        <sz val="10"/>
        <color rgb="FFFF0000"/>
        <rFont val="Verdana"/>
      </rPr>
      <t xml:space="preserve">08/06/20262:00 p.m. Listo compañeras, revisado, en amarillo cambios y frases adicionales que hice para que los lean a ver si quedaron acordes y consecuentes, solo una anotación en rojo para que la validen y dejen en limpio, y aprobado para que apenas finalicen la revisión de mis ajustes, lo radiquen y envíen. Porfa validar espaciado al momento de ir a radicar para que no queden espacios amplios o textos/imágenes cortadas. </t>
    </r>
    <r>
      <rPr>
        <sz val="10"/>
        <color rgb="FFFF00EA"/>
        <rFont val="Verdana"/>
      </rPr>
      <t xml:space="preserve">RESPUESTA ANGIE: ENVIADO MC02201I2026_Informe de seguimiento circular 009 de 2025 POR AZ Y CORREO ELECTRONICO. </t>
    </r>
  </si>
  <si>
    <t>https://mcultura.sharepoint.com/sites/ControlInternodeGestin/Documentos%20compartidos/Forms/AllItems.aspx?id=%2Fsites%2FControlInternodeGestin%2FDocumentos%20compartidos%2FA%C3%91O%5F2026%2F1%5FDOC%20%2D%20OFICINA%20DE%20CONTROL%20INTERNO%5F2026%2F06%5FINFORMES%20DE%20LEY%2F33%5FSEGUIMIENTO%5FCIRCULAR%5F09%5F2025%5FPGN&amp;viewid=812fa338%2Dbf7a%2D4ee1%2D8fe5%2Dbbb9b939e0f6</t>
  </si>
  <si>
    <t xml:space="preserve">SECRETARIA GENERAL </t>
  </si>
  <si>
    <t xml:space="preserve">ANGIE DANIELA MORENO </t>
  </si>
  <si>
    <t>URGENTE! Solicitud Insumos respuesta PQRSD MC16918E2026</t>
  </si>
  <si>
    <t xml:space="preserve">MC01466I2026
enviado por correo 
24/04/2026
18:31
</t>
  </si>
  <si>
    <t xml:space="preserve">TRAMITAR LA RESPUESTA DE LOS PUNTOS ASIGNADOS A LA OCI </t>
  </si>
  <si>
    <r>
      <rPr>
        <b/>
        <sz val="10"/>
        <color rgb="FFFF00EA"/>
        <rFont val="Verdana"/>
      </rPr>
      <t xml:space="preserve">RESPUESTA ANGIE 20/04/2026:SE DEBERÁ PROYECTAR RESPUESTA DE CONFORMIDAD CON LA ASIGNACIÓN REALIZADA POR LA JEFE.  
</t>
    </r>
    <r>
      <rPr>
        <b/>
        <sz val="10"/>
        <color rgb="FF7030A0"/>
        <rFont val="Verdana"/>
      </rPr>
      <t xml:space="preserve">
 21/04/2026: Se informa que se diligencia la Matriz Auditorias Internas correspondiente a la vigencia 2023 informes (1,2,3,5,6,7,8,9,10,11,12,14 y 15) Respecto de la vigencia 2024 se diligencia lo de informes (1,3 y 4)
22/04/2026: Se ralizo la verificación de planes de mejoramiento vencidos, el CNA informo que por temas administrativos no puede dar cierre a los hallazgos por lo cual debe presentarse como vencidos. Se envío correo a gestión humana para el trámite de 2 hallazgos vencidos, el enlace se acerco a la Oficina indicando que van a tratar de darle cierre el 23/04/2026.
23/04/2026: De acuerdo a las instrucciones de la Jefe, se realiza la revisión de la respuesta del punto 18 y se incorpora analisis en el punto 18 de la respuesta, en el cual a partir de los datos ingresados por Mario, se establece un nivel de confianza anual al sistema de control interno de la sigueinte manera: Vigencia 2023 es del 96%, para la vigencia 2024 es del 97% y para la vigencia 2025 corresponde al 96%.
</t>
    </r>
    <r>
      <rPr>
        <b/>
        <sz val="10"/>
        <color rgb="FFED7D31"/>
        <rFont val="Verdana"/>
      </rPr>
      <t xml:space="preserve">Mario, Cristian, se realizó el diligenciamiento de los numerales 16, 17, 18, 19 y 21, en donde se deja los párrafos de respuesta en verde para validación de la jefe 23/04/2026 4:43 pm. 
</t>
    </r>
    <r>
      <rPr>
        <b/>
        <sz val="10"/>
        <color rgb="FFFF0000"/>
        <rFont val="Verdana"/>
      </rPr>
      <t xml:space="preserve">Se hace la revisión y ajuste pertinente y se carga en las carpetas conforme indicaciones de Angie SG, adicionalmente se radica y envía el Vie 24/04/2026 18:31. Se cierra el trámite
</t>
    </r>
  </si>
  <si>
    <t>CONCEJO DE BOGOTÁ</t>
  </si>
  <si>
    <t>Grupo de Gestión Financiera</t>
  </si>
  <si>
    <t>Julian Ernesto Navarro Herrera&lt;jnavarro@mincultura.gov.co&gt;</t>
  </si>
  <si>
    <t>REPORTES SIIF ABRIL</t>
  </si>
  <si>
    <t>Se ingresa para la validación mensual de reportes SIIF</t>
  </si>
  <si>
    <t>Se reciben correos los días 01, 08, 09, 10, 13, 14, 15, 20, 22, 23, 24, 28, 29 y 30 de abril, de los cuales se carga en carpeta algunos verificados.</t>
  </si>
  <si>
    <t>Se ingresa para seguimiento y control</t>
  </si>
  <si>
    <t>correo oci
MC01553I2026
04/05/2026</t>
  </si>
  <si>
    <r>
      <rPr>
        <b/>
        <sz val="10"/>
        <color rgb="FF548235"/>
        <rFont val="Verdana"/>
        <family val="2"/>
      </rPr>
      <t xml:space="preserve">20/04/2026 15:42 horas, Se proyecta informe de Austeridad del Gasto IV 2025 con el apoyo de Tania, para revision y retroalimentacion de Diana. Cristian
</t>
    </r>
    <r>
      <rPr>
        <b/>
        <sz val="10"/>
        <color rgb="FF7030A0"/>
        <rFont val="Verdana"/>
        <family val="2"/>
      </rPr>
      <t xml:space="preserve">30/04/2026: Se dejan algunas recomendaciones de redacciónm y algunos comentarios (color morado) en el Anexo 1. Austeridad del Gasto IV 2025, para revisión de Cris, respecto del informe estoy de acuerdo. Una vez el revise y acepte lo que considere pertinente se puede remitir a la Jefe Andrea. 
</t>
    </r>
    <r>
      <rPr>
        <b/>
        <sz val="10"/>
        <color rgb="FF375623"/>
        <rFont val="Verdana"/>
        <family val="2"/>
      </rPr>
      <t xml:space="preserve">
30/04/2026 10:17 am - Se reviso la retroalimentacion de Diana y se incluyeron en su gran mayoria, queda para revision de la jefe. Cristian</t>
    </r>
  </si>
  <si>
    <t>4/05/2026 se aprueba y firma para continuar con el proceso</t>
  </si>
  <si>
    <t>Informe Final Austeridad del Gasto 4 2025</t>
  </si>
  <si>
    <t>CUENTA DE COBRO ABRIL 2026</t>
  </si>
  <si>
    <r>
      <rPr>
        <b/>
        <sz val="10"/>
        <color rgb="FFFF0000"/>
        <rFont val="Verdana"/>
        <family val="2"/>
      </rPr>
      <t xml:space="preserve">21/04/2026 9:45 p.m. listo Mario, por favor realiza los ajustes solicitados y cuando ya lo tengas, realiza cargue correspondiente en el aplicativo
</t>
    </r>
    <r>
      <rPr>
        <b/>
        <sz val="10"/>
        <color rgb="FFED7D31"/>
        <rFont val="Verdana"/>
        <family val="2"/>
      </rPr>
      <t xml:space="preserve">Mario: Se realizó el cargue del informe en el aplicativo SIEMPRE 22/04/2026 11:52 pm
</t>
    </r>
    <r>
      <rPr>
        <b/>
        <sz val="10"/>
        <color rgb="FFFF0000"/>
        <rFont val="Verdana"/>
        <family val="2"/>
      </rPr>
      <t>22/04/2026 3:30 p.m. Aprobado en el aplicativo</t>
    </r>
  </si>
  <si>
    <t>https://mcultura.sharepoint.com/:f:/r/sites/ControlInternodeGestin/Documentos%20compartidos/A%C3%91O_2026/1_DOC%20-%20OFICINA%20DE%20CONTROL%20INTERNO_2026/05_CONTRATACION_PRESTACI%C3%93N%20DE%20SERVICIOS/SEGUIMIENTO_EJECUCI%C3%93N_CONTRATOS%20CARGUE%20DE%20INFORMES/04_ABRIL/MARIO%20ORTIZ?csf=1&amp;web=1&amp;e=hp59PD</t>
  </si>
  <si>
    <t>INFORME DE RENDICIÓN DE CUENTAS Y AUDIENCIA PÚBLICA 2025</t>
  </si>
  <si>
    <t>Correo OCI
MC02158I2026
04/06/2026</t>
  </si>
  <si>
    <t>SE PRESENTA INFORME PARA REVISIÓN Y APROBACIÓN DE LA JEFE</t>
  </si>
  <si>
    <r>
      <rPr>
        <b/>
        <sz val="10"/>
        <color rgb="FFFF0000"/>
        <rFont val="Verdana"/>
      </rPr>
      <t xml:space="preserve">16/04/2026: se recibe información requerida 
</t>
    </r>
    <r>
      <rPr>
        <b/>
        <sz val="10"/>
        <color rgb="FF92D050"/>
        <rFont val="Verdana"/>
      </rPr>
      <t xml:space="preserve">19/05/2026: se remite informe para revisión de Diani
</t>
    </r>
    <r>
      <rPr>
        <b/>
        <sz val="10"/>
        <color rgb="FF7030A0"/>
        <rFont val="Verdana"/>
      </rPr>
      <t>26/05/2026 4:01P.M: Se realiza revisión al informe, se realizan ajustes de redacción, se establecen comentarios para ser atendidos, una vez se ajusten puede enviarse a la Jefe Andrea para revisión y aprobación.</t>
    </r>
    <r>
      <rPr>
        <b/>
        <sz val="10"/>
        <color rgb="FF92D050"/>
        <rFont val="Verdana"/>
      </rPr>
      <t xml:space="preserve"> 
</t>
    </r>
    <r>
      <rPr>
        <b/>
        <sz val="10"/>
        <color rgb="FFFF0000"/>
        <rFont val="Verdana"/>
      </rPr>
      <t xml:space="preserve">30/05/2026 7:00 a.m. Porfa Diana, vi que Tania ya hizo varios ajustes los que ya estén ok, porfa cierralos, pero tiene dudas en algunos puntos, ten en cuenta que este es el segundo informe que hacemos de este tipo, lo que entre las dos puedan dejar ya por sentado hacerlo de una vez y en lo que se mantengan dudas, sacamos un espacio las tres (busquemos la manera de que evacuemos ese tema el lunes en la tarde. Gracias
</t>
    </r>
    <r>
      <rPr>
        <b/>
        <sz val="10"/>
        <color rgb="FF7030A0"/>
        <rFont val="Verdana"/>
      </rPr>
      <t xml:space="preserve">01-06-2026:10:41 A.M. Se realiza la revisión de comentarios con Tania, se mantienen unos pendientes de atender, se realizan ajustes de forma. Una vez Tania atienda podemos hacer reunión con la jefe. 
</t>
    </r>
    <r>
      <rPr>
        <b/>
        <sz val="10"/>
        <color rgb="FFFF0000"/>
        <rFont val="Verdana"/>
      </rPr>
      <t xml:space="preserve">3/06/2026 7_45 p.m. Compañeras, excelente trabajo, hice varios ajustes de forma, y deje un comentario para validación y ajuste, por favor, estan listo, pasemos el documento a PDF y me lo muestran antes de, para hacer el proceso respectivo de radiación y firma, que sería apoyado por Diego y/o Tania mientras estoy en Caro y Cuervo. Lo ideal es radicarlo mañana temprano. Muchas gracias.
</t>
    </r>
    <r>
      <rPr>
        <b/>
        <sz val="10"/>
        <color rgb="FF595959"/>
        <rFont val="Verdana"/>
      </rPr>
      <t>Diego y Tania: De acuerdo con las instrucciones recibidas se realiza el proceso de radicado y envío por correo 04/06/2026</t>
    </r>
  </si>
  <si>
    <t>21/04/2026 10:04 p.m. listo Diani,  por favor realiza los ajustes solicitados y cuando ya lo tengas, realiza cargue correspondiente en el aplicativo
22/04/2026 5:30 p.m. Aprobado en el aplicativo</t>
  </si>
  <si>
    <t>DIANA CAROLINA GARZON</t>
  </si>
  <si>
    <t>Reportes Sistema Integrado de Gestión Institucional</t>
  </si>
  <si>
    <t>Reporte de Riesgos, indicadores y Planes de Mejoramiento</t>
  </si>
  <si>
    <t>Se debe realizar el reporte de riesgos, indicadores y planes de mejoramiento de la Oficina de Control Interno antes del 30 de abril del 2026</t>
  </si>
  <si>
    <r>
      <rPr>
        <sz val="10"/>
        <color rgb="FFED7D31"/>
        <rFont val="Verdana"/>
      </rPr>
      <t xml:space="preserve">Mario: se realizó el reporte de riesgos y controles de la Oficina de Control Interno del primer cuatrimestre del 2026 en el Sistema Isolución. Así también, se hizo el reporte para el indicaror "Seguimiento a las recomendaciones emitidas por la Oficina de Control Interno", el cual cuenta con una periodicidad cuatrimestral. 30/04/2026 5:43 pm
</t>
    </r>
    <r>
      <rPr>
        <sz val="10"/>
        <color rgb="FFFF0000"/>
        <rFont val="Verdana"/>
      </rPr>
      <t>30/04/2026 5:45 p.m. Validado el avance y la proyección realizada por Mario, se aprueba el respectivo cargue.</t>
    </r>
  </si>
  <si>
    <t>https://mcultura.sharepoint.com/:f:/r/sites/ControlInternodeGestin/Documentos%20compartidos/A%C3%91O_2026/1_DOC%20-%20OFICINA%20DE%20CONTROL%20INTERNO_2026/11_REPORTE%20DE%20ACTIVIDADES%20A%20SIGI?csf=1&amp;web=1&amp;e=OjHlWw</t>
  </si>
  <si>
    <t>22/04/2026
14:22</t>
  </si>
  <si>
    <t>Se recibe para asincrónico a realizarse el miércoles 22 de abril de 2026 a partir de las 09.00 AM</t>
  </si>
  <si>
    <t>revisar, aprobar y enviar</t>
  </si>
  <si>
    <t>Autorizada Angie para envio el Mié 22/04/2026 14:22</t>
  </si>
  <si>
    <t>FILA 126</t>
  </si>
  <si>
    <t>22/04/2026 4:00 p.m Verificadas los ajustes solicitados y cargados en Siempre se aprueba.</t>
  </si>
  <si>
    <t>https://nuevosiempre.mincultura.gov.co/Contratista/InformesPorAprobar</t>
  </si>
  <si>
    <t>AUDITORIA PROCESO DE DIVULGACIÓN Y PRENSA</t>
  </si>
  <si>
    <t>MC01472I2026
Lun 27/04/2026 3:57PM</t>
  </si>
  <si>
    <t>SE PLANEA LA AUDITORIA Y SE RE MITIEN DOCUMENTOS DE APERTURA PARA APROBACIÓN DE LA JEFE</t>
  </si>
  <si>
    <t>REVISAR, APROBAR Y ENVIAR CITACIÓN DE APERTURA</t>
  </si>
  <si>
    <t>Se autoriza A Tania a realizar el envio del memorando de inicio</t>
  </si>
  <si>
    <t>02_AUDITORIA_PROCESO_DE_DIVULGACIÓN_Y_PRENSA</t>
  </si>
  <si>
    <t>Citación para la sesión del día 24 de Abril de 2026, vía correo electrónico</t>
  </si>
  <si>
    <t>24/04/2026 
14:17</t>
  </si>
  <si>
    <t>Autorizada Angie para envio el Vie 24/04/2026 14:17</t>
  </si>
  <si>
    <t>127
128
129
130
131</t>
  </si>
  <si>
    <t>Secretaría Técnica (Jurídica)</t>
  </si>
  <si>
    <t>Comité de cuentas por cobrar y provisiones</t>
  </si>
  <si>
    <r>
      <rPr>
        <sz val="10"/>
        <color rgb="FF000000"/>
        <rFont val="Verdana"/>
        <family val="2"/>
      </rPr>
      <t xml:space="preserve">Se solicita apoyo a Cristian y Angie para las observaciones del mismo
</t>
    </r>
    <r>
      <rPr>
        <b/>
        <sz val="10"/>
        <color rgb="FF375623"/>
        <rFont val="Verdana"/>
        <family val="2"/>
      </rPr>
      <t>Se realizo la proyeccion de los comentarios de los tres puntos solicitados, queda para revision de Angie. Cristian 29 abril 2026 10 55 am</t>
    </r>
  </si>
  <si>
    <t>09/04/2026 1:43 p.m. Se recibe correo con los aportes realizados por Angie y Cristian, se hacen algunos ajustes de forma y de fondo y se envia el Mié 29/04/2026 13:31</t>
  </si>
  <si>
    <t>Comite cuentas por cobrar - Comentarios contables OCI.docx</t>
  </si>
  <si>
    <t xml:space="preserve">ANDREY GEOVANNY RODRÍGUEZ LEÓN  </t>
  </si>
  <si>
    <t xml:space="preserve">Notificar hallazgos vencidos del Ministerio de las Culturas, las Artes y los Saberes en relación con el plan de mejoramiento del Informe de Auditoría Territorial de Cumplimiento al Departamento del Huila No. 20. </t>
  </si>
  <si>
    <t>Se informa la justificación de los hallazgos vencidos del Plan de Mejoramiento de la CGR, correspondientes al informe de Auditoría territorial de Cumplimiento al Departamento del Huila No. 20</t>
  </si>
  <si>
    <r>
      <rPr>
        <sz val="10"/>
        <color rgb="FFED7D31"/>
        <rFont val="Verdana"/>
      </rPr>
      <t xml:space="preserve">Mario: se proyectó oficio sobre información de hallazgos de Plan de Mejoramiento vencidos. 28/04/2026 9:41 am
</t>
    </r>
    <r>
      <rPr>
        <sz val="10"/>
        <color rgb="FFFF0000"/>
        <rFont val="Verdana"/>
      </rPr>
      <t xml:space="preserve">08/06/2026 11:00 A.M. Revisado hice varios ajustes y te deje observaciones en amarillo para que valides y ajustes. Porfa ten en cuenta ajustas y me avisas para aprobar el envío.
</t>
    </r>
    <r>
      <rPr>
        <sz val="10"/>
        <color rgb="FFED7D31"/>
        <rFont val="Verdana"/>
      </rPr>
      <t>Mario: se realiza actualización de la información del oficio en mención, de acuerdo con el último seguimiento realizado. 11/06/2026 7:00 pm</t>
    </r>
  </si>
  <si>
    <t>https://mcultura.sharepoint.com/:f:/r/sites/ControlInternodeGestin/Documentos%20compartidos/PLAN_MEJORAMIENTO_CONTRALORIA/07_PLANES%20DE%20MEJORAMIENTO%20CONTRALORIA%202010-2024/23-PLAN%20DE%20MEJORAMIENTO%202026/Seguimiento%20Semestral/Primer%20semestre/Justificaci%C3%B3n%20Hallazgos%20Vencidos/Primer%20semestre%202026?csf=1&amp;web=1&amp;e=9ye66E</t>
  </si>
  <si>
    <t>29/04/2026
 11:15</t>
  </si>
  <si>
    <t>29/04/2026 12:42 m Se revisa y envía el Mié 29/04/2026 11:15</t>
  </si>
  <si>
    <t>132
133</t>
  </si>
  <si>
    <t>Citación para la sesión del día  29 de Abril de 2026, vía correo electrónico</t>
  </si>
  <si>
    <t>29/04/2026
15:24</t>
  </si>
  <si>
    <t>Se revisa, ajusta y envía el Mié 29/04/2026 15:24</t>
  </si>
  <si>
    <t>134
135
136
137
138</t>
  </si>
  <si>
    <t>Citación para la sesión del día 30 de Abril de 2026, vía correo electrónico</t>
  </si>
  <si>
    <t>30/04/2026
15:10</t>
  </si>
  <si>
    <t>Se revisa, ajusta y envía el Jue 30/04/2026 15:10</t>
  </si>
  <si>
    <t>139
140</t>
  </si>
  <si>
    <t>AUDITORIA PROCESO DE CONVOCATORIAS Y ESTÍMULOS</t>
  </si>
  <si>
    <t>Aprobado envio memorando 04/05/2026
Aprobado para apertura 08/05/2026</t>
  </si>
  <si>
    <r>
      <rPr>
        <sz val="10"/>
        <color rgb="FFFF0000"/>
        <rFont val="Verdana"/>
      </rPr>
      <t xml:space="preserve">08/05/2026 Se revisa y deja firmado lo correspondiente para la reunion de apertura (se reordena y renombra conforme orden cronológico y dejan definitivos fuera de editables)
</t>
    </r>
    <r>
      <rPr>
        <sz val="10"/>
        <color rgb="FFED7D31"/>
        <rFont val="Verdana"/>
      </rPr>
      <t>Mario: Se realizó la apertura de la Auditoría interna de gestión al proceso para las convocatorias y estímulos en el Ministerio el lunes 11 de mayo, así también, se realizó la primera sesión de revisión al Programa Nacional de Estímulos. 9:00 am 14/05/2026</t>
    </r>
  </si>
  <si>
    <t>03_ AUDITORIA FOMENTO_Y_ESTIMULOS</t>
  </si>
  <si>
    <t>Grupo de Gestion Financiera&lt;grupogestionfinanciera@mincultura.gov.co&gt;</t>
  </si>
  <si>
    <t>IMPORTANTE: SOLICITUD DE PAC (Programa Anual Mensualizado de Caja) MAYO DE 2026</t>
  </si>
  <si>
    <t>Desde correo de Andrés
5/06/2026
10:02 AM</t>
  </si>
  <si>
    <t>PROYECTAR Y ENVIAR</t>
  </si>
  <si>
    <t>ASZ 5/05/2026 Se remite correo electrónico a pagaduria, con los formatos PAC correspondientes al mes de mayo</t>
  </si>
  <si>
    <t>Regionalización líneas del PAA - Corte 30 de abril  de 2026</t>
  </si>
  <si>
    <t xml:space="preserve"> Desde correo de Mario 
5/05/2026
10:09 AM</t>
  </si>
  <si>
    <t>registro de la regionalización a nivel municipal de cada una de las líneas del Plan Anual de Adquisiciones (PAA), a más tardar el 7 de mayo de 2026.</t>
  </si>
  <si>
    <t>Mario: se verificó la información de regionalización de las líneas del PAA, que se encuentran en el SINIC, encontrándose acordes. Adicionalmente, se remitió correo a Planeación. 05/05/2026 10:12 am</t>
  </si>
  <si>
    <t>https://mcultura.sharepoint.com/:f:/r/sites/ControlInternodeGestin/Documentos%20compartidos/A%C3%91O_2026/1_DOC%20-%20OFICINA%20DE%20CONTROL%20INTERNO_2026/05_CONTRATACION_PRESTACI%C3%93N%20DE%20SERVICIOS/REGIONALIZACI%C3%93N%20PAA%20OCI/Abril?csf=1&amp;web=1&amp;e=wrJzuG</t>
  </si>
  <si>
    <t>Seguimiento y Actualización de Ejecución Presupuestal –      OFICINA DE CONTROL INTERNO – Corte 30 de abril de 2026</t>
  </si>
  <si>
    <t xml:space="preserve"> Desde correo de Mario 
05/05/2026 
10:26
</t>
  </si>
  <si>
    <t>actualización del estado de ejecución con corte al 30 de abril, comparando el avance real frente a las metas programadas</t>
  </si>
  <si>
    <t>Diligenciar la información en el cuadro online con fecha máximo hasta el 07 de mayo</t>
  </si>
  <si>
    <t>Mario: se verificó la información de ejecución presupuestal de la Oficina de Control Interno. Adicionalmente, se remitió correo a Planeación. 05/05/2026 10:12 am</t>
  </si>
  <si>
    <t>https://mcultura.sharepoint.com/:f:/r/sites/ControlInternodeGestin/Documentos%20compartidos/A%C3%91O_2026/1_DOC%20-%20OFICINA%20DE%20CONTROL%20INTERNO_2026/05_CONTRATACION_PRESTACI%C3%93N%20DE%20SERVICIOS/EJECUCI%C3%93N%20PRESUPUESTAL/Abril?csf=1&amp;web=1&amp;e=nA3scF</t>
  </si>
  <si>
    <t>Citación para la sesión del día 05 de mayo de 2026, vía correo electrónico</t>
  </si>
  <si>
    <t>05/06/2026 
13:14</t>
  </si>
  <si>
    <t>Autorizada Angie para envio</t>
  </si>
  <si>
    <t>FILA 141
142</t>
  </si>
  <si>
    <t>Funcionarios</t>
  </si>
  <si>
    <t>¡INSCRÍBETE EN LA CONMEMORACIÓN DEL DÍA DE LA MADRE!</t>
  </si>
  <si>
    <t>inscribirse y asistir. Por favor equipo las mamitas que asistan, dejan anotación en este línea, gracias.</t>
  </si>
  <si>
    <t xml:space="preserve">RESPUESTA ANGIE 13/05/2026: ME PERMITO INFORMAR QUE PARTCIPARÉ EN LA ACTIVIDAD 
RESPUESTA TANIA 13/05/2026: ME PERMITO INFORMAR QUE PARTCIPARÉ EN LA ACTIVIDAD </t>
  </si>
  <si>
    <t>Citación para la sesión del día 08 de mayo de 2026, vía correo electrónico</t>
  </si>
  <si>
    <t>08/05/2026
13:56</t>
  </si>
  <si>
    <t>Se autoriza a Angie para que realice el envío el Vie 08/05/2026 13:56</t>
  </si>
  <si>
    <t>Solicitud teletrabajo Angie Emmanuela González</t>
  </si>
  <si>
    <t xml:space="preserve">se remiten los documentos correspondientes para su revisión y aprobación </t>
  </si>
  <si>
    <t>Validando en mesa de trabajo, Angie informa que ya no va a realizar la solicitud, por lo cual esta fila se cierra. Importante tener presente que el ministerio permite hacer este trámite desde 1 dia hibrido en adelante</t>
  </si>
  <si>
    <t>https://mcultura.sharepoint.com/sites/ControlInternodeGestin/Documentos%20compartidos/Forms/AllItems.aspx?id=%2Fsites%2FControlInternodeGestin%2FDocumentos%20compartidos%2FA%C3%91O%5F2026%2F1%5FDOC%20%2D%20OFICINA%20DE%20CONTROL%20INTERNO%5F2026%2F09%5FEVALUACI%C3%93N%5FDESEMPE%C3%91O%2FNovedades%2FTeletrabajo%20Angie&amp;viewid=812fa338%2Dbf7a%2D4ee1%2D8fe5%2Dbbb9b939e0f6&amp;newTargetListUrl=%2Fsites%2FControlInternodeGestin%2FDocumentos%20compartidos&amp;viewpath=%2Fsites%2FControlInternodeGestin%2FDocumentos%20compartidos%2FForms%2FAllItems%2Easpx</t>
  </si>
  <si>
    <t>13/05/2026
10:16</t>
  </si>
  <si>
    <t>Se solicita remitir comentarios hasta las 16.00 horas del miércoles 13 de mayo de 2026. Para comité</t>
  </si>
  <si>
    <t>13/05/2026 se revisa, ajusta y envia el Mié 13/05/2026 10:16</t>
  </si>
  <si>
    <t>FILA 148-149</t>
  </si>
  <si>
    <t>Citación para la sesión del día 12 de mayo de 2026, vía correo electrónico</t>
  </si>
  <si>
    <t>12/05/2026
11:59</t>
  </si>
  <si>
    <t>12/05/2026 Se revisa, ajusta y envía el Mar 12/05/2026 11:59</t>
  </si>
  <si>
    <t>FILA 144-147</t>
  </si>
  <si>
    <t>Asistencia - procedimiento Plan de Mejoramiento</t>
  </si>
  <si>
    <t xml:space="preserve">Continuando con el ejercicio, de actualización del procedimiento de mejora continua, Mónica remite la asistencia y el link del documento procedimiento propuesta para mejoramiento continuo trabajado en conjunto entre las dos oficinas. Plan de Mejoramiento_OCI_OP </t>
  </si>
  <si>
    <t>Solicito a Diana realizar envío del procedimiento para aportes del equipo OCI</t>
  </si>
  <si>
    <r>
      <rPr>
        <sz val="10"/>
        <color rgb="FF000000"/>
        <rFont val="Verdana"/>
      </rPr>
      <t xml:space="preserve">Se consolidan los aportes en el documento titulado "2026_05_14_PROPUESTA_Procedimiento_Plan_mejoramiento -FO_OCI" hasta el punto 4
</t>
    </r>
    <r>
      <rPr>
        <b/>
        <sz val="10"/>
        <color rgb="FF7030A0"/>
        <rFont val="Verdana"/>
      </rPr>
      <t xml:space="preserve">Se realiza la revisión de los comentarios del equipo, se complementa el procedimiento y se envia correo a Monica Sandoval y Carlos Quitian así como el formato de PM.
</t>
    </r>
    <r>
      <rPr>
        <b/>
        <sz val="10"/>
        <color rgb="FFFF0000"/>
        <rFont val="Verdana"/>
      </rPr>
      <t>08/06/2026 Importante incluir y revisar ultimo envio realizado por planeación</t>
    </r>
  </si>
  <si>
    <t>Tania Ordoñez</t>
  </si>
  <si>
    <t>PLAN DE TRANSVERSALIZACIÓN INTERNO DE GÉNERO 2026</t>
  </si>
  <si>
    <t>Definir actividades a realizar</t>
  </si>
  <si>
    <t>Hice unos ajustes para que valides conforme conversamos hace dias. IMPORTANT, volver a preguntar cuando realizarán el ajuste solicitado al protocolo en lo relacionado al seguimiento...NO QUIERO QUE ESO QUEDE SUELTO CUANDO ya se explico que eso no debe quedar a cargo de esta oficina...</t>
  </si>
  <si>
    <t>https://mcultura.sharepoint.com/:x:/r/sites/ControlInternodeGestin/Documentos%20compartidos/A%C3%91O_2026/1_DOC%20-%20OFICINA%20DE%20CONTROL%20INTERNO_2026/02_DOCUMENTOS_COMITES/Comit%C3%A9%20de%20G%C3%A9nero/PLAN_DE_TRANSVERSALIZACI%C3%93N_OCI/Formato%20oficial%20Planes-DPO-011_Acciones_con_enfoque_de_genero_y_diversidad_2026.xlsx?d=wafc80c0a09bc46a584a778e66fb95aa9&amp;csf=1&amp;web=1&amp;e=mW3Ae9</t>
  </si>
  <si>
    <t xml:space="preserve">
Miguel Eduardo Cuervo Rojas (CGR)&lt;miguel.cuervo@contraloria.gov.co&gt;
</t>
  </si>
  <si>
    <t>Solicitud de información petición 2026-378052-82111-SE</t>
  </si>
  <si>
    <t>MC01793I2026
y enviado por correo
20/05/2026
17:40</t>
  </si>
  <si>
    <r>
      <rPr>
        <sz val="10"/>
        <color rgb="FF000000"/>
        <rFont val="Verdana"/>
      </rPr>
      <t xml:space="preserve">DAR RESPUESTA A LOS PUNTOS ASIGNADOS
</t>
    </r>
    <r>
      <rPr>
        <b/>
        <sz val="10"/>
        <color rgb="FF375623"/>
        <rFont val="Verdana"/>
      </rPr>
      <t>Se proyecto respuesta con lo concerniente a la vigencia 2025, se dejaron dos recomendaciones para que sean evaluadas por el equipo. Cristian 13-05-2026 3:54 pm</t>
    </r>
  </si>
  <si>
    <t>aprobado para validación
14/05/2026</t>
  </si>
  <si>
    <r>
      <rPr>
        <sz val="10"/>
        <color rgb="FF000000"/>
        <rFont val="Verdana"/>
      </rPr>
      <t xml:space="preserve">14/05/2026 7:00 p.m. Se revisa el memorando complementando algunos aspectos y aprobando el mismo, se comparte como borrador a Angie Danieal de Secretaría General, para validación previa al proceso de radicación. 
</t>
    </r>
    <r>
      <rPr>
        <sz val="10"/>
        <color rgb="FFED7D31"/>
        <rFont val="Verdana"/>
      </rPr>
      <t xml:space="preserve">Mario: se aportó respuesta en el documento en relación a indicadores y auditorías de ejecución presupuestal al Grupo de Cooperación y Asuntos Internacionales
</t>
    </r>
    <r>
      <rPr>
        <sz val="10"/>
        <color rgb="FF4472C4"/>
        <rFont val="Verdana"/>
      </rPr>
      <t xml:space="preserve">ASZ 20/05/2026: Se aportó lo relacionado con la gestión del riesgo y, específicamente los reportes de los controles de un riesgo de Asuntos Internacionales, que se relaciona con la petición. Posteriormente se dio respuesta a un comentario de la jefe, aclarando que es un reporte de Asuntos Internacionales en ISOLUCION.
</t>
    </r>
    <r>
      <rPr>
        <sz val="10"/>
        <color rgb="FFFF0000"/>
        <rFont val="Verdana"/>
      </rPr>
      <t>CONFORME retroalimentación recibida, se realizan ajustes y entrega el Mié 20/05/2026 17:40, por correo electrónico y en la respectiva carpeta.</t>
    </r>
  </si>
  <si>
    <t>2026_378052_82111_SE_Solicitud_de_informacion_Min_Culturas.pdf</t>
  </si>
  <si>
    <t xml:space="preserve">Marlon Oviedo </t>
  </si>
  <si>
    <t xml:space="preserve">Solicitud Obras Inconclusas mes Mayo </t>
  </si>
  <si>
    <r>
      <rPr>
        <sz val="10"/>
        <color rgb="FF000000"/>
        <rFont val="Verdana"/>
      </rPr>
      <t xml:space="preserve">Se proyecta correo y pedida de información para obras inconclusas mes mayo 
</t>
    </r>
    <r>
      <rPr>
        <b/>
        <sz val="10"/>
        <color rgb="FF375623"/>
        <rFont val="Verdana"/>
      </rPr>
      <t>Se revisaron los correos y oficios proyectados, queda para revision y firma de la jefe, para proceder con la radicacion y envio. Cristian 15-05-2026 2:29 pm
Se realizo la radicacion con los siguientes MC02077I2026 Solicitud administrativa, MC02086I2026 Solicitud MC02086I2026 Solicitud Infraestructura, MC02088I2026 Solicitud Patrimonio y se enviaron por correo desde OCI, el dia 02/06/2026 9:47 am Cristian y Diego</t>
    </r>
  </si>
  <si>
    <r>
      <rPr>
        <sz val="10"/>
        <color rgb="FFFF0000"/>
        <rFont val="Verdana"/>
      </rPr>
      <t xml:space="preserve">31/05/2026 8:00 p.m. Chicos, hice varios ajustes incluyendo el tema de que ahora es con la firma electrónica, por favor radicar el lunes a primera hora.
</t>
    </r>
    <r>
      <rPr>
        <b/>
        <sz val="10"/>
        <color rgb="FFFF0000"/>
        <rFont val="Verdana"/>
      </rPr>
      <t>OJO DIEGUITO, ANGIE, POR FAVOR COMO CRISTIAN ESTÁ DE PERMISO, QUE MARIO AVERIGUE URGENTE QUE PASO CON INFRAESTRUCTURA, YA QUE SE VENCE EL 09/06/2026 EL REPORTE, Y HACERLO, EN LA CARPETA YA ESTA LO OTRO, CUALQUIER COSA ME AVISAN !!!!</t>
    </r>
  </si>
  <si>
    <t>Citación para la sesión del día 15 de mayo de 2026, vía correo electrónico</t>
  </si>
  <si>
    <t>Vie 15/05/2026 14:48</t>
  </si>
  <si>
    <t>DESPACHO DE LA MINISTRA</t>
  </si>
  <si>
    <t>Daniel Stiven Garay Sanchez &lt;dgaray@mincultura.gov.co&gt;</t>
  </si>
  <si>
    <t>Solicitud Insumos Petición MC22226E2026</t>
  </si>
  <si>
    <t xml:space="preserve">4:28 PM 15/05/2026: De acuerdo a la tarea asignada se proyecta respuesta para el numeral 5.17 Observaciones, indagaciones, investigaciones o requerimientos de la Procuraduría General de la Nación. Además se plantean comentarios relacionados con Indagaciones e Investigaciones de la Procuraduría, para trasladar a Control Interno Disciplinario.
3:16 PM 27/05/2026 Se atiende solicitud de la jefe y se incluye la información Contractual producto de los resultados de las auditorias de las vigencias 2022 y 2024 en el punto 436 de la respuesta definitiva
6:30 AM 28/05/2026 Se atiende la solicitud de la Jefe de Revisión del documento con respuestas del equipo OCI, se ajustan algunos parrafos de redacción, y además se dejan comentarios para revisión de la Jefe. </t>
  </si>
  <si>
    <t>Se realiza la revisión y cargue conforme solicitud en el espacio dispuesto por despacho para lo pertinente. Es de destacar que aun no se tiene validación por parte de despacho para realizar la firma correspondiente de los documentos en word que se cargaron como evidencias para el ejercicio, por lo cual aun no se cierra este trámite.</t>
  </si>
  <si>
    <t>https://mcultura.sharepoint.com/sites/ControlInternodeGestin/Documentos%20compartidos/Forms/AllItems.aspx?id=%2Fsites%2FControlInternodeGestin%2FDocumentos%20compartidos%2FA%C3%91O%5F2026%2F1%5FDOC%20%2D%20OFICINA%20DE%20CONTROL%20INTERNO%5F2026%2F13%5FDOCUMENTOS%20INTERNOS%20OCI%202025%2F02%5FOficios%20recibidos%2FSolicitud%20Insumos%20Petici%C3%B3n%20MC22226E2026%20%2D%20representante%20a%20la%20camara&amp;viewid=812fa338%2Dbf7a%2D4ee1%2D8fe5%2Dbbb9b939e0f6&amp;newTargetListUrl=%2Fsites%2FControlInternodeGestin%2FDocumentos%20compartidos&amp;viewpath=%2Fsites%2FControlInternodeGestin%2FDocumentos%20compartidos%2FForms%2FAllItems%2Easpx</t>
  </si>
  <si>
    <t>David Mauricio Alvear Rincon</t>
  </si>
  <si>
    <t>Reporte Posconflicto Vencido MinCultura 2018</t>
  </si>
  <si>
    <t>Se realiza la solicitud a la Oficina Asesora de Planeación para el reporte del formulario Posconflicto vencido, correspondiente al corte 31 de diciembre del 2018</t>
  </si>
  <si>
    <t>Una vez la Oficina Asesora de Planeación diligencié el formulario, se debe validar y cargar en el aplicativo Storm de la CGR</t>
  </si>
  <si>
    <t>Cristian Camilo Cárdenas Loaiza</t>
  </si>
  <si>
    <t>Que falta para cerrar este punto? Este no tenia fila activa arriba?</t>
  </si>
  <si>
    <t>https://mcultura.sharepoint.com/:f:/r/sites/ControlInternodeGestin/Documentos%20compartidos/A%C3%91O_2026/1_DOC%20-%20OFICINA%20DE%20CONTROL%20INTERNO_2026/06_INFORMES%20DE%20LEY/24_INFORMES_A_ORGANISMOS_DE_CONTROL_SIRECI/Pos%20conflicto/Reporte%202018?csf=1&amp;web=1&amp;e=1zEXrv</t>
  </si>
  <si>
    <t>Solicitud avances Plan de Acción mayo 2026</t>
  </si>
  <si>
    <t xml:space="preserve">realizar el cargue en SINIC de avances del Plan de Acción 2026 correspondientes a mayo, fecha máxima de cargue de avances es el 05 de junio del 2026). </t>
  </si>
  <si>
    <r>
      <rPr>
        <sz val="10"/>
        <color rgb="FFFF0000"/>
        <rFont val="Verdana"/>
      </rPr>
      <t xml:space="preserve">05/06/2026 12:25 Listo Mario, valida el % de avance y ajusta en lo que se redacto, haz lo pertinente y para que quede todo ok coordina con Angie, para que se realice la aprobación allí.
</t>
    </r>
    <r>
      <rPr>
        <sz val="10"/>
        <color rgb="FFED7D31"/>
        <rFont val="Verdana"/>
      </rPr>
      <t>Mario: Los indicadores fueron revisados y aprobados por la Oficina de Control interno y se enviaron para el trámite correspondiente con la Oficina Asesora de Planeación. 05/06/2026 1:09 pm</t>
    </r>
  </si>
  <si>
    <t>https://mcultura.sharepoint.com/:f:/r/sites/ControlInternodeGestin/Documentos%20compartidos/A%C3%91O_2026/1_DOC%20-%20OFICINA%20DE%20CONTROL%20INTERNO_2026/01_PLAN_ACCION_OCI/Reporte%20de%20indicadores/Mayo?csf=1&amp;web=1&amp;e=hNE4nd</t>
  </si>
  <si>
    <t>tania</t>
  </si>
  <si>
    <t>directo</t>
  </si>
  <si>
    <t>CUENTA DE COBRO MES MAYO</t>
  </si>
  <si>
    <t>SE PROYECTA CUENTA DE COBRO PARA REVISIÓN DE LA JEFE</t>
  </si>
  <si>
    <t>Se realiza la revisión, validación de ajustes y aprobación para cargue. Con apoyo de Angie se realiza lo perinente</t>
  </si>
  <si>
    <t>Gestión Documental 
Patricia Torrente
Elvia Visbal</t>
  </si>
  <si>
    <t>Solicitud de Usuario y capacitación</t>
  </si>
  <si>
    <r>
      <rPr>
        <sz val="10"/>
        <color rgb="FF000000"/>
        <rFont val="Verdana"/>
      </rPr>
      <t xml:space="preserve">Solicitud de usuario en el AZDigital y capacitación en el proceso de Gestión Documental.
20/06/2026 Remiten el usuario y contraseña para el ingreso al AZDigital, más no informan acerca de la capacitación
</t>
    </r>
    <r>
      <rPr>
        <sz val="10"/>
        <color rgb="FF808080"/>
        <rFont val="Verdana"/>
      </rPr>
      <t>Diego: Pendiente consultar acerca de las capacitaciones, pues no han dado respuesta</t>
    </r>
  </si>
  <si>
    <t>Capacitación en el manejo del AZDigital acorde a la OCI</t>
  </si>
  <si>
    <t>"Oscar Javier Fonseca Gomez" &lt;ofonseca@mincultura.gov.co&gt;; "Juliana Ramirez Rodriguez" &lt;jramirezr@mincultura.gov.co&gt;; "Angie Jullieth Arevalo Espinosa" &lt;aarevalo@mincultura.gov.co&gt;</t>
  </si>
  <si>
    <t>Seguimiento al Plan de Mejoramiento de la CGR</t>
  </si>
  <si>
    <t>Se realizaron reuniones con la Oficina Asesora Jurídica, el Grupo de Infraestructura Cultural y el Grupo de Gestión Humana para la revisión y estado de los planes de mejoramiento de la CGR</t>
  </si>
  <si>
    <t>Realizar seguimiento a los compromisos establecidos en las reuniones</t>
  </si>
  <si>
    <t>Se participo en 2 de las 3 en mención, quedo enterada de la gestión. Por fa si hay algo importante de colocar en la trazabilidad hacerlo.</t>
  </si>
  <si>
    <t>https://mcultura.sharepoint.com/:f:/r/sites/ControlInternodeGestin/Documentos%20compartidos/PLAN_MEJORAMIENTO_CONTRALORIA/07_PLANES%20DE%20MEJORAMIENTO%20CONTRALORIA%202010-2024/23-PLAN%20DE%20MEJORAMIENTO%202026/Seguimiento%20Semestral/Primer%20semestre?csf=1&amp;web=1&amp;e=ALJJjZ</t>
  </si>
  <si>
    <t>CUENTA DE COBRO MAYO 2026</t>
  </si>
  <si>
    <r>
      <rPr>
        <b/>
        <sz val="10"/>
        <color rgb="FFFF0000"/>
        <rFont val="Verdana"/>
      </rPr>
      <t xml:space="preserve">7:17 p.m Aprobada para cargue en aplicativo y continuar con el trámite
</t>
    </r>
    <r>
      <rPr>
        <b/>
        <sz val="10"/>
        <color rgb="FFED7D31"/>
        <rFont val="Verdana"/>
      </rPr>
      <t>Mario: se cargó la cuenta en el aplicativo SIEMPRE 25/05/2026 11:50 am</t>
    </r>
  </si>
  <si>
    <t>https://mcultura.sharepoint.com/:f:/r/sites/ControlInternodeGestin/Documentos%20compartidos/A%C3%91O_2026/1_DOC%20-%20OFICINA%20DE%20CONTROL%20INTERNO_2026/05_CONTRATACION_PRESTACI%C3%93N%20DE%20SERVICIOS/SEGUIMIENTO_EJECUCI%C3%93N_CONTRATOS%20CARGUE%20DE%20INFORMES/05_MAYO?csf=1&amp;web=1&amp;e=gfWJu1</t>
  </si>
  <si>
    <t>Actualización seguimiento Ejecución Presupuestal - OFICINA DE CONTROL INTERNO</t>
  </si>
  <si>
    <t>Se debe realizar la verificación de los saldos ejecutados por la Oficina de Control Interno, con corte al 15 de mayo.</t>
  </si>
  <si>
    <t>Se verificó la información, encontrándose acorde a los valores registrados en el archivo de Excel adjunto, asi también se deja una observación respecto al saldo a liberar de acuerdo con la sesión del contrato de Cristian a Diana.</t>
  </si>
  <si>
    <t>?? MArito?? esto se envió en algun correo o, cual es el soporte de esto?</t>
  </si>
  <si>
    <t>https://mcultura.sharepoint.com/:f:/r/sites/ControlInternodeGestin/Documentos%20compartidos/A%C3%91O_2026/1_DOC%20-%20OFICINA%20DE%20CONTROL%20INTERNO_2026/05_CONTRATACION_PRESTACI%C3%93N%20DE%20SERVICIOS/EJECUCI%C3%93N%20PRESUPUESTAL/Mayo?csf=1&amp;web=1&amp;e=rqPVwM</t>
  </si>
  <si>
    <t>Externo</t>
  </si>
  <si>
    <t>afrorockstar1983@gmail.com</t>
  </si>
  <si>
    <t>CID, OCI, Jurídica
Copia a agoenaga@mincultura.gov.co</t>
  </si>
  <si>
    <t>ALCANCE DE INFORMACIÓN Y NOTIFICACIÓN DE APERTURA PENAL / PRESIDENCIAL – CONVENIO 1588-2025</t>
  </si>
  <si>
    <t>Diego: Reenvié el correo a la jefe y a Tania. Revisando con la jefe, fue enviado al área Juridica.</t>
  </si>
  <si>
    <t>Revisar y corroborar acción requerida</t>
  </si>
  <si>
    <t>Se cambia el estado para realizar seguimiento, si queda en AZ y/o PQRSD</t>
  </si>
  <si>
    <t>Laura Giselle Matiz Mora&lt;lmatiz@mincultura.gov.co&gt;</t>
  </si>
  <si>
    <t>"Diego Emanuel Ramon Ortega" &lt;dramon@mincultura.gov.co&gt;; "Yaneth Andrea Jimenez Diaz" &lt;yjimenez@mincultura.gov.co&gt;</t>
  </si>
  <si>
    <t>INDUCCIÓN AL PUESTO DE TRABAJO Y ENCUESTA DE PERFIL SOCIODEMOGRAFICO</t>
  </si>
  <si>
    <t>Primer Envío:
25/05/2026
10:04
Segundo Envío:
02/06/2026 
11:36
Tercer Envío:
02/06/2026
15:45</t>
  </si>
  <si>
    <r>
      <rPr>
        <sz val="10"/>
        <color rgb="FF000000"/>
        <rFont val="Verdana"/>
      </rPr>
      <t xml:space="preserve">No envían las indicación para oficializar la inducción de Diego.
</t>
    </r>
    <r>
      <rPr>
        <sz val="10"/>
        <color rgb="FF808080"/>
        <rFont val="Verdana"/>
      </rPr>
      <t>Diego: Se envía el formato de inducción diligenciado con la jefe y firmado por ambos. 02/06/2026 a las 11:35 am
02/06/2026 Laura Matiz, solicita ajuste en las firmas y se envía el formato ajustado el mismo día a las 15:44.</t>
    </r>
  </si>
  <si>
    <t>Presentar la información requerida</t>
  </si>
  <si>
    <r>
      <rPr>
        <sz val="10"/>
        <color rgb="FFFF0000"/>
        <rFont val="Verdana"/>
      </rPr>
      <t xml:space="preserve">01/06/2026 4:58 p.m., listo Diego firmado y en la carpeta, para que por favor lo envies en respuesta al correo original
</t>
    </r>
    <r>
      <rPr>
        <sz val="10"/>
        <color rgb="FF808080"/>
        <rFont val="Verdana"/>
      </rPr>
      <t>Diego: Se envía el formato de inducción diligenciado con la jefe y firmado por ambos. 02/06/2026 a las 11:35 am</t>
    </r>
  </si>
  <si>
    <t>Inducción</t>
  </si>
  <si>
    <t>Dirección de Patrimonio / Comunicaciones</t>
  </si>
  <si>
    <t>nmanrique@mincultura.gov.co</t>
  </si>
  <si>
    <t>Correo OCI</t>
  </si>
  <si>
    <t>Queja formal - situación maltrato laboral</t>
  </si>
  <si>
    <t>Denuncia de situaciones de maltrato laboral. Se recibe correo del nmanrique@mincultura.gov.co
22/05/2026 10:43 am</t>
  </si>
  <si>
    <t>Lo dejo como sonculta, tenien en cuenta que en el seguimiento al comité de convivencia, se puede validar si se revisó el tema allí.</t>
  </si>
  <si>
    <t>OFICINA ASESORA DE PLANEACIÓN</t>
  </si>
  <si>
    <t>mailto:agoenaga@mincultura.gov.co</t>
  </si>
  <si>
    <t>LIDERES DE PROCESOS MISIONALES Y AREAS CORRESPONSABLES DE LAS AREAS MISIONALES 
(Inlcuida la OCI)</t>
  </si>
  <si>
    <t>CIRCULAR No. 011 DE 2026 - VALIDACIÓN DE CARACTERIZACIONES DE PROCESOS MISIONALES</t>
  </si>
  <si>
    <t xml:space="preserve">La Oficina Asesora de Planeación remite a las Áreas Misionales y a las Áreas Corresponsables de los Procesos Misionales (Incluida la OCI), la CIRCULAR No. 011 DE 2026 - VALIDACIÓN DE CARACTERIZACIONES DE PROCESOS MISIONALES, en la cual tiene como asunto VALIDACIÓN CARACTERIZACIONES DE PROCESOS MISIONALES – CIERRE FASE DISEÑO PROYECTO REDISEÑO MODELO DE OPERACION POR PROCESOS. </t>
  </si>
  <si>
    <t>Tema para supervisión por parte de la OCI. En la circular se establece un cronograma para la validación, el cual involucra un numeral en el cual se deben adelantar reuniones para validar las caracterizaciones con las áreas corresponsables de los procesos misionales (dentro de lasa cuales está inlcuida la OCI). De acuerdo a la circular, son las áreas misionales las que deben convocar a estas reuniones</t>
  </si>
  <si>
    <t>Se ingresa para tener de referencia para la auditoria</t>
  </si>
  <si>
    <t>https://mcultura.sharepoint.com/:f:/r/sites/ControlInternodeGestin/Documentos compartidos/A%C3%91O_2026/1_DOC - OFICINA DE CONTROL INTERNO_2026/13_DOCUMENTOS INTERNOS OCI 2025/03_Circulares?csf=1&amp;web=1&amp;e=XpifmS&amp;xsdata=MDV8MDJ8YXN0YW5kQG1pbmN1bHR1cmEuZ292LmNvfDRhNDJmMjk3M2YwMzRmZmY2ZmRiMDhkZWI3ZjliYmM0fDkzZjI4YjRlOTM1YzRjMTQ4OGFjZTQ4Njk3YzFmYzk3fDB8MHw2MzkxNTA0ODA1NTY5MjQwODh8VW5rbm93bnxUV0ZwYkdac2IzZDhleUpGYlhCMGVVMWhjR2tpT25SeWRXVXNJbFlpT2lJd0xqQXVNREF3TUNJc0lsQWlPaUpYYVc0ek1pSXNJa0ZPSWpvaVRXRnBiQ0lzSWxkVUlqb3lmUT09fDB8fHw%3d&amp;sdata=RWVFdFFKZmFXclFzcHlHMmdtLzZSWUZ4MkkxSkhuSEdYLy94YzZHbFUxOD0%3d</t>
  </si>
  <si>
    <t xml:space="preserve">Se atienden observaciones de la Jefe y se carga en Siempre para tramite correspondiente.  RESPUESTA ANGIE 25/05/2026: SE APRUEBA EN EL APLICATIVO NUEVO SIEMPRE PARA FLUJO DE APROBACIÓN. </t>
  </si>
  <si>
    <t>DIANA C</t>
  </si>
  <si>
    <t>28/05/2026
9:09:00</t>
  </si>
  <si>
    <t>Nos citan para comité de Conciliación a realizarse el 28 de mayo.</t>
  </si>
  <si>
    <t>28/05/2026 7:00 a.m. se revisa, ajusta y envía el jue 28/05/2026</t>
  </si>
  <si>
    <t>jhonfproducciones@gmail.com</t>
  </si>
  <si>
    <t>RECURSO DE REPOSICIÓN - REGISTRO NO. 16324 - PRUEBA DE FALLA TÉCNICA VICEMINISTERIO.</t>
  </si>
  <si>
    <r>
      <rPr>
        <sz val="10"/>
        <color rgb="FF808080"/>
        <rFont val="Verdana"/>
      </rPr>
      <t xml:space="preserve">Diego: Se envía para radicación y se solicita la verificación del responsable de dar respuesta.
Radicado el 27/05/2026 con el </t>
    </r>
    <r>
      <rPr>
        <b/>
        <sz val="10"/>
        <color rgb="FF000000"/>
        <rFont val="Verdana"/>
      </rPr>
      <t>MC26047E2026</t>
    </r>
  </si>
  <si>
    <t>Revisión y corroborar acción requerida</t>
  </si>
  <si>
    <t>Enterada, ajusto para seguimiento por pqrsd, porfa Diego, dejar información del correo y anexos en el link que te coloco allí</t>
  </si>
  <si>
    <t>https://mcultura.sharepoint.com/:f:/r/sites/ControlInternodeGestin/Documentos%20compartidos/A%C3%91O_2026/1_DOC%20-%20OFICINA%20DE%20CONTROL%20INTERNO_2026/13_DOCUMENTOS%20INTERNOS%20OCI%202025/02_Oficios%20recibidos/RECURSO%20DE%20REPOSICI%C3%93N%20-%20REGISTRO%20NO.%2016324%20-%20PRUEBA%20DE%20FALLA%20T%C3%89CNICA%20VICEMINISTERIO?csf=1&amp;web=1&amp;e=QSYFCb</t>
  </si>
  <si>
    <t>Citación para la sesión del día 26 de mayo de 2026, vía correo electrónico</t>
  </si>
  <si>
    <t>26/05/2026
14:44</t>
  </si>
  <si>
    <t>03/06/2026 7:05 p.m. se revisa, ajusta y envía el Mar 26/05/2026 14:44</t>
  </si>
  <si>
    <t>&lt;edith.cardenas@
colombia
compra.gov.co&gt;</t>
  </si>
  <si>
    <t>Información capacitación Decreto 287 de 2026</t>
  </si>
  <si>
    <t>En cumplimiento del compromiso adquirido con ustedes, desde la Oficina de Control Interno de la Agencia Nacional de Contratación Pública – Colombia Compra Eficiente (ANCP-CCE) se gestionaron algunos espacios de capacitación orientados al fortalecimiento de conocimientos en temas de interés para las Oficinas de Control Interno; por ahora, nos ocupa la capacitación sobre el Decreto 287 de 2026, la cual será dictada por la Subdirección contractual de la  ANCP-CCE.</t>
  </si>
  <si>
    <t>Asistir.</t>
  </si>
  <si>
    <t>Se ingresa la información para consulta del equipo de la OCI</t>
  </si>
  <si>
    <t>https://mcultura.sharepoint.com/:f:/r/sites/ControlInternodeGestin/Documentos%20compartidos/A%C3%91O_2026/1_DOC%20-%20OFICINA%20DE%20CONTROL%20INTERNO_2026/04_ACTIVIDADES_EQUIPO_OCI/CAPACITACI%C3%93N%20COLOMBIA%20COMPRA%20PCD?csf=1&amp;web=1&amp;e=Nc1v1n</t>
  </si>
  <si>
    <t>28/05/2026
13:56</t>
  </si>
  <si>
    <t>03/06/2026 7:00 p.m. Se revisa ajusta y envía el Jue 28/05/2026 13:56</t>
  </si>
  <si>
    <t>Mesa de ayuda Minculturas</t>
  </si>
  <si>
    <t>Suministro de Papelería</t>
  </si>
  <si>
    <t>Se realiza la solicitud al área Administrativa a través de la plataforma de Mesa de Ayuda del Minculturas
Se reciben todos los elementos solicitados, exceptuando los bolígrafos que no estaban disponibles</t>
  </si>
  <si>
    <t>Seguimiento y recepción de los elementos</t>
  </si>
  <si>
    <t>Grupo de Administrativa y Servicios</t>
  </si>
  <si>
    <t>Enterada, con el ID del ticket, porfa coloca la fecha de cuando se puso el requerimiento y en tu anotación en gris, porfa coloca la fecha de cuando llegaron los insumos</t>
  </si>
  <si>
    <t>https://nam02.safelinks.protection.outlook.com/?url=http%3A%2F%2Fmesaayuda.mincultura.gov.co%2Ffront%2Fticket.form.php%3Fid%3D0001518&amp;data=05%7C02%7Cdramon%40mincultura.gov.co%7C36d0111d774e42b25bb108debd9b00ae%7C93f28b4e935c4c1488ace48697c1fc97%7C0%7C0%7C639156670596257758%7CUnknown%7CTWFpbGZsb3d8eyJFbXB0eU1hcGkiOnRydWUsIlYiOiIwLjAuMDAwMCIsIlAiOiJXaW4zMiIsIkFOIjoiTWFpbCIsIldUIjoyfQ%3D%3D%7C0%7C%7C%7C&amp;sdata=r4bDi99UNkMli5pWvx9zDdW13dSctMypI0rnmMGHlyQ%3D&amp;reserved=0</t>
  </si>
  <si>
    <t>Suministro e instalación de Blackout</t>
  </si>
  <si>
    <t>Se realiza la solicitud al área Administrativa a través de la plataforma de Mesa de Ayuda del Minculturas</t>
  </si>
  <si>
    <t>Enterada, con el ID del ticket, porfa coloca la fecha de cuando se puso el requerimiento</t>
  </si>
  <si>
    <t>https://nam02.safelinks.protection.outlook.com/?url=http%3A%2F%2Fmesaayuda.mincultura.gov.co%2Ffront%2Fticket.form.php%3Fid%3D0001519&amp;data=05%7C02%7Cdramon%40mincultura.gov.co%7Cd4d2ce47574a49de1b6508debd903fd6%7C93f28b4e935c4c1488ace48697c1fc97%7C0%7C0%7C639156624403419968%7CUnknown%7CTWFpbGZsb3d8eyJFbXB0eU1hcGkiOnRydWUsIlYiOiIwLjAuMDAwMCIsIlAiOiJXaW4zMiIsIkFOIjoiTWFpbCIsIldUIjoyfQ%3D%3D%7C0%7C%7C%7C&amp;sdata=CSenFUC%2BtMMUqjyHDmw8M2BfrBLTQQdKwZHgU3Bd7Tw%3D&amp;reserved=0</t>
  </si>
  <si>
    <t>DEPARTAMENTO NACIONAL DE PLANEACIÓN</t>
  </si>
  <si>
    <t xml:space="preserve">Mariana Arango Cadavid &lt;marango@dnp.gov.co&gt;
Subdirectora de seguimiento
Departamento Nacional de Planeación </t>
  </si>
  <si>
    <t>Alfredo Goenaga - Jefe OAP
Copia: Jennifer Auxiliadora Thowinson de la Asuncion &lt;jthowinson@dnp.gov.co&gt;; Juan Manuel Sarmiento Medina &lt;jsarmiento@dnp.gov.co&gt;; Yaneth Andrea Jimenez Diaz &lt;yjimenez@mincultura.gov.co&gt;</t>
  </si>
  <si>
    <t xml:space="preserve">Boletín Mayo Seguimiento al Plan Nacional de Desarrollo - Culturas </t>
  </si>
  <si>
    <t>El Departamento Nacional de Planeación remite el Boletín Oficial del Seguimiento a las metas del Plan Nacional de Desarrollo, con corte al mes de mayo de 2026. Se vincula ésta información a la carpeta de Informe de Auditoria Interna de Seguimiento al PND y se inlcuye la información en el proyecto de Informe Preliminar</t>
  </si>
  <si>
    <t>Actualizar el reporte en el Seguimiento al PND</t>
  </si>
  <si>
    <t>Se cambia esta a Consulta continua ya que se incluye para tenerlo presente en el ejercicio de auditoria y donde se requiera.</t>
  </si>
  <si>
    <t>https://mcultura.sharepoint.com/sites/ControlInternodeGestin/Documentos%20compartidos/Forms/AllItems.aspx?id=%2Fsites%2FControlInternodeGestin%2FDocumentos%20compartidos%2FA%C3%91O%5F2026%2F1%5FDOC%20%2D%20OFICINA%20DE%20CONTROL%20INTERNO%5F2026%2F07%5FDOCUMENTOS%5FDE%5FAUDITORIA%5FDEL%5FPLAN%5FANUAL%2F01%5FAUDITORIA%5FINTERNA%5FCUMPLIMIENTO%5FPND&amp;viewid=812fa338%2Dbf7a%2D4ee1%2D8fe5%2Dbbb9b939e0f6</t>
  </si>
  <si>
    <t>FINANCIERA</t>
  </si>
  <si>
    <t xml:space="preserve">
Grupo de Gestion Financiera&lt;grupogestionfinanciera@mincultura.gov.co&gt;
</t>
  </si>
  <si>
    <t>IMPORTANTE: SOLICITUD DE PAC (Programa Anual Mensualizado de Caja) JUNIO DE 2026</t>
  </si>
  <si>
    <t>PRYECTAR, REVISAR Y ENVIAR</t>
  </si>
  <si>
    <t>VERIFICAR Y ENVIAR</t>
  </si>
  <si>
    <r>
      <rPr>
        <sz val="10"/>
        <color rgb="FF4472C4"/>
        <rFont val="Verdana"/>
      </rPr>
      <t>ASZ 05/06/2026 (10:00 am) De conformidad con los lineamientos establecidos por Pagaduría de la entidad, se remitió el PAC correspondiente al mes de JUNIO de 2026</t>
    </r>
    <r>
      <rPr>
        <sz val="10"/>
        <color rgb="FF000000"/>
        <rFont val="Verdana"/>
      </rPr>
      <t xml:space="preserve"> </t>
    </r>
  </si>
  <si>
    <t>Cristian Cardenas</t>
  </si>
  <si>
    <t>Solicitud dia jurado de votacion</t>
  </si>
  <si>
    <t>Se envia formato diligenciado para aprobacion de la jefe de la solicitud del dia de votacion</t>
  </si>
  <si>
    <t>Aprobar e informar a GH</t>
  </si>
  <si>
    <t>01/06/2026 4:00 p.m., listo Cris firmado y en la carpeta, para que por favor lo envies a gestión humana con copia a mi, desde OCI, porfa.</t>
  </si>
  <si>
    <t>Solicitud dia Jurado - CCCL</t>
  </si>
  <si>
    <t>Diego Emanuel Ramón Ortega
dramon@mincultura.gov.co</t>
  </si>
  <si>
    <t>Solicitud, incentivo por votación</t>
  </si>
  <si>
    <r>
      <rPr>
        <sz val="10"/>
        <color rgb="FF000000"/>
        <rFont val="Verdana"/>
      </rPr>
      <t xml:space="preserve">Se envía formato diligenciado y firmado para aprobación de la jefe, de la solicitud del medio día por la votación
</t>
    </r>
    <r>
      <rPr>
        <sz val="10"/>
        <color rgb="FF595959"/>
        <rFont val="Verdana"/>
      </rPr>
      <t xml:space="preserve">01/06/26, 05:11 p.m.. Remito formato firmado a GH, con copia a la jefe.
</t>
    </r>
    <r>
      <rPr>
        <sz val="10"/>
        <color rgb="FF808080"/>
        <rFont val="Verdana"/>
      </rPr>
      <t>02/06/2026, 9:54 am, Respuesta de GH remitiendo el formato aprobado.</t>
    </r>
  </si>
  <si>
    <r>
      <rPr>
        <sz val="10"/>
        <color rgb="FFFF0000"/>
        <rFont val="Verdana"/>
      </rPr>
      <t xml:space="preserve">01/06/2026 4:58 p.m., listo Diego firmado y en la carpeta, para que por favor lo envies a gestión humana con copia a mi, desde OCI, porfa.
</t>
    </r>
    <r>
      <rPr>
        <sz val="10"/>
        <color rgb="FF808080"/>
        <rFont val="Verdana"/>
      </rPr>
      <t>01/06/26, 05:11 p.m.. Remito formato firmado a GH, con copia a la jefe.
Recbo respuesta de GH, con el formato aprobado el 02/06/2026 a las 09:54.</t>
    </r>
  </si>
  <si>
    <t>https://mcultura.sharepoint.com/:f:/s/ControlInternodeGestin/IgCWBPkoZ9ZhQZZgPm7W76j5AV2dALQrIbNW5zIcW7iKYrU?e=kdKH86</t>
  </si>
  <si>
    <t>GESTION ADMINISTRATIVA
PATRIMONIO
INFRAESTRUCTURA</t>
  </si>
  <si>
    <t>OBRAS INCONCLUSAS MES JUNIO</t>
  </si>
  <si>
    <t>Se revisaron los oficios y correos proyectados, quedan para firma y revision de la jefe y posterior envio a las dependencias. Cristian 02/06/2026 10:56 am</t>
  </si>
  <si>
    <t>03/06/2026 6:30 p.m. Listo los oficios aprobados, tengamos en cuenta que la idea es que sean firmados y enviados el 23 de junio, por lo cual la firma sería de Angie como Encargada, pero ya quedan avalados para el respectivo envío</t>
  </si>
  <si>
    <t>agonzalezs@mincultura.gov.co
"Mario Yesid Ortiz Meza" &lt;mortizm@mincultura.gov.co&gt;</t>
  </si>
  <si>
    <t>Regionalización líneas del PAA - Corte 31 de mayo de 2026</t>
  </si>
  <si>
    <t>De correo de Mario
02/06/2026
11:18</t>
  </si>
  <si>
    <t>registro de la regionalización a nivel municipal de cada una de las líneas del Plan Anual de Adquisiciones (PAA), a más tardar el 4 de junio de 2026.</t>
  </si>
  <si>
    <r>
      <rPr>
        <sz val="10"/>
        <color rgb="FFED7D31"/>
        <rFont val="Verdana"/>
      </rPr>
      <t xml:space="preserve">Mario: se realizó la regionalización de las líneas del PAA en el aplicativo SINIC, con corte a mayo 31 del 2026. 02/06/2026 11:05 am
</t>
    </r>
    <r>
      <rPr>
        <sz val="10"/>
        <color rgb="FFFF0000"/>
        <rFont val="Verdana"/>
      </rPr>
      <t>Enterada</t>
    </r>
  </si>
  <si>
    <t>https://mcultura.sharepoint.com/:f:/r/sites/ControlInternodeGestin/Documentos%20compartidos/A%C3%91O_2026/1_DOC%20-%20OFICINA%20DE%20CONTROL%20INTERNO_2026/05_CONTRATACION_PRESTACI%C3%93N%20DE%20SERVICIOS/REGIONALIZACI%C3%93N%20PAA%20OCI/Mayo?csf=1&amp;web=1&amp;e=s4KS84</t>
  </si>
  <si>
    <t>Actualización de Ejecución Presupuestal -OFICINA DE CONTROL INTERNO– Corte 31 de mayo de 2026</t>
  </si>
  <si>
    <t>actualización del estado de ejecución con corte al 31 de mayo, comparando el avance real frente a las metas programadas</t>
  </si>
  <si>
    <r>
      <rPr>
        <sz val="10"/>
        <color rgb="FFED7D31"/>
        <rFont val="Verdana"/>
      </rPr>
      <t xml:space="preserve">Mario: se realizó la verificación de la ejecución presupuestal de la Oficina de Control Interno, con corte a mayo 31 del 2026. 02/06/2026 11:05 am
</t>
    </r>
    <r>
      <rPr>
        <sz val="10"/>
        <color rgb="FFFF0000"/>
        <rFont val="Verdana"/>
      </rPr>
      <t>Enterada</t>
    </r>
  </si>
  <si>
    <t>https://mcultura.sharepoint.com/:f:/r/sites/ControlInternodeGestin/Documentos%20compartidos/A%C3%91O_2026/1_DOC%20-%20OFICINA%20DE%20CONTROL%20INTERNO_2026/05_CONTRATACION_PRESTACI%C3%93N%20DE%20SERVICIOS/EJECUCI%C3%93N%20PRESUPUESTAL/Mayo?csf=1&amp;web=1&amp;e=a5vpg6</t>
  </si>
  <si>
    <t>Citación para la sesión del día 02 de junio de 2026, vía correo electrónico</t>
  </si>
  <si>
    <t>02/06/2026
14:44</t>
  </si>
  <si>
    <t>Se solicita a Angie realizar el envío el Mar 02/06/2026 14:44</t>
  </si>
  <si>
    <t>Administrativa,
Gestion Humana,
Gestion Financiera,
Secretaria General,
Divulgacion y prensa,
Contratos</t>
  </si>
  <si>
    <t xml:space="preserve">Solicitud de información de austeridad del gasto segundo trimestre del año 2026.   </t>
  </si>
  <si>
    <t>MC02186I2026 - Administrativa, MC02188I2026 - Contratos, MC02190I2026 - Financiera, MC02191I2026 - Gestión Humana, MC02192I2026 - Prensa, MC02194I2026 - Secretaría General. Por correo OCI el 05/06/2026 entre las 6:47 pm y las 7:14 pm.</t>
  </si>
  <si>
    <r>
      <rPr>
        <sz val="10"/>
        <color rgb="FF000000"/>
        <rFont val="Verdana"/>
      </rPr>
      <t xml:space="preserve">revisar, aprobar y enviar
</t>
    </r>
    <r>
      <rPr>
        <b/>
        <sz val="10"/>
        <color rgb="FF595959"/>
        <rFont val="Verdana"/>
      </rPr>
      <t>Diego: MC02186I2026 - Administrativa, MC02188I2026 - Contratos, MC02190I2026 - Financiera, MC02191I2026 - Gestión Humana, MC02192I2026 - Prensa, MC02194I2026 - Secretaría General. Se radican los oficios y se envían por correo OCI el 05/06/2026 entre las 6:47 pm y las 7:14 pm.</t>
    </r>
  </si>
  <si>
    <r>
      <rPr>
        <sz val="10"/>
        <color rgb="FFFF0000"/>
        <rFont val="Verdana"/>
      </rPr>
      <t xml:space="preserve">04/06/2026 7:00 a.m. Se hace revisión y se dejan observación de ajuste
</t>
    </r>
    <r>
      <rPr>
        <b/>
        <sz val="10"/>
        <color rgb="FF548235"/>
        <rFont val="Verdana"/>
      </rPr>
      <t xml:space="preserve">04/06/2026 1:10 pm Se revisaron los documentos y atendieron las observaciones realizadas por la jefe, se actualizaron algunos destinatarios y copias, queda listo para firma de la jefe y autorizacion de envio. Cristian
</t>
    </r>
    <r>
      <rPr>
        <b/>
        <sz val="10"/>
        <color rgb="FF7030A0"/>
        <rFont val="Verdana"/>
      </rPr>
      <t xml:space="preserve">05/06/2026: 11:19 A.M. Se realiza la revisión de los documentos, se ajusta el parrafo en donde se indica que los anexos se enviaran a la Ministra con el Informe, para que la jefe lo revise, apruebe y se pueda iniciar el proceso de radicación.
</t>
    </r>
    <r>
      <rPr>
        <b/>
        <sz val="10"/>
        <color rgb="FFFF0000"/>
        <rFont val="Verdana"/>
      </rPr>
      <t xml:space="preserve">05/06/2026 1:30p.m. Listo revisados, unos pequeños ajustes de forma, pero ya para continuar con la radicación, ojo firma y envío. Diego apoyanos con este tema en acompañamiento del equipo.
</t>
    </r>
    <r>
      <rPr>
        <b/>
        <sz val="10"/>
        <color rgb="FF595959"/>
        <rFont val="Verdana"/>
      </rPr>
      <t>Diego: MC02186I2026 - Administrativa, MC02188I2026 - Contratos, MC02190I2026 - Financiera, MC02191I2026 - Gestión Humana, MC02192I2026 - Prensa, MC02194I2026 - Secretaría General. Se radican los oficios y se envían por correo OCI el 05/06/2026 entre las 6:47 pm y las 7:14 pm.</t>
    </r>
  </si>
  <si>
    <t>Austeridad II 2026</t>
  </si>
  <si>
    <t>Informe Austeridad del Gasto I Trimestre 2026</t>
  </si>
  <si>
    <t>MC02216I2026 Por Correo OCI,  el 09/06/2026 a las 4:03 pm.
MC02246I2026 (oficio alcance) Por correo OCI el 10/06/2026 a las 05:20 pm.</t>
  </si>
  <si>
    <r>
      <rPr>
        <b/>
        <sz val="10"/>
        <color rgb="FF7030A0"/>
        <rFont val="Verdana"/>
      </rPr>
      <t xml:space="preserve">02/06/2026 6:41 P.M. Se proyecta informe de Austeridad del Gasto I trimestre 2026, para revisión y retroalimentación de Cristian, y luego revisión y aprobación de la Jefe Andrea
</t>
    </r>
    <r>
      <rPr>
        <b/>
        <sz val="10"/>
        <color rgb="FF548235"/>
        <rFont val="Verdana"/>
      </rPr>
      <t xml:space="preserve">03-06-2026 4:00 pm, se reviso los documentos y se aportaron las sugerencias y comentarios, para que fueran evaluados por diana para su ajustes e inclusion.
</t>
    </r>
    <r>
      <rPr>
        <b/>
        <sz val="10"/>
        <color rgb="FF595959"/>
        <rFont val="Verdana"/>
      </rPr>
      <t>Diego: Radicado y firmado bajo el MC02216I2026 y enviado por Correo OCI,  el 09/06/2026 a las 4:03 pm.
Diego: Se radica el oficio de alcance al MC anterior, con el MC02246I2026 y se envía por correo OCI el 10/06/2026 a las 05:20 pm.</t>
    </r>
  </si>
  <si>
    <t>Cristian Cardenas y Yaneth Andrea</t>
  </si>
  <si>
    <t>08/06/2026
Aprobación de Alcance
10/06/2026</t>
  </si>
  <si>
    <r>
      <rPr>
        <sz val="10"/>
        <color rgb="FFFF0000"/>
        <rFont val="Verdana"/>
      </rPr>
      <t xml:space="preserve">03/06/2026 10:00 p.m. listo Diani, Cris, me gusta mucho el informe, le hice cambios visuales... ver la información en tabla me gusta mas. Validemos las anotaciones. Compro la propuesta de no adjuntar los anexos adicionales, siempre y cuando se deje en nuestro excel lo que puse en rojo. En nuestro excel, dejé anotaciones en rojo para reincorporar y en morado lo que podriamos quitar. Validan y me cuentan. A ver si podemos revisar y finalizar el tema mañana a las 2.
</t>
    </r>
    <r>
      <rPr>
        <b/>
        <sz val="10"/>
        <color rgb="FFFF0000"/>
        <rFont val="Verdana"/>
      </rPr>
      <t xml:space="preserve">08/06/2026 Listo Diani, solo unos comentarios para que los valides en el word y en el excel, no me contestes, simplemente si hay que ajustar se ajusta y si no se deja como está se pasa a limpio y se procede a firma y envio. Coordinate con el equipo para lo relacionado a la radicación, firma y envío.
</t>
    </r>
    <r>
      <rPr>
        <b/>
        <sz val="10"/>
        <color rgb="FF7030A0"/>
        <rFont val="Verdana"/>
      </rPr>
      <t xml:space="preserve">09/06/2026 2:14 P.M Se realizan los ajustes solicitados por la Jefe se deja en firme y se solicita radicación.
</t>
    </r>
    <r>
      <rPr>
        <b/>
        <sz val="10"/>
        <color rgb="FF595959"/>
        <rFont val="Verdana"/>
      </rPr>
      <t xml:space="preserve">Diego: Radicado y firmado bajo el MC02216I2026 y enviado por Correo OCI,  el 09/06/2026 a las 4:03 pm.
</t>
    </r>
    <r>
      <rPr>
        <b/>
        <sz val="10"/>
        <color rgb="FF7030A0"/>
        <rFont val="Verdana"/>
      </rPr>
      <t xml:space="preserve">10/06/2026: Se proyecta Oficio de Alcance MC02216I2026_Informe_Austeridad_I_Trimestre_2026 (Se ajusta conclusión 1 del Informe que presenta error)
</t>
    </r>
    <r>
      <rPr>
        <b/>
        <sz val="10"/>
        <color rgb="FFFF0000"/>
        <rFont val="Verdana"/>
      </rPr>
      <t xml:space="preserve">10/06/2026 4:48 p.m. Revisado y aprobado para radicación Oficio de Alcance MC02216I2026_Informe_Austeridad_I_Trimestre_2026. Dieguito Gracias.
</t>
    </r>
    <r>
      <rPr>
        <b/>
        <sz val="10"/>
        <color rgb="FF595959"/>
        <rFont val="Verdana"/>
      </rPr>
      <t>Diego: Se radica el oficio de alcance al MC anterior, con el MC02246I2026 y se envía por correo OCI el 10/06/2026 a las 05:20 pm.</t>
    </r>
  </si>
  <si>
    <t>Mesa de ayuda: Grupo de Administrativa y Servicios</t>
  </si>
  <si>
    <t>Suministro de Tablero Acrílico Blanco</t>
  </si>
  <si>
    <t>03/06/2026 a las 14:05</t>
  </si>
  <si>
    <r>
      <rPr>
        <sz val="10"/>
        <color rgb="FF000000"/>
        <rFont val="Verdana"/>
      </rPr>
      <t xml:space="preserve">Se solicita el requerimiento a través del aplicativo de Mesa de ayuda, con el ticket </t>
    </r>
    <r>
      <rPr>
        <b/>
        <sz val="10"/>
        <color rgb="FF000000"/>
        <rFont val="Verdana"/>
      </rPr>
      <t xml:space="preserve">662
</t>
    </r>
    <r>
      <rPr>
        <b/>
        <sz val="10"/>
        <color rgb="FF595959"/>
        <rFont val="Verdana"/>
      </rPr>
      <t>Diego: Se cierra. Finalmente no se acepta el suministro del tablero; se traslada el Tablero de la jefe a la oficina grupal.</t>
    </r>
  </si>
  <si>
    <t>Seguimiento de la solicitud</t>
  </si>
  <si>
    <t>03/06/2026 9:30 p.m. Enterada, aunque el link no esta funcionando...</t>
  </si>
  <si>
    <t>Ticket: 1662 (Acceso con mi usuario Diego)</t>
  </si>
  <si>
    <t>Solicitud Información para la Evaluación del Estado Sistema de Control Interno, 1º semestre de 2026</t>
  </si>
  <si>
    <t>Correo OCI
04/06/2026 a las 10:58 am.</t>
  </si>
  <si>
    <r>
      <rPr>
        <sz val="10"/>
        <color rgb="FF000000"/>
        <rFont val="Verdana"/>
      </rPr>
      <t xml:space="preserve">Se proyecta correo para revisión sobre el informe del Sistema de Control Interno, primer semestre del 2026
</t>
    </r>
    <r>
      <rPr>
        <b/>
        <sz val="10"/>
        <color rgb="FF595959"/>
        <rFont val="Verdana"/>
      </rPr>
      <t>Diego: Se remite el correo correspondiente ''Solicitud Información para la Evaluación del Estado Sistema de Control Interno, 1º semestre de 2026'', adjuntado el archivo en Excel: Evaluación del Sistema de Control Interno 1 Semestre 2026.xlsx, el 04/06/2026 a las 10:58 am.</t>
    </r>
  </si>
  <si>
    <r>
      <rPr>
        <sz val="10"/>
        <color rgb="FF000000"/>
        <rFont val="Verdana"/>
      </rPr>
      <t>Se debe remitir comunicación a través de correo a los líderes y enlaces de los procesos que tienen puntos de control en el informe del Sistema de Control Interno, solicitando el reporte antes del 19 de junio del 2026</t>
    </r>
    <r>
      <rPr>
        <sz val="10"/>
        <color rgb="FF757171"/>
        <rFont val="Verdana"/>
      </rPr>
      <t xml:space="preserve"> 
</t>
    </r>
  </si>
  <si>
    <r>
      <rPr>
        <sz val="10"/>
        <color rgb="FFFF0000"/>
        <rFont val="Verdana"/>
      </rPr>
      <t xml:space="preserve">03/06/2026 9:30 p.m. Listo Mario, pequeños ajustes de forma pero quedo aprobado, por favor realizar el proceso de envío acompañando a Diego para que lo haga el día de mañana a primera hora.
</t>
    </r>
    <r>
      <rPr>
        <sz val="10"/>
        <color rgb="FFED7D31"/>
        <rFont val="Verdana"/>
      </rPr>
      <t>Mario: se envía correo del Informe de Evaluación del Sistema de Control Interno del primer semestre del 2026. 04/06/2026 11:19 pm</t>
    </r>
  </si>
  <si>
    <t>https://mcultura.sharepoint.com/:f:/r/sites/ControlInternodeGestin/Documentos%20compartidos/A%C3%91O_2026/1_DOC%20-%20OFICINA%20DE%20CONTROL%20INTERNO_2026/06_INFORMES%20DE%20LEY/10_EVALUACI%C3%93N_SISTEMA%20CONTROL%20INTERNO/Primer%20Semestre%202026?csf=1&amp;web=1&amp;e=yhytKz</t>
  </si>
  <si>
    <t>"Angelica Maria Cruz Dajer" &lt;acruzd@mincultura.gov.co&gt;; "Yaneth Andrea Jimenez Diaz" &lt;yjimenez@mincultura.gov.co&gt;
Lady Carolina Aldana - Coordinadora Financiera</t>
  </si>
  <si>
    <t>Necesidades de formacion y capacitacion - ESCIC</t>
  </si>
  <si>
    <t>MC02208I2026, Por correo OCI el 09/06/2026 a las 12:22</t>
  </si>
  <si>
    <r>
      <rPr>
        <b/>
        <sz val="10"/>
        <color rgb="FF548235"/>
        <rFont val="Verdana"/>
      </rPr>
      <t xml:space="preserve">Se proyecto oficio de acuerdo a lo solicitado por la jefe, queda para revision y retroalimentacion de la jefe. Cristian 04/06/2026 10:23 am
</t>
    </r>
    <r>
      <rPr>
        <b/>
        <sz val="10"/>
        <color rgb="FF595959"/>
        <rFont val="Verdana"/>
      </rPr>
      <t>Diego: MC02208I2026, radicado y enviado por correo OCI el 09/06/2026 a las 12:22</t>
    </r>
  </si>
  <si>
    <t>Revisar, ajustar y enviar al destinatario</t>
  </si>
  <si>
    <t>05/06/206</t>
  </si>
  <si>
    <r>
      <rPr>
        <sz val="10"/>
        <color rgb="FFFF0000"/>
        <rFont val="Verdana"/>
      </rPr>
      <t xml:space="preserve">05/06/2026 1:30 p.m. Cris, porfa, te deje anotaciones ne rojito. Me cuentas.
</t>
    </r>
    <r>
      <rPr>
        <b/>
        <sz val="10"/>
        <color rgb="FF548235"/>
        <rFont val="Verdana"/>
      </rPr>
      <t xml:space="preserve">05/06/2026 9:51 am Se atendieron las anotaciones realizadas por la jefe, queda para revision y firma, para posterior envio a la dependencia. Cristian
</t>
    </r>
    <r>
      <rPr>
        <b/>
        <sz val="10"/>
        <color rgb="FFFF0000"/>
        <rFont val="Verdana"/>
      </rPr>
      <t xml:space="preserve">05/06/2026 1:30 p.m. Listo aprobado para envío, por favor ajustar el tema de la firma y enviar el 09 de junio por Az. Tanis porfa apoya el tema por lo que Cris anda de permiso. Gracias
</t>
    </r>
    <r>
      <rPr>
        <b/>
        <sz val="10"/>
        <color rgb="FF595959"/>
        <rFont val="Verdana"/>
      </rPr>
      <t>Diego: MC02208I2026, radicado y enviado por correo OCI el 09/06/2026 a las 12:22</t>
    </r>
  </si>
  <si>
    <t>Necesidades de formacion y capacitacion - ESCIC.docx</t>
  </si>
  <si>
    <t>MESA DE AYUDA</t>
  </si>
  <si>
    <t>Aplicativo Mesa de Ayuda</t>
  </si>
  <si>
    <t>Suministro de Elementos de Oficina No. 2</t>
  </si>
  <si>
    <t>Ticket 1686: Se solicita a Mesa de ayuda suministros que hacen falta para la oficina.
09/06/2026. Se reciben los elementos que tienen disponibles y aplican: Caja de marcadores borrables x 12 unidades</t>
  </si>
  <si>
    <t>Ticket: 1686 (Acceso con mi usuario Diego)</t>
  </si>
  <si>
    <t>Para: "Alfredo Rafael Goenaga Linero" &lt;agoenaga@mincultura.gov.co&gt;
CC: Diego Armando Osorio Caceres dosorio@mincultura.gov.co; Camilo Alfonso Perez Otero cperezo@mincultura.gov.co; Andrea Paola Martínez Moreno amartinezm@mincultura.gov.co; "David Mauricio Alvear Rincon" &lt;dalvear@mincultura.gov.co&gt;</t>
  </si>
  <si>
    <t>Diligenciamiento Formulario 69 de la Contraloría General de la Republica – Posconflicto, primer semestre del 2026</t>
  </si>
  <si>
    <t>Se proyecta oficio preliminar para la solicitud de información para el reporte de Posconflicto, primer semestre del 2026</t>
  </si>
  <si>
    <t>Se debe esperar la habilitación del reporte emitido por el STormuSER para identificar la fecha máxima de reporte del informe y posteriormente enviar solicitud a la Oficina Asesora de Planeación.</t>
  </si>
  <si>
    <t>05/06/2026 12:00 m Se revisa, aprueba, el proyecto, por favor el 09 de junio, validar si ya tenemos fecha máxima y excel, sino validar de manera diaria hasta que lo podamos enviar.
Si a 16 de junio no se tiene, enviar con los datos que da la resolución.</t>
  </si>
  <si>
    <t>https://mcultura.sharepoint.com/:f:/r/sites/ControlInternodeGestin/Documentos%20compartidos/A%C3%91O_2026/1_DOC%20-%20OFICINA%20DE%20CONTROL%20INTERNO_2026/06_INFORMES%20DE%20LEY/24_INFORMES_A_ORGANISMOS_DE_CONTROL_SIRECI/Pos%20conflicto/Primer%20semestre%20del%202026?csf=1&amp;web=1&amp;e=lYCACS</t>
  </si>
  <si>
    <t>Para: "Alfredo Rafael Goenaga Linero" &lt;agoenaga@mincultura.gov.co&gt;
CC: Diego Armando Osorio Caceres dosorio@mincultura.gov.co
          Enit Viviana García Rivera - Coordinador Grupo Fortalecimiento Organizacional        egarciar@mincultura.gov.co</t>
  </si>
  <si>
    <t>Requerimiento de información – Seguimiento Integral a la Política de Administración del Riesgo y Evaluación de la Efectividad de los Controles.</t>
  </si>
  <si>
    <t>MC02201I2026
Correo OCI el 05/06/2026</t>
  </si>
  <si>
    <r>
      <rPr>
        <b/>
        <sz val="10"/>
        <color rgb="FF7030A0"/>
        <rFont val="Verdana"/>
      </rPr>
      <t xml:space="preserve">04/06/2026:Se proyecta requerimiento de información en el marco del Seguimiento Integral a la Política de Administración del Riesgo y Evaluación de la Efectividad de los Controles.
</t>
    </r>
    <r>
      <rPr>
        <b/>
        <sz val="10"/>
        <color rgb="FF595959"/>
        <rFont val="Verdana"/>
      </rPr>
      <t>Diego: MC02201I2026 Se radica oficio y se remite por correo OCI el 05/06/2026 a las 3:42 pm.</t>
    </r>
  </si>
  <si>
    <t xml:space="preserve">Para revisión </t>
  </si>
  <si>
    <r>
      <rPr>
        <sz val="10"/>
        <color rgb="FFFF0000"/>
        <rFont val="Verdana"/>
      </rPr>
      <t xml:space="preserve">05/06/2026 12:55 m Se revisa, aprueba, para que Diego nos apoye con el proceso de radicación y envío. Importante que alguien acompañe a Diego el proceso de radicación y el envio por correo del tema
</t>
    </r>
    <r>
      <rPr>
        <sz val="10"/>
        <color rgb="FF595959"/>
        <rFont val="Verdana"/>
      </rPr>
      <t>Diego: MC02201I2026 Se radica oficio y se remite por correo OCI el 05/06/2026 a las 3:42 pm.</t>
    </r>
  </si>
  <si>
    <t>34_Seguimiento_Política_Administración_Riesgo_Evaluación_Efectividad_Controles</t>
  </si>
  <si>
    <t>Informe de Seguimiento a Controles, Primer Cuatrimestre de la vigencia 2026</t>
  </si>
  <si>
    <t>MC02195I2026, correo OCI el 05/06/2026 a las 7:26 pm.</t>
  </si>
  <si>
    <r>
      <rPr>
        <sz val="10"/>
        <color rgb="FF0070C0"/>
        <rFont val="Verdana"/>
      </rPr>
      <t xml:space="preserve">Se remite el resultado del seguimiento a los controles de los riesgos que le corresponde realizar a la Oficina de Control Interno, como tercera línea de defensa institucional. Si bien propiamente el seguimiento queda en el aplicativo ISOLUCION en la pestaña de riesgos, se consolida este documento, como insumo para el Informe de Seguimiento a la Administración del Riesgo, que le corresponde presentar a la OCI, de manera semestral. 
</t>
    </r>
    <r>
      <rPr>
        <b/>
        <sz val="10"/>
        <color rgb="FF7030A0"/>
        <rFont val="Verdana"/>
      </rPr>
      <t xml:space="preserve">04/06/2026: Se realiza la revisión del informe con ajustes de forma, es decir lo que se encuentra tachado corresponde a lo que considero que se debe eliminar o trasladar dentro del mismo informe y conforme a los últimos que he revisado, la información que se encuentra en morado es la que sugiero se pueda incluir. Además considero pertinente que este resultado pueda ser enviado a la Ministra, si  bien es un insumo para el seguimiento semestral a la política administración de riesgos considero que existen temas relevantes en el resultado. 
</t>
    </r>
    <r>
      <rPr>
        <b/>
        <sz val="10"/>
        <color rgb="FF595959"/>
        <rFont val="Verdana"/>
      </rPr>
      <t>Diego: MC02195I2026 Se radica oficio y se remite por correo OCI el 05/06/2026 a las 7:26 pm.</t>
    </r>
  </si>
  <si>
    <t>Insumo para Informe de Seguimiento a la Administración del Riesgo</t>
  </si>
  <si>
    <r>
      <rPr>
        <sz val="10"/>
        <color rgb="FFFF0000"/>
        <rFont val="Verdana"/>
      </rPr>
      <t xml:space="preserve">05/06/2026 1:30 p.m se aprueba solicitando ajuste de la firma y de a quien se deb copiar el informe, se solicita se realice acompañamiento a Diego para el respectivo envío
</t>
    </r>
    <r>
      <rPr>
        <sz val="10"/>
        <color rgb="FF595959"/>
        <rFont val="Verdana"/>
      </rPr>
      <t>Diego: MC02195I2026 Se radica oficio y se remite por correo OCI el 05/06/2026 a las 7:26 pm.</t>
    </r>
  </si>
  <si>
    <t>https://mcultura.sharepoint.com/sites/ControlInternodeGestin/Documentos%20compartidos/Forms/AllItems.aspx?id=%2Fsites%2FControlInternodeGestin%2FDocumentos%20compartidos%2FA%C3%91O%5F2026%2F1%5FDOC%20%2D%20OFICINA%20DE%20CONTROL%20INTERNO%5F2026%2F06%5FINFORMES%20DE%20LEY%2F14%5FMAPA%20DE%20RIESGOS&amp;viewid=812fa338%2Dbf7a%2D4ee1%2D8fe5%2Dbbb9b939e0f6</t>
  </si>
  <si>
    <t>Proyecto de Memorando para Solicitar los Avances del Plan de Mejoramiento Archivístico - Junio 2026</t>
  </si>
  <si>
    <t>Se proyecta memorando para requerir al Grupo de Gestión Documental los avances del Plan de Mejoarmiento Archivístico, de acuerdo con lo aprobado en el Comité Técnico realizado con el AGN el pasado 27 de junio de 2026</t>
  </si>
  <si>
    <t>Solicitud Reporte de Avance, Cumplimiento y Cierre del Plan de Mejoramiento Archivístico – PMA. </t>
  </si>
  <si>
    <r>
      <rPr>
        <sz val="10"/>
        <color rgb="FFFF0000"/>
        <rFont val="Verdana"/>
      </rPr>
      <t xml:space="preserve">08/06/2026 10:00 a.m. ojo Andrés, esta plantilla no es la actualizada en ISOLUCIÓN, hacerlo en la última porfa o hacerlo para enviarlo por correo, así como se hizo en la primera oportunidad para que se envíe desde OCI. Tener en cuenta anotación que te hice al interior del documento. En ambos casos esto debe quedar enviado antes de las 10 de la mañana del 09 de junio, así que por favor cuando ya este listo, pedirle a Tania, que lo revise.
</t>
    </r>
    <r>
      <rPr>
        <sz val="10"/>
        <color rgb="FF4472C4"/>
        <rFont val="Verdana"/>
      </rPr>
      <t>ASZ (9-06-2026)  9:42 Se ajusto la solicitud a formato de correo electrónico y se inlcuyó la copia a la secrearia general.</t>
    </r>
  </si>
  <si>
    <t>https://mcultura.sharepoint.com/sites/ControlInternodeGestin/Documentos%20compartidos/Forms/AllItems.aspx?id=%2Fsites%2FControlInternodeGestin%2FDocumentos%20compartidos%2FA%C3%91O%5F2026%2F1%5FDOC%20%2D%20OFICINA%20DE%20CONTROL%20INTERNO%5F2026%2F06%5FINFORMES%20DE%20LEY%2F27%5FSEG%5FPLAN%5FMEJORAMIENTO%5FARCHIVISTICO&amp;viewid=812fa338%2Dbf7a%2D4ee1%2D8fe5%2Dbbb9b939e0f6</t>
  </si>
  <si>
    <t>Se autoriza a Angie realizar el respectivo envío.</t>
  </si>
  <si>
    <t>Kenner David Molina Campo (CGR) &lt;kenner.molina@contraloria.gov.co&gt;</t>
  </si>
  <si>
    <t>Para: "Ministra de las Culturas" &lt;ministro@mincultura.gov.co&gt;; "Yannai Kadamani Fonrodona" &lt;ykadamani@mincultura.gov.co&gt;; "Luisa Fernanda Trujillo Bernal" &lt;ltrujillo@mincultura.gov.co&gt;
CC: "Angie Daniela Moreno Morales" &lt;amoreno@mincultura.gov.co&gt;; "Luz Adriana Barbosa Bautista" &lt;lbarbosa@mincultura.gov.co&gt;; “Ana Maria Perez Cardenas" aperezc@mincultura.gov.co; "Gustavo Arciniegas" &lt;garciniegas2@mincultura.gov.co&gt; "Yaneth Andrea Jimenez Diaz" &lt;yjimenez@mincultura.gov.co&gt;; "Mario Yesid Ortiz Meza" mortizm@mincultura.gov.co; "Cristian Camilo Cardenas" &lt;ccardenas@mincultura.gov.co&gt;</t>
  </si>
  <si>
    <t>Entrega Informe Final Auditoría Financiera al Ministerio de las Culturas, las Artes y los Saberes, vigencia 2026</t>
  </si>
  <si>
    <r>
      <rPr>
        <sz val="10"/>
        <color rgb="FF000000"/>
        <rFont val="Verdana"/>
      </rPr>
      <t xml:space="preserve">Se proyecta correo sobre la entrega del informe final de auditoría de la Contraloría General de la República a la señora Ministra y a la Secretaria General
</t>
    </r>
    <r>
      <rPr>
        <b/>
        <sz val="10"/>
        <color rgb="FF548235"/>
        <rFont val="Verdana"/>
      </rPr>
      <t>Se reviso y ajusto lo pertinente. Queda pendiente actualizar la informacion del excel una vez se reciba el informe y quedaria listo para envio. Cristian 05/06/2026 4:21 pm</t>
    </r>
  </si>
  <si>
    <t>Se debe revisar el proeycto de correo y ajustar la información resaltada en amarillo en el proyecto de correo, una vez se cuente con el informe y en la comunicación enviada por el Correo de Control Interno, se debe anexar el excel especificando los detalles de cada hallazgo.</t>
  </si>
  <si>
    <r>
      <rPr>
        <sz val="10"/>
        <color rgb="FFFF0000"/>
        <rFont val="Verdana"/>
      </rPr>
      <t xml:space="preserve">08/07/2026 10:05 a.m. Listo Marito, Cris, aprobado para envío apenas recibamos el informe de la auditoria financiera. Le hice algunos ajustes de forma. Pero apenas tengamos el informe proceder a complementar conforme fechas que mencione el informe.... y autorizados para enviar desde OCI.
</t>
    </r>
    <r>
      <rPr>
        <b/>
        <sz val="10"/>
        <color rgb="FF70AD47"/>
        <rFont val="Verdana"/>
      </rPr>
      <t>16/06/2026 tania: el correo sobre la recepción oficial del informe se envio a la contraloria el 12 de junio de 2026 por correo OCI. Y con esta comunicación se cerro el pqr con el que se registro la entrega oficial del infrome final de auditoria. Queda pendiente el cargue del plan de ejoramiento en el sireci  mas tardar el 03 de julio.</t>
    </r>
  </si>
  <si>
    <t>https://mcultura.sharepoint.com/:f:/r/sites/ControlInternodeGestin/Documentos%20compartidos/PLAN_MEJORAMIENTO_CONTRALORIA/07_PLANES%20DE%20MEJORAMIENTO%20CONTRALORIA%202010-2024/23-PLAN%20DE%20MEJORAMIENTO%202026/Auditor%C3%ADa%20Financiera?csf=1&amp;web=1&amp;e=TtxftO</t>
  </si>
  <si>
    <t>Diani, por favor ingresar acá lo relacionado a la citación y todos los soportes del tema del sectorial. Tanto de la gestión realizada con las oficinas de talento humano, como la citación.</t>
  </si>
  <si>
    <t xml:space="preserve">
09 de junio de 2026: Se envia Citación primera sesión del Comité Sectorial de Auditoría – Vigencia 2026
12 de junio de 2026: Se realiza la reunion de sesión de Comité Sectorial de Auditoría en donde se realiza verificación de Quorum y dado la falta de Jefe en propiedad o encargado en el ICANH no se puede sesionar. Se deja acta de reunión con la trazabilidad correspondiente. 
23 de junio de 2026: Se envía acta de reunión a las entidades adscritas para revisión y firma correspondiente. 
26 de junio de 2026: Se estima tener acta de reunión firmada por todas las partes. 
</t>
  </si>
  <si>
    <r>
      <rPr>
        <sz val="10"/>
        <color rgb="FF000000"/>
        <rFont val="Verdana"/>
      </rPr>
      <t xml:space="preserve">12/06/2026 Deje un borrador ya propuesto de acta por favor validar y rotar con los asistentes para las firmas Diani, gracias
</t>
    </r>
    <r>
      <rPr>
        <b/>
        <sz val="10"/>
        <color rgb="FF7030A0"/>
        <rFont val="Verdana"/>
      </rPr>
      <t xml:space="preserve">09 de junio de 2026: Se envia Citación primera sesión del Comité Sectorial de Auditoría – Vigencia 2026
12 de junio de 2026: Se realiza la reunion de sesión de Comité Sectorial de Auditoría en donde se realiza verificación de Quorum y dado la falta de Jefe en propiedad o encargado en el ICANH no se puede sesionar. Se deja acta de reunión con la trazabilidad correspondiente. 
23 de junio de 2026: Se envía acta de reunión a las entidades adscritas para revisión y firma correspondiente. 
26 de junio de 2026: Se estima tener acta de reunión firmada por todas las partes. 
</t>
    </r>
  </si>
  <si>
    <t>https://mcultura.sharepoint.com/:f:/r/sites/ControlInternodeGestin/Documentos%20compartidos/A%C3%91O_2026/1_DOC%20-%20OFICINA%20DE%20CONTROL%20INTERNO_2026/02_DOCUMENTOS_COMITES/Comit%C3%A9%20Sectorial%20de%20Auditoria/COMITE_INTERSECTORIAL?csf=1&amp;web=1&amp;e=jZC008</t>
  </si>
  <si>
    <t xml:space="preserve">Xiomara Valentina Suescun Garay xsuescun@mincultura.gov.co – Directora del Centro Nacional de las Artes 
Jose Angel Baez Albarracin jbaez@mincultura.gov.co – Coordinador del Grupo de Divulgación y Prensa 
Oscar Javier Fonseca Gomez ofonseca@mincultura.gov.co – Jefe Oficina Asesora Jurídica 
Adriana Martinez Villalba Garcia &lt;amartinezv@bibliotecanacional.gov.co&gt; - Directora Biblioteca Nacional  </t>
  </si>
  <si>
    <t xml:space="preserve">Alerta Planes de mejoramiento internos vencidos y próximos a vencer </t>
  </si>
  <si>
    <t>Se proyecta correo electrónico SOLICITUD_REPORTE_PLANES_MEJORA_INTERNOS_JUNIO_2026 para revisión de la jefe, mediante el cual se solicita el reporte de avance, cumplimiento y cierre de los Hallazgos de Gestión Internos vencidos y próximos a vencer. Se remite directo a las 4 áreas que tienen hallazgos en dicha situación.</t>
  </si>
  <si>
    <t>Revisión y envío por correo electrónico</t>
  </si>
  <si>
    <t>12/06/2026 tania: se envio por correo oci.</t>
  </si>
  <si>
    <t>https://mcultura.sharepoint.com/sites/ControlInternodeGestin/Documentos%20compartidos/Forms/AllItems.aspx?id=%2Fsites%2FControlInternodeGestin%2FDocumentos%20compartidos%2FA%C3%91O%5F2026%2F1%5FDOC%20%2D%20OFICINA%20DE%20CONTROL%20INTERNO%5F2026%2F06%5FINFORMES%20DE%20LEY%2F08%5FESTADO%5FDE%5FHALLAZGOS&amp;viewid=812fa338%2Dbf7a%2D4ee1%2D8fe5%2Dbbb9b939e0f6</t>
  </si>
  <si>
    <t>Angélica María Cruz Dajer, Coordinadora Grupo de Gestión Humana</t>
  </si>
  <si>
    <t>Solicitud de Información Actualizada, Seguimiento a Gestión Humana 2026</t>
  </si>
  <si>
    <t>Se proyecta memorando dirigido a la Coordinadora del Grupo de Gestión Humana, solicitando información actualizada a junio de 2026, necesaria para la consolidación del Informe de Seguimiento a Gestión Humana. Es importante mencionar que el cuestionario se simplificó bastante, teniendo en cuenta que la información se puede documentar por otras fuentes. Se establece fecha límite para el 30 de junio.</t>
  </si>
  <si>
    <t>Revisión del memorando, para radicación y envío</t>
  </si>
  <si>
    <t>12/06/2026 10:57 AM Se realizan ajustes al oficio proyectado por Andresito, se cuenta con revision y aval de Andres y Angie. El documento esta para revisión, aprobación de la Jefe y radicación.
Sabado 13/06/2026: Se solicito información en el marco del seguimiento de TH a traves de correo electronico</t>
  </si>
  <si>
    <t>https://mcultura.sharepoint.com/sites/ControlInternodeGestin/Documentos%20compartidos/Forms/AllItems.aspx?id=%2Fsites%2FControlInternodeGestin%2FDocumentos%20compartidos%2FA%C3%91O%5F2026%2F1%5FDOC%20%2D%20OFICINA%20DE%20CONTROL%20INTERNO%5F2026%2F06%5FINFORMES%20DE%20LEY%2F35%5FSEGUIMIENTO%5FGESTI%C3%93N%5FHUMANA%5F2026&amp;viewid=812fa338%2Dbf7a%2D4ee1%2D8fe5%2Dbbb9b939e0f6</t>
  </si>
  <si>
    <t>Yaneth Andrea Jiménez Díaz /
Grupo de Gestión Humana</t>
  </si>
  <si>
    <t>Solicitud de incentivo, jurado de votación</t>
  </si>
  <si>
    <r>
      <rPr>
        <sz val="10"/>
        <color rgb="FF000000"/>
        <rFont val="Verdana"/>
      </rPr>
      <t xml:space="preserve">Se envía el formato correspondiente a la jefe para su aprobación
</t>
    </r>
    <r>
      <rPr>
        <sz val="10"/>
        <color rgb="FF595959"/>
        <rFont val="Verdana"/>
      </rPr>
      <t>Remito el formato por mi correo institucional a Gestión Humana</t>
    </r>
  </si>
  <si>
    <t>Revisar y aprobar, posterior envío por OCI</t>
  </si>
  <si>
    <t>https://mcultura.sharepoint.com/:f:/s/ControlInternodeGestin/IgCus5CwHQmpQpQE7F1egSstAfYM-xuSiprUPMcN59-SBeM?e=i8t98Y</t>
  </si>
  <si>
    <t>Citación para la sesión del día 10 de junio de 2026, vía correo electrónico</t>
  </si>
  <si>
    <t xml:space="preserve">Indicadores para las dependecias del ministerio </t>
  </si>
  <si>
    <t xml:space="preserve">Se realiza proyección para la realización de indicadores para el Minitsrio de Cultura </t>
  </si>
  <si>
    <t>Primer Semestre 2026</t>
  </si>
  <si>
    <t>Angie por favor ingresar: MC29840E2026_RV__RAD_2026EE0122243 Comunicación reprogramación práctica de visita especial</t>
  </si>
  <si>
    <t xml:space="preserve">Comunicación reprogramación práctica de visita especial 
REF: Proceso de Responsabilidad Fiscal No. PRF-812112-2023-42861 </t>
  </si>
  <si>
    <t>SE DEBE REMITIR A INFRAESTRUCTURA PARA SU GESTIÓN E IFORMAR A SECRETARIA GENERAL ?</t>
  </si>
  <si>
    <t>Se solicita se ingrese teniendo en cuenta que es una información que debemos tener en el rada</t>
  </si>
  <si>
    <t> Alfredo Rafael Goenaga Linero &lt;agoenaga@mincultura.gov.co&gt;</t>
  </si>
  <si>
    <t>Yaneth Andrea Jimenez Diaz&lt;yjimenez@mincultura.gov.co&gt;</t>
  </si>
  <si>
    <t>Lineamientos Informe de empalme por dependencias y entidades adscritas 2022 - 2026</t>
  </si>
  <si>
    <t>Se recibe la información por Correo OCI, remitida directamente a la jefe Yaneth.</t>
  </si>
  <si>
    <t>Revisar, realizar seguimiento y gestión (formatos)</t>
  </si>
  <si>
    <t>Angie Emmanuela González Sánchez</t>
  </si>
  <si>
    <r>
      <rPr>
        <sz val="10"/>
        <color rgb="FFFF0000"/>
        <rFont val="Verdana"/>
      </rPr>
      <t xml:space="preserve">16/06/2026 7:00 a.m. Se dejan asignadas responsabilidades, aportes y links con información previa que ya sirve para el ejercicio.
</t>
    </r>
    <r>
      <rPr>
        <sz val="10"/>
        <color rgb="FF4472C4"/>
        <rFont val="Verdana"/>
      </rPr>
      <t>ASZ 18/06/2026 (3:00 PM) Se redactaron los párrafos iniciales de la sección del Informe de Empalme, en el que se relacionan los proyectos estratégicos. Lo anterior se realizó de conformidad con las instrucciones y temas incluidos por la jefe Andrea. Posteriormente se realizaron algunos ajustes recomendados por Diana, se ampliaron los párrafos en el sentido de incluir la actividad de los Comités en que participa la OCI. El viernes 19 de junio se adelantó otra revisión general y se incluyeron un par de párrafos adicionales, para revisión de los compañeros y de la jefe encargada.</t>
    </r>
  </si>
  <si>
    <t>https://mcultura.sharepoint.com/:f:/s/ControlInternodeGestin/IgCOhuBHyHI8TZksCT0Uk3iTAcvfd96fgVpgqOTuOBoaWQg?e=OmNfjL</t>
  </si>
  <si>
    <t>Informe Preliminar Auditoria Interna de Seguimiento al PND</t>
  </si>
  <si>
    <t>De acuerdo con lo comentado en reunión, se remite una versión sin finalizar, del Informe Preliminar de Seguimiento al Cumplimiento del PND. También está claro que se debe pasar a la nueva plantilla de informe, pero una vez se reciban las recomendaciones y aportes de la jefe. POsteriormente realizaré los ajustes para que lo remita Angie.</t>
  </si>
  <si>
    <t xml:space="preserve">Revisar, realizar ajustes y complementar (andres), revisión y remisión por parte de Angie </t>
  </si>
  <si>
    <t>Yaneth Andrea Jiménez Díaz
Angie Emanuela Gonzalez</t>
  </si>
  <si>
    <r>
      <rPr>
        <sz val="10"/>
        <color rgb="FFFF0000"/>
        <rFont val="Verdana"/>
      </rPr>
      <t xml:space="preserve">13/06/2026 8:00 P.M. Listo Andresito, deje el documento de una vez en plantilla para poder visualizar que hacia falta, veo que hay un buen avance. Te deje anotaciones en rojo para que por favor complementes, también te deje algunos comentarios de inquietudes que se me generaron, no los contestes solo ajusta si aplica. Por favor complementalo y finalizalo, informa a Angie, para que pueda igual revisarlo con tiempo y remitirlo. Dada la importancia del insumo, en verdad hay que lograr enviarlo pronto para que el INFORME FINAL salga antes de que termine este mes. Trabajar por favor sobre "INFORME_PRELIMINAR_AUDITORIA_PND_2026 REVISADO ANDREA"
</t>
    </r>
    <r>
      <rPr>
        <sz val="10"/>
        <color rgb="FF4472C4"/>
        <rFont val="Verdana"/>
      </rPr>
      <t xml:space="preserve">ASZ 19/06/2026 (11:00 AM) Se realizaron los ajustes de acuerdo con la revisión de la jefe Andrea, se ajustaron los textos y se vinculó la información pendiente. De esta forma quedó ajustado para ser enviado como Informe Preliminar y tartar de coordinar la reunión de cierre para el martes 30 de junio.
</t>
    </r>
  </si>
  <si>
    <t>DESARROLLO</t>
  </si>
  <si>
    <t>Equipo de Agenda Legislativa / Grupo de Gobernanza y Política Cultural</t>
  </si>
  <si>
    <t>Solicitud información MC29386E2026</t>
  </si>
  <si>
    <r>
      <rPr>
        <sz val="10"/>
        <color rgb="FF000000"/>
        <rFont val="Verdana"/>
      </rPr>
      <t xml:space="preserve">Se recibe la petición en el correo de la Jefe Yaneth; Se reenvía a correo OCI y a Cristian como líder del proceso.
La respuesta debe ser enviada directamente al correo de Daniel Stiven Garay Sanchez &lt;dgaray@mincultura.gov.co&gt;
</t>
    </r>
    <r>
      <rPr>
        <b/>
        <sz val="10"/>
        <color rgb="FF375623"/>
        <rFont val="Verdana"/>
      </rPr>
      <t>Se proyecto respuesta de los puntos asignados a la OCI, queda para revision de Angie y posterios envio a Daniel Garay. 16 junio 2026 12:08 pm Cristian</t>
    </r>
  </si>
  <si>
    <t>Revisar, aprobar y dar respuesta opotuna.</t>
  </si>
  <si>
    <t>Angie Emanuela González</t>
  </si>
  <si>
    <t>}</t>
  </si>
  <si>
    <t>https://mcultura.sharepoint.com/:f:/s/ControlInternodeGestin/IgDclgBdTKZiRL_jXMOXn1GdAepIVwdCVp4iG8BFoquf3YU?e=xsrzde</t>
  </si>
  <si>
    <t>Citación para la sesión del día 12 de junio de 2026, vía correo electrónico</t>
  </si>
  <si>
    <t>secretariageneral@mincultura.gov.co</t>
  </si>
  <si>
    <t>Yaneth Andrea Jiménez Díaz
(El Ministerior en general)</t>
  </si>
  <si>
    <t>016 CIRCULAR ACTUALIZACION No. 2 del PROTOCOLO PARA LA PREVENCIÓN, ATENCIÓN Y ERRADICACIÓN DE LAS VIOLENCIAS BASADAS EN GÉNERO</t>
  </si>
  <si>
    <t>Se recibe la circular y los formatos correspondientes al Protocolo preveción, atención y erradicación de violencias basadas en género.</t>
  </si>
  <si>
    <t>Revisar, para su adecuada y oportuna aplicación</t>
  </si>
  <si>
    <t>Se solicita a Diego para que todo el equipo esté al tanto y lo consulte para lo que se requiera dentro de los ejercicios realizados</t>
  </si>
  <si>
    <t>https://mcultura.sharepoint.com/:f:/s/ControlInternodeGestin/IgCDcBjRUdJcQZsm3d15WkrgASRTEaxgvxnsu27LGhNnvVY?e=iDW0hx</t>
  </si>
  <si>
    <t>Yaneth Andrea Jimenez</t>
  </si>
  <si>
    <t>Grupo OCI</t>
  </si>
  <si>
    <t>Encuesta enfoque de Género</t>
  </si>
  <si>
    <t>Se ingresa información para la construcción de la encuesta de Genero, se dejan aportes de Mario, de Tania y de Diana, estableciendo un borrador inicial. La encuesta debe tener en cuenta 5 pregunta de conocimiento en normativa y lineamientos del tema, 5 preguntas relacionadas a percepción y participación de actividades relacionadas a la implementación del enfoque de género, 5 preguntas relacionadas a procedimientos y protocolos de denuncia y apoyo. 3 o 5 preguntas para aportes, ideas y/o recomendaciones de mejora dadas desde los encuestados.</t>
  </si>
  <si>
    <t>Revisar y darle cumplimiento a los criterios definidos, para comenzar la implementación del instrumento durante junio</t>
  </si>
  <si>
    <t>Se deja propuesta en forms y exporatada a pdf, para validación con alguien de comité de genero e implementación. Tania queda con indicaciones sobre el tema</t>
  </si>
  <si>
    <t>INFORMACIÓN PARA ENCUESTA Y BORRADOR PROPUESTO</t>
  </si>
  <si>
    <t xml:space="preserve">Angie Emmauela Gonzalez </t>
  </si>
  <si>
    <t xml:space="preserve">Andres Francisco Stand Zuluaga
Mario Ortiz 
Diana Carolina Garzón </t>
  </si>
  <si>
    <t>Sesión No. 3 - Comité Institucional de Gestión y Desempeño - Sesión virtual y asincrónica</t>
  </si>
  <si>
    <t xml:space="preserve">Se recibe notificación de apertura de Comité Institucional de Gestión y Desempeño para llevarse acabo el 17 de junio de 2026 Asincrinico Virtual. 
</t>
  </si>
  <si>
    <t xml:space="preserve">Revisión de Agenda. Se asignan puntos 1 a Andres y Puntos 2y3 a Mario. Revisión de Diana y envío a Angie para envío. </t>
  </si>
  <si>
    <t>Angie Emmanuela Gonzalez</t>
  </si>
  <si>
    <t>17/06/2026: Buenas tardes estimados integrantes del Comité Institucional de Gestión y Desempeño. 
En el marco de la sesión que se adelanta actualmente y luego de efectuar la revisión de los temas contemplados en la agenda, la Oficina de Control Interno, quien participa con voz pero sin voto, se permite formular las siguientes observaciones e inquietudes frente a los asuntos puestos a consideración del Comité, para los fines que se estimen pertinentes:
“Aprobación instrumentos archivísticos (…)”
De acuerdo con el acompañamiento realizado por la Oficina de Control Interno (OCI), se verificó la coherencia entre la presentación y los formatos allegados, evidenciándose de manera favorable la revisión, actualización y/o creación de las herramientas de gestión documental y de los instrumentos archivísticos establecidos en la normatividad vigente.
No obstante, una vez revisados los archivos correspondientes, se identificó que no existe un documento denominado Tabla de Control de Acceso (TCA). Por el contrario, se encontró un archivo en formato Excel denominado “Matriz Tablas de Control y Acceso”. En este sentido, se considera pertinente aclarar si ambos nombres corresponden al mismo instrumento archivístico y definir la denominación oficial que será adoptada e incluida en los listados maestros de la Entidad, con el fin de garantizar uniformidad documental y trazabilidad en su gestión.
Adicionalmente, tras la revisión de los temas propuestos por la dependencia responsable para ser presentados ante el Comité, se evidenció que ninguno de ellos contempla información relacionada con el avance o estado del Plan de Mejoramiento Archivístico (PMA). Por lo anterior, se recomienda incluir en la sesión un informe sobre los avances derivados de la reciente Mesa Técnica realizada con el Archivo General de la Nación (AGN), en la cual fueron aprobadas las Tablas de Valoración Documental (TVD) de Colcultura. Asimismo, se sugiere informar el estado actual del proceso de formalización de dichas TVD, incluyendo las etapas de firma, adopción y demás actuaciones requeridas para su aprobación definitiva e implementación institucional.
“Aprobación de lineamientos de transición del nuevo modelo de operación por procesos (…)”
Aunque se realizó una mesa de trabajo previa a la presentación del documento oficial, en la que se trataron aspectos directamente relacionados con la Oficina de Control Interno, persisten algunas inquietudes respecto de determinadas fases del documento y del proceso de transición.
En consecuencia, se presentan los siguientes interrogantes para su respectivo análisis y aclaración:
Frente al Esquema de responsabilidades:
Considerando que en la página 7 se establece que el CIGD es la máxima instancia de entrada en operación por proceso, sin embargo, en algunos otros apartes del documento se dice que el GFO emite concepto de aprobación  
¿Quién tiene la decisión final para declarar un proceso listo para entrada en operación? 
¿Qué instancia resolverá conflictos de corresponsabilidad entre dependencias?
¿El concepto técnico es suficiente para la entrada en operación de un proceso?
Frente a Riesgos
¿Qué controles evitarán que se cierren riesgos antiguos sin haber validado la efectividad de los nuevos controles?
Frente a la Capacidad de Respuesta en el Nivel 1:
¿Qué planes de contingencia operativa tienen las dependencias misionales si un proceso de Nivel 1 reprueba las pruebas de adherencia en campo y el GFO le niega el Concepto Técnico de Viabilidad para entrar en operación?
Frente a la Depuración en ISOLUCIÓN y Archivo:
Al retirar de ISOLUCIÓN los documentos de salida (planes, cartillas, informes) para manejarlos exclusivamente por TRD, ¿cómo garantizarán los líderes de proceso que no se pierda el control de las versiones vigentes de estos productos de cara a auditorías externas?
Frente al Fenómeno de Coexistencia e Indicadores Paralelos:
Dado que los indicadores antiguos se miden en ISOLUCIÓN y los nuevos en SINIC, ¿cómo se mitigará el riesgo de fatiga operativa o doble reporte por parte de los enlaces durante los meses en que convivan ambos sistemas antes del "apagado" definitivo?
Frente al Cierre de Hallazgos Previos:
El documento indica que los planes de mejoramiento vigentes se deben ejecutar y cerrar en su estructura de origen. Si un proceso antiguo se transforma sustancialmente en la nueva transversalidad, ¿ cómo se garantizará que las acciones correctivas no queden huérfanas o pierdan vigencia frente al nuevo dueño del proceso?
Frente a las responsabilidades de Control Interno de Gestión
¿Cómo se garantizará la independencia de la OCI si participa activamente en actividades preventivas durante la transición?
¿Qué criterios utilizará la OCI para determinar cuándo un proceso alcanzó la madurez suficiente para ser auditado?
“Validación de la versión final del modelo de operación por procesos (…)”
Frente al MOP y teniendo en cuenta que previamente se había mencionado por parte del GFO que el proceso "Seguimiento y Evaluación Institucional." estaba orientado a los lineamientos establecidos en la Dimensión 4 del MIGP, es importante establecer en el mapa presentado, los límites entre este proceso y Evaluación Independiente, toda vez que como está planteado puede generar confusión sobre el alcance de cada proceso y duplicidad de funciones.
“Convocatoria de Educación Formal, del segundo semestre (…)
No se presenta observaciones al cronograma presentado por la Secretaría General a través el Grupo de Gestión Humana en el Comité.
Cordialmente,</t>
  </si>
  <si>
    <t>citación para la sesión del día 16 de junio de 2026, via correo electrónico</t>
  </si>
  <si>
    <t>Angie Emmanuela Gonzalez Sanchez</t>
  </si>
  <si>
    <t>cuenta de cobro junio</t>
  </si>
  <si>
    <t>para revisión aprobación y envio</t>
  </si>
  <si>
    <t>aprobar, cargar y enviar</t>
  </si>
  <si>
    <t>citación para la sesión del día 18 de junio de 2026, via correo electrónico</t>
  </si>
  <si>
    <t>Contraloría</t>
  </si>
  <si>
    <t>Claudia Patricia Lorenzo Mejia (CGR)
Externo
claudia.lorenzo@contraloria.gov.co</t>
  </si>
  <si>
    <t>Indagación preliminar No. IP-812112-2025-49268</t>
  </si>
  <si>
    <t>Comunicación Auto No. 051 del 12 de junio de 2026 por medio del cual se designa 
apoyo técnico y se fija fecha y hora para práctica de visita técnica dentro de la Indagación 
preliminar No. IP-812112-2025-49268</t>
  </si>
  <si>
    <t>Revisar, responder y hacer seguimiento.</t>
  </si>
  <si>
    <t>Cristian Cárdenas</t>
  </si>
  <si>
    <r>
      <rPr>
        <sz val="10"/>
        <color rgb="FF000000"/>
        <rFont val="Verdana"/>
      </rPr>
      <t xml:space="preserve">Tres (3) días hábiles siguientes al recibo de 
esta comunicación.
</t>
    </r>
    <r>
      <rPr>
        <b/>
        <sz val="10"/>
        <color rgb="FFFF0000"/>
        <rFont val="Verdana"/>
      </rPr>
      <t>23/06/2026</t>
    </r>
  </si>
  <si>
    <t>https://mcultura.sharepoint.com/:f:/s/ControlInternodeGestin/IgA0RlYbwEQFTYmGZoSWTacwAW5iILGk-2uXXghr4FH_6zE?e=FXTk26</t>
  </si>
  <si>
    <t>Secretaría General Mincultura
secretariageneral@mincultura.gov.co</t>
  </si>
  <si>
    <t>Todos los colaboradores del Minculturas</t>
  </si>
  <si>
    <t>017 Circular Manejo Matrices de información</t>
  </si>
  <si>
    <t>Prohibición de transferencia y uso indebido de la información 
institucional, las matrices de información y obligación de su 
conservación bajo las reglas de seguridad.</t>
  </si>
  <si>
    <t>https://mcultura.sharepoint.com/:f:/s/ControlInternodeGestin/IgB2upgI_9ErSLaZUiPM4KDnAZBnULJVmIt7qoJgvNi44_4?e=7omC9k</t>
  </si>
  <si>
    <t>Se debe realizar la verificación de los saldos ejecutados por la Oficina de Control Interno, con corte al 17 de mayo.</t>
  </si>
  <si>
    <t>https://mcultura.sharepoint.com/:f:/r/sites/ControlInternodeGestin/Documentos%20compartidos/A%C3%91O_2026/1_DOC%20-%20OFICINA%20DE%20CONTROL%20INTERNO_2026/05_CONTRATACION_PRESTACI%C3%93N%20DE%20SERVICIOS/EJECUCI%C3%93N%20PRESUPUESTAL?csf=1&amp;web=1&amp;e=ejjLEi</t>
  </si>
  <si>
    <t xml:space="preserve">Solicitud de información M-73 ACCIONES DE REPETICIÓN reporte sireci </t>
  </si>
  <si>
    <t xml:space="preserve">Se remite correo a la OAJ Solicitud de información M-73 ACCIONES DE REPETICIÓN reporte sireci </t>
  </si>
  <si>
    <t>REPORTES SIIF FEBRERO</t>
  </si>
  <si>
    <t>https://mcultura-my.sharepoint.com/personal/ccardenas_mincultura_gov_co/_layouts/15/onedrive.aspx?id=%2Fpersonal%2Fccardenas%5Fmincultura%5Fgov%5Fco%2FDocuments%2FGrabaciones&amp;FolderCTID=0x0120002BEA0170A0211D40BE8D7F39839402FB&amp;view=0</t>
  </si>
  <si>
    <t>https://mcultura.sharepoint.com/sites/ControlInternodeGestin/Documentos%20compartidos/Forms/AllItems.aspx?csf=1&amp;web=1&amp;e=I03WuL&amp;CID=f157d9ed%2D4f06%2D4d88%2D931e%2Dea4fcb01dc19&amp;FolderCTID=0x012000208CBE33C5C1EA4BB44CFC4B945E4442&amp;id=%2Fsites%2FControlInternodeGestin%2FDocumentos%20compartidos%2FA%C3%91O%5F2024%2F1%5FDOC%20%2D%20OFICINA%20DE%20CONTROL%20INTERNO%5F2024%2F07%5FINFORMES%20DE%20LEY%202024%2F24%5FSIRECI%2FSIRECI%2F12%5FDICIEMBRE</t>
  </si>
  <si>
    <t>https://mcultura.sharepoint.com/:x:/r/sites/ControlInternodeGestin/_layouts/15/Doc.aspx?sourcedoc=%7B1C5A5EE0-FEBF-4146-BF24-707B957D3095%7D&amp;file=MATRIZ_DE_TRABAJO2024.xlsx&amp;action=default&amp;mobileredirect=true&amp;DefaultItemOpen=1</t>
  </si>
  <si>
    <t>https://www.funcionpublica.gov.co/eva/gestornormativo/norma.php?i=242597</t>
  </si>
  <si>
    <t>LINK CARPETA OCI 2024</t>
  </si>
  <si>
    <t>https://mcultura.sharepoint.com/sites/ControlInternodeGestin/Documentos%20compartidos/Forms/AllItems.aspx?id=%2Fsites%2FControlInternodeGestin%2FDocumentos%20compartidos%2FA%C3%91O%5F2024&amp;viewid=812fa338%2Dbf7a%2D4ee1%2D8fe5%2Dbbb9b939e0f6</t>
  </si>
  <si>
    <t>https://mcultura-my.sharepoint.com/personal/yjimenez_mincultura_gov_co/_layouts/15/Doc.aspx?sourcedoc={65f72c17-0466-4471-930c-e6200e9d9c4f}&amp;action=edit&amp;wd=target%28Reporte%20Actividades%20Andrea.one%7Cdebf0eed-2f8c-40aa-8773-65b48af3d45a%2FP%C3%A1gina%20sin%20t%C3%ADtulo%7C9bc9d83b-4d3d-4bc1-a9dc-0586924a393b%2F%29&amp;wdorigin=NavigationUrl</t>
  </si>
  <si>
    <t>Registros realizados (570 numerados)</t>
  </si>
  <si>
    <t>En registro del 2025 que se iniciaron en 2024</t>
  </si>
  <si>
    <t>Cerrados con pendientes de registro en la fila</t>
  </si>
  <si>
    <t>Cerrados</t>
  </si>
  <si>
    <t>Consulta continua</t>
  </si>
  <si>
    <t>En aprobación</t>
  </si>
  <si>
    <t>En Revisión</t>
  </si>
  <si>
    <t>En trámite</t>
  </si>
  <si>
    <t>Enviado</t>
  </si>
  <si>
    <t>Informe Radicado</t>
  </si>
  <si>
    <t>Pendiente de Respuesta</t>
  </si>
  <si>
    <t>Registrado</t>
  </si>
  <si>
    <t>Seguimiento continuo</t>
  </si>
  <si>
    <t>este que tiene que ver con el tema de los correos de alerta que envia Angie debe quedar la tarea en el último que encuentre, cuando ya este dejar también en el de abajo</t>
  </si>
  <si>
    <t>DESDE ocI</t>
  </si>
  <si>
    <t>Lun 2/12/2024 3:12 PM</t>
  </si>
  <si>
    <t>Estudios previos Definitivos Tania Giselly Ordoñez Fuentes</t>
  </si>
  <si>
    <t>Lun 2/12/2024 4:23 PM</t>
  </si>
  <si>
    <t>Estudios previos definitivos Angie Emmanuel González Sánchez</t>
  </si>
  <si>
    <t>Pendientes</t>
  </si>
  <si>
    <t>Andrea:</t>
  </si>
  <si>
    <t>Andrés:</t>
  </si>
  <si>
    <t>Angie:</t>
  </si>
  <si>
    <t>Tania</t>
  </si>
  <si>
    <t>Clímaco</t>
  </si>
  <si>
    <t>Las celdas de este color son para cierre muy prioritario y si hay dudas pueden conversarlas con la jefe</t>
  </si>
  <si>
    <t>X</t>
  </si>
  <si>
    <t>Las celdas que tienen las letras de este color son trabajo de pares o iguales</t>
  </si>
  <si>
    <t>Jefe, para verificacion</t>
  </si>
  <si>
    <t>Jefe, pendiente de revisar con equipo OCI</t>
  </si>
  <si>
    <t>Voy en la 707 voy Septiembre 8 en ambos correos</t>
  </si>
  <si>
    <t>PENDIENTES CORTE VIERNES</t>
  </si>
  <si>
    <t>Lun 28/07/2025 14:50_x000D_</t>
  </si>
  <si>
    <t>Mié 27/08/2025 14:45_x000D_</t>
  </si>
  <si>
    <t>Vie 29/08/2025 14:48_x000D_</t>
  </si>
  <si>
    <t>contactos para guardar</t>
  </si>
  <si>
    <t>El Sr. Enrique Cabrera Vega envia por correo electronico el numero de telefono 6015187000 extension 15009 para resolver dudas . 06/03/2025 11:00 am</t>
  </si>
  <si>
    <t>Que sirve a todos para búsquedas</t>
  </si>
  <si>
    <t>XXXX</t>
  </si>
  <si>
    <t>ITEM</t>
  </si>
  <si>
    <t>TIPO DE COMITE</t>
  </si>
  <si>
    <t>TIPO CITACIÓN</t>
  </si>
  <si>
    <t>FECHA DE LA CITACIÓN</t>
  </si>
  <si>
    <t>FECHA ENVÍO OBSERVACIONES</t>
  </si>
  <si>
    <t xml:space="preserve">MODALIDAD DE CONTRATACIÓN  </t>
  </si>
  <si>
    <t>DIRECCIÓN O GRUPO/TIPO DE ACCIÓN O MEDIO DE CONTROL</t>
  </si>
  <si>
    <t>NUMERAL/ FECHA DE LOS HECHOS</t>
  </si>
  <si>
    <t xml:space="preserve">OBJETO /ASUNTO </t>
  </si>
  <si>
    <t>TIPOLOGÍA CONTRACTUAL</t>
  </si>
  <si>
    <t>VALOR DEL CONTRATO</t>
  </si>
  <si>
    <t>PLAZO</t>
  </si>
  <si>
    <t>OBSERVACIONES / RECOMENDACIÓN</t>
  </si>
  <si>
    <t>ASUNTO, FECHA Y HORA CORREO DE ENTREGA FINAL</t>
  </si>
  <si>
    <t>LINK DE ALMACENAMIENTO DOCUMENTOS RECIBIDOS</t>
  </si>
  <si>
    <t>Columna1</t>
  </si>
  <si>
    <t>Columna2</t>
  </si>
  <si>
    <t xml:space="preserve">Comité de conciliación </t>
  </si>
  <si>
    <t>Audiencia de conciliación judicial  </t>
  </si>
  <si>
    <t>Medio de control. Nulidad y Restablecimiento del Derecho </t>
  </si>
  <si>
    <t xml:space="preserve"> Nulidad de los actos administrativos proferidos dentro del PAS 2019-0052 que impuso una multa al investigado. </t>
  </si>
  <si>
    <t>Medio de control. Nulidad y restablecimiento del derecho</t>
  </si>
  <si>
    <t xml:space="preserve">se evidencia que la ficha 301964 se encuentra creada en el EKOGUI y la última acción realizada es la de ficha incluida en sesión del comité. </t>
  </si>
  <si>
    <t>Asunto: RE: Comité de Conciliación Sesión Asincrónica
Jue 23/01/2025 10:46</t>
  </si>
  <si>
    <t>Audiencia de pacto de cumplimiento </t>
  </si>
  <si>
    <t>Medio de Control: Protección de derechos e intereses colectivos </t>
  </si>
  <si>
    <t xml:space="preserve"> Recuperación del inmueble denominado Hacienda Perodias ubicada en el municipio de Florida </t>
  </si>
  <si>
    <t xml:space="preserve">se evidencia que la ficha 301948 se encuentra creada en el EKOGUI y la última acción realizada es la de ficha incluida en sesión del comité. </t>
  </si>
  <si>
    <t>Licitación pública</t>
  </si>
  <si>
    <t>Grupo de Gestión Administrativa y Servicios</t>
  </si>
  <si>
    <t>3.1. Grupo de Gestión Administrativa y Servicios</t>
  </si>
  <si>
    <t>Solicitud de otrosí No. 2 al Contrato de prestación de servicios No.4032 de 2024, cuyo objeto es: “Prestar los servicios de operación logística para la planeación, organización, producción, ejecución de los eventos y actividades que se requieran en desarrollo de los encuentros, diálogos proyectos y metas del Ministerio de las Culturas, las Artes y los Saberes o donde tenga participación”.</t>
  </si>
  <si>
    <t>CONTRATO DE PRESTACIÓN DE SERVICIOS</t>
  </si>
  <si>
    <t>$ 6.195.850.000</t>
  </si>
  <si>
    <t xml:space="preserve">30 de abril de 2025 </t>
  </si>
  <si>
    <t xml:space="preserve">Se evidencia que se prorroga el plazo de ejecución y  valor del contrato de acuerdo con el cronograma que se describe en la solicitud de modificación,  esta modificación deberá realizarse en las garantías establecidas y en el SECOP ii ( Garantía de Responsabilidad civil extra contractual termina el 31/01/2025). </t>
  </si>
  <si>
    <t>3.1Aprobación de Líneas P.A.A año 2025.</t>
  </si>
  <si>
    <t>Aprobación de Líneas P.A.A año 2025.</t>
  </si>
  <si>
    <t>Sin observaciones</t>
  </si>
  <si>
    <t>Concurso de méritos abierto</t>
  </si>
  <si>
    <t>3.2. Grupo de Infraestructura Cultural</t>
  </si>
  <si>
    <t>Realizar la interventoría técnica, administrativa, financiera, contable, legal, ambiental y de aseguramiento de calidad a la Construcción de infraestructuras culturales a nivel nacional.</t>
  </si>
  <si>
    <t>CONTRATO DE INTERVENTORÍA</t>
  </si>
  <si>
    <t>$476166831</t>
  </si>
  <si>
    <t>"Teniendo en cuenta el modificatorio No. 3 prorroga No. 2 por medio del cual se prorrogó el plazo de ejecución del 
contrato de obra No. 4567-2023, se sugiere revisar y ajustar si es necesario, las garantias del contrato para cubrir el valor adicional y el tiempo de la ampliación del plazo. "</t>
  </si>
  <si>
    <t>Convenio de asociación</t>
  </si>
  <si>
    <t>3.1 Biblioteca Nacional de Colombia, Adición No.5 al Convenio de asociación 1142-2024</t>
  </si>
  <si>
    <t>Aunar recursos humanos, técnicos, financieros y administrativos para fortalecer la actividad de la Biblioteca Nacional de Colombia, sus servicios, el programa cultural, editorial y su divulgación en relación con las bibliotecas públicas, la memoria, el libro, las prácticas lectoras, las culturas orales y escritas y los saberes, así como las actividades de LA RED NACIONAL DE BIBLIOTECAS PÚBLICAS – RNBP.</t>
  </si>
  <si>
    <t xml:space="preserve">Es indispensable gestionar por parte del área interesada el correspondiente
Certificado de Disponibilidad Presupuestal, ya que este no se menciona en la solicitud, así como la modificación de las garantías que deberá adelantar el Contratista. Se evidencia que la adición no supera el cincuenta por ciento (50 %) de su valor
inicial. </t>
  </si>
  <si>
    <t>https://mcultura.sharepoint.com/sites/OficinadeControlInterno2023/Documentos%20compartidos/Forms/AllItems.aspx?id=%2Fsites%2FOficinadeControlInterno2023%2FDocumentos%20compartidos%2FANGIE%20EMMANUELA%20GONZ%C3%81LEZ%2F2025%2FCOMIT%C3%89%20DE%20CONTRATACI%C3%93N&amp;viewid=ae74e988%2Df4ff%2D4df1%2Db429%2D84eccf69149b</t>
  </si>
  <si>
    <t>Medio de control. Nulidad y Restablecimiento del derecho </t>
  </si>
  <si>
    <t>Nulidad del acto administrativo que negó la existencia de una relación laboral entre el accionante y el ministerio por los servicios prestados a la Escuela Taller de Caldas </t>
  </si>
  <si>
    <t xml:space="preserve">se evidencia que la ficha 304060 se encuentra creada en el EKOGUI y la última acción realizada es la de ficha incluida en sesión del comité. </t>
  </si>
  <si>
    <t>Audiencia de conciliación judicial </t>
  </si>
  <si>
    <t>Nulidad de las resoluciones proferidas en el PAS 2021-023 por el cual se impuso una sanción al accionante por intervención en el Baluarte San Sebastian del Pastelillo </t>
  </si>
  <si>
    <t xml:space="preserve">se evidencia que la ficha 304065 se encuentra creada en el EKOGUI y la última acción realizada es la de ficha incluida en sesión del comité. </t>
  </si>
  <si>
    <t xml:space="preserve">SELECCIÓN ABREVIADA </t>
  </si>
  <si>
    <t>3.1 Oficina de Tecnologías de la Información</t>
  </si>
  <si>
    <t>Adquirir los créditos para los servicios de nube pública en la plataforma AZURE de MICROSOFT para el ministerio de las culturas las artes y los saberes.</t>
  </si>
  <si>
    <t xml:space="preserve">contrato de compraventa </t>
  </si>
  <si>
    <t>$1.240.200.000,00</t>
  </si>
  <si>
    <t>15 de diciembre de 2025</t>
  </si>
  <si>
    <t>Modificar en el memorando se hace mención del Decreto 054 del 03 de febrero de 2025, sin embargo este corresponde es a la Resolución  054 del 03 de febrero de 2025. 
Tener en cuenta que para el acuerdo marco de precios CCE-241-AMP-202, la fecha máxima para colocar órdenes de compra es del 
09/03/2025</t>
  </si>
  <si>
    <t>Contratación directa</t>
  </si>
  <si>
    <t>3.2 Oficina de Tecnologías de la Información</t>
  </si>
  <si>
    <t>Solicitud de Otro sí No 1 al contrato Interadministrativo N° 3433 de 2024, cuyo objeto es Renovar el servicio del Sistema de Gestión Documental Integral, en modalidad SAAS, que apoye las distintas operaciones del Ministerio de las Culturas las Artes y los Saberes</t>
  </si>
  <si>
    <t>CONTRATO INTERADMINISTRATIVO</t>
  </si>
  <si>
    <t>$ 533.518.173</t>
  </si>
  <si>
    <t>30 de noviembre de 2025</t>
  </si>
  <si>
    <t xml:space="preserve">Se deberá realizar la modificación de las garantías que deberá adelantar el Contratista de acuerdo con el valor adicionado al contrato interadministrativo. </t>
  </si>
  <si>
    <t>3.1 Modificación de Líneas del P.A.A.</t>
  </si>
  <si>
    <t xml:space="preserve">Sin observaciones </t>
  </si>
  <si>
    <t>SELECCIÓN ABREVIADA EN LA MODALIDAD DE SUBASTA INVERSA</t>
  </si>
  <si>
    <t>Coordinación de Grupo Interno de Trabajo de Gestión Financiera</t>
  </si>
  <si>
    <t>3.1 Coordinación de Grupo Interno de Trabajo de Gestión Financiera</t>
  </si>
  <si>
    <t>solicitud de contrato de suministro, cuyo objeto es: Suministrar tiquetes aéreos nacionales e internacionales y demás servicios conexos que se requieran para el Ministerio de las Culturas, las Artes y los Saberes</t>
  </si>
  <si>
    <t>contrato de suministro</t>
  </si>
  <si>
    <t>31 de diciembre de 2025</t>
  </si>
  <si>
    <t xml:space="preserve">De conformidad con las cuantias establecidas para el año 2025, el proceso contractual puede adelantarse a través de la selección abreviada - subasta inversa; adicionalmente no se encuentra vigente AMP. </t>
  </si>
  <si>
    <t>CONTRATACIÓN DIRECTA</t>
  </si>
  <si>
    <t>Dirección de Audiovisuales, cine y Medios Interactivos</t>
  </si>
  <si>
    <t>3.2 Dirección de Audiovisuales, cine y Medios Interactivos</t>
  </si>
  <si>
    <t>solicitud de contrato con persona jurídica, cuyo objeto es: restar los servicios de apoyo a la gestión para la conservación, preservación, acceso y administración del acervo audiovisual del Ministerio de las Culturas, las Artes y los Saberes" a celebrarse con la Fundación Patrimonio Fílmico de Colombia.</t>
  </si>
  <si>
    <t>Contrato de prestación de servicios</t>
  </si>
  <si>
    <t xml:space="preserve">Si bien es cierto no serán 11 mensualidades, el pago de la primera cuenta de cobro corresponderá a los días efectivamente ejecutados. </t>
  </si>
  <si>
    <t xml:space="preserve">
3.3 Modificación de Líneas del P.A.A.</t>
  </si>
  <si>
    <t>Grupo de Gestión Humana, contrato de prestación de servicios</t>
  </si>
  <si>
    <t>3.1 Grupo de Gestión Humana, contrato de prestación de servicios</t>
  </si>
  <si>
    <t>Prestar servicios de apoyo en el desarrollo de las actividades culturales, deportivas, recreativas, de salud y de capacitación programadas en el marco de los Planes que hacen parte integral del Plan Estratégico del Talento Humano aprobados para la vigencia 2025.</t>
  </si>
  <si>
    <t>$ 883.070.036</t>
  </si>
  <si>
    <t xml:space="preserve">De acuerdo con el estudio previo adelantado por el área, el proceso contractual puede adelantarse a través de la ontratación contratación directa. </t>
  </si>
  <si>
    <t>3.2 Modificación de Líneas del P.A.A.</t>
  </si>
  <si>
    <t>Modificación de Líneas del P.A.A.</t>
  </si>
  <si>
    <t xml:space="preserve">Acuerdo Marco de Precios </t>
  </si>
  <si>
    <t>Grupo de Gestión Administrativa y de Servicios</t>
  </si>
  <si>
    <t>3.1 Grupo de Gestión Administrativa y de Servicios</t>
  </si>
  <si>
    <t>PRÓRROGA No.2 y ADICIÓN No. CTO 0964 de 2024, cuyo objeto es: Prestar el servicio de suministro de combustible para el parque Institucional Automotor del Ministerio de las Culturas, las Artes y los Saberes.</t>
  </si>
  <si>
    <t xml:space="preserve">31 de mayo de 2025 </t>
  </si>
  <si>
    <t>Verificada la orden de compra publicada en CCE, se evidencia que esta se encuentra por valor de Total	133.440.744,00. Tener presente que el Acuerdo Marco de Precios  CCE-326-AMP-2022 tiene fecha máxima para colocar órdenes de compra:
03/03/2026</t>
  </si>
  <si>
    <t>Audiencia de conciliación prejudicial </t>
  </si>
  <si>
    <t>Medio de control. Controversias contractuales </t>
  </si>
  <si>
    <t>Liquidación del convenio de cooperación FNTC – 163 – 2018 Gestión fases 4 y 5 del Centro de Danzas y Coreografía del Valle del Cauca </t>
  </si>
  <si>
    <t xml:space="preserve">se evidencia que la ficha 302517 se encuentra creada en el EKOGUI y la última acción realizada es la de ficha incluida en sesión del comité. </t>
  </si>
  <si>
    <t>https://mcultura.sharepoint.com/sites/OficinadeControlInterno2023/Documentos%20compartidos/Forms/AllItems.aspx?id=%2Fsites%2FOficinadeControlInterno2023%2FDocumentos%20compartidos%2FANGIE%20EMMANUELA%20GONZ%C3%81LEZ%2F2025%2FCOMIT%C3%89%20DE%20CONCILIACI%C3%93N&amp;viewid=ae74e988%2Df4ff%2D4df1%2Db429%2D84eccf69149b</t>
  </si>
  <si>
    <t>Medio de Control: Reparación Directa</t>
  </si>
  <si>
    <t>Reparación de los daños patrimoniales sufridos como consecuencia de la demolición de la Torre I del Proyecto Aquarela VIS, que le impidió adquirir un inmueble prometido en venta</t>
  </si>
  <si>
    <t xml:space="preserve">se evidencia que la ficha 316371 se encuentra creada en el EKOGUI y la última acción realizada es la de ficha incluida en sesión del comité. </t>
  </si>
  <si>
    <t xml:space="preserve">CONTRATACIÓN DIRECTA </t>
  </si>
  <si>
    <t>3.1 Dirección de Artes, proceso competitivo</t>
  </si>
  <si>
    <t>Aunar recursos humanos, administrativos, financieros y de asistencia técnica para el fortalecimiento y consolidación de los procesos de formación musical, escuelas y espacios de música desde la perspectiva pedagógica y los derechos culturales en el marco del Plan Nacional de Música para la Convivencia – PNMC.c</t>
  </si>
  <si>
    <t>convenio de asociación</t>
  </si>
  <si>
    <t>$1.576.520.000</t>
  </si>
  <si>
    <t xml:space="preserve">De acuerdo con el estudio previo adelantado por el área, el proceso contractual puede adelantarse a través de la ontrataciódirecta, a través de la suscripción del convenio de asociación. </t>
  </si>
  <si>
    <t>3.2 Dirección de Artes</t>
  </si>
  <si>
    <t>Aunar recursos humanos, administrativos, técnicos y financieros para el desarrollo de los programas requeridos para el fortalecimiento, mejoramiento y fomento de las expresiones artísticas y culturales del sector circense”.</t>
  </si>
  <si>
    <t>$2.376.734.838</t>
  </si>
  <si>
    <t xml:space="preserve">Se sugiere mencionar en los estudios previos que la liquidación del convenio de asosición se relaizará bajo el marco normativo establecdio en la Ley 1150 de 2007 y demas normas concordantes, es decir que se realizará de mutuo acuerdo dentro del término fijado entre las partes. </t>
  </si>
  <si>
    <t>3.3 Modificación de Líneas del P.A.A.</t>
  </si>
  <si>
    <t>3.1 Dirección de Audiovisuales, Cine y Medios Interactivos</t>
  </si>
  <si>
    <t> Aunar recursos humanos, técnicos, administrativos y financieros que permitan fortalecer la identidad cultural desde los procesos comunicación y así como el desarrollo de acciones de formación, creación y circulación de contenidos comunicativos con enfoque étnico, poblacional, diferencial y etario en los territorios.</t>
  </si>
  <si>
    <t xml:space="preserve">CONVENIO INTERADMINISTRATIVO FONDO MIXTO DE CULTURA DE NARIÑO </t>
  </si>
  <si>
    <t>$4.589.970.668</t>
  </si>
  <si>
    <t xml:space="preserve">De acuerdo con el estudio previo adelantado por el área la presente, es pertinente que la contratación se realice mediante la modalidad de contratación directa a través de la suscripción de un Convenio interadministrativo entre el Ministerio de las Culturas, las Artes y los Saberes y el Fondo Mixto de Cultura de Nariño.
Se sugiere mencionar en el estudio previo que la contrapartida en especie que realizada por el Fondo será del 11%; asi mismo se sugiere hacer mención respecto de la liquidación del mismo. </t>
  </si>
  <si>
    <t>https://mcultura-my.sharepoint.com/personal/secretariatecnicacc_mincultura_gov_co/_layouts/15/onedrive.aspx?ct=1740749161067&amp;or=OWA%2DNT%2DMail&amp;ga=1&amp;id=%2Fpersonal%2Fsecretariatecnicacc%5Fmincultura%5Fgov%5Fco%2FDocuments%2F28%2D02%2D2025%2FPROCESO%20COMPETITIVO%20%2D%20DACMI%20%2D%20CIRCULACI%C3%93N%20DE%20CONTENIDO%20%20%281%29%2Ezip&amp;parent=%2Fpersonal%2Fsecretariatecnicacc%5Fmincultura%5Fgov%5Fco%2FDocuments%2F28%2D02%2D2025</t>
  </si>
  <si>
    <t>PROCESO COMPETITIVO PARA ENTIDADES PRIVADAS SIN ÁNIMO DE LUCRO - DECRETO 092 DE 201</t>
  </si>
  <si>
    <t>Dirección de Estrategia, Desarrollo y Emprendimiento</t>
  </si>
  <si>
    <t>3.1 Dirección de Estrategia, Desarrollo y Emprendimiento</t>
  </si>
  <si>
    <t>aunar recursos administrativos, técnicos y financieros para el desarrollo e implementación de las estrategias de circulación local, regional, nacional e internacional del sector de las culturas, las artes y los saberes en el marco de las economías populares, culturales y comunitarias.</t>
  </si>
  <si>
    <t>$1.629.000.000</t>
  </si>
  <si>
    <t>22 de diciembre de 202</t>
  </si>
  <si>
    <t>Se sugiere mencionar en los estudios previos que la liquidación del convenio de asociación se realizará bajo el marco normativo establecido en la Ley 1150 de 2007 y demás normas concordantes, es decir que se realizará de mutuo acuerdo dentro del término fijado entre las partes.</t>
  </si>
  <si>
    <t xml:space="preserve"> Dirección de Artes</t>
  </si>
  <si>
    <t>Aunar recursos humanos, administrativos, financieros y de asistencia técnica que contribuyan a impulsar y fortalecer espacios de creación y circulación de la danza a nivel regional, nacional e internacional, así como el desarrollo de los oficios asociados a la danza, los espacios de trabajo en redes, asociativos y de apropiación de Políticas Públicas para la danza</t>
  </si>
  <si>
    <t xml:space="preserve">Convenio interadministrativo </t>
  </si>
  <si>
    <t>Se sugiere mencionar en los estudios previos que la liquidación del convenio interadministrativo se realizará bajo el marco normativo establecido en la Ley 1150 de 2007 y demás normas concordantes, es decir que se realizará de mutuo acuerdo dentro del término fijado entre las partes.</t>
  </si>
  <si>
    <t>3.3 Modificación de Líneas del P.A.A</t>
  </si>
  <si>
    <t>3.1 Dirección de Artes</t>
  </si>
  <si>
    <t>Aunar recursos administrativos, técnicos y financieros para implementar proyectos artísticos, creativos y culturales en municipios de Subregiones PDET, en el marco del Programa Arte, Paz y Saberes en los Territorios de la Dirección de Artes del Ministerio de las Culturas, las Artes y los Saberes. – PAPST</t>
  </si>
  <si>
    <t xml:space="preserve">CONVENIO INTERADMINISTRATIVO </t>
  </si>
  <si>
    <t>(30) de noviembre de 2025</t>
  </si>
  <si>
    <t xml:space="preserve">Se sugiere verificar el estudio previo remitido, toda vez que no es claro si el convenio se ralizará  con el Fondo Mixto de Nariño que propone una contrapartida del 11% o con el Fondo Mixto de Boyacá, revisar. </t>
  </si>
  <si>
    <t xml:space="preserve">PROCESO COMPETITIVO PARA ENTIDADES PRIVADAS SIN ÁNIMO DE LUCRO </t>
  </si>
  <si>
    <t>Aunar recursos humanos, administrativos, financieros y de asistencia técnica para el fortalecimiento de las prácticas artísticas y culturales en los componentes de circulación, formación, creación, investigación y gobernanza.</t>
  </si>
  <si>
    <t xml:space="preserve">CONVENIO DE ASOCIACIÓN </t>
  </si>
  <si>
    <t>$3.319.886.878</t>
  </si>
  <si>
    <t xml:space="preserve">De acuerdo con lo establecido en los estudios previos y al análisis del sector, en virtud de ello, es necesario adelantar el proceso competitivo para seleccionar la ESAL. </t>
  </si>
  <si>
    <t xml:space="preserve">PROCESO COMPETITIVO </t>
  </si>
  <si>
    <t>Aunar recursos humanos, técnicos, administrativos y financieros entre las partes para desarrollar y fortalecer acciones, espacios, procesos, procedimientos e iniciativas de formación, producción, promoción, divulgación, distribución, circulación, gestión de la información, apropiación, formación de públicos y de salvaguardia del patrimonio del sector audiovisual y cinematográfico.</t>
  </si>
  <si>
    <t>Se sugiere mencionar en los estudios previos que la liquidación del convenio se realizará bajo el marco normativo establecido en la Ley 1150 de 2007 y demás normas concordantes.</t>
  </si>
  <si>
    <t>3.2 Modificación de Líneas del P.A.A</t>
  </si>
  <si>
    <t>Modificación de Líneas del P.A.A</t>
  </si>
  <si>
    <t>Contratación Directa</t>
  </si>
  <si>
    <t xml:space="preserve">3.1 Dirección de Artes </t>
  </si>
  <si>
    <t>Anuar recursos humanos, técnicos, administrativos y financieros para el desarrollo de acciones artísticas integrales que promuevan la conmemoración de los 500 años de Santa Marta, respondan a la dimensión de prácticas artísticas, en dialogo con las prácticas culturales y el patrimonio y que apunten a que esta conmemoración tenga el impacto de “hito de trasformación social” tanto a nivel local como nacional.</t>
  </si>
  <si>
    <t>Convenio interadministrativo</t>
  </si>
  <si>
    <t>$6.600.000.000</t>
  </si>
  <si>
    <t>15 de agosto de 2025</t>
  </si>
  <si>
    <t xml:space="preserve">De acuerdo con el estudio previo adelantado por el área, el proceso contractual puede adelantarse a través de la contratación directa, a través de la suscripción del convenio de interadministrativo. </t>
  </si>
  <si>
    <t>Grupo de Gobernanza, y Políticas</t>
  </si>
  <si>
    <t>3.1 Grupo de Gobernanza, y Políticas de Culturas del Ministerio de Cultura</t>
  </si>
  <si>
    <t>Aunar recursos técnicos, administrativos y financieros para adelantar las acciones priorizadas para la vigencia 2024 de la fase de Implementación del Plan Nacional de Cultural.</t>
  </si>
  <si>
    <t>convenio interadministrativo</t>
  </si>
  <si>
    <t>$ 3.284.558.056</t>
  </si>
  <si>
    <t>30 de junio de 2025</t>
  </si>
  <si>
    <t xml:space="preserve">3.1 Dirección de Patrimonio y Memoria, solicitud de prórroga del contrato No. 4328-2024 (Solicitud otrosí No. 2 – Prórroga del contrato) 
</t>
  </si>
  <si>
    <t>Prestar el servicio de Gerencia integral para el proyecto de intervención de los edificios Santiago Samper y Enfermedades Tropicales, ubicados en el Hospital San Juan de Dios e Instituto Materno Infantil, en la ciudad de Bogotá.</t>
  </si>
  <si>
    <t xml:space="preserve">Contrato interadministrativo </t>
  </si>
  <si>
    <t xml:space="preserve">$ 33.316.170.309
</t>
  </si>
  <si>
    <t xml:space="preserve">31/07/2026
</t>
  </si>
  <si>
    <t xml:space="preserve">De acuerdo con la matriz de riesgos establecida por la entidad en el contrato interadministrativo, se evidencia que el riesgo No. 5 hace alusión a las demoras en el desembolso de los pagos y del recurso del proyecto del Ministerio de las Culturas, las Artes y los Saberes, el cual se categorizó con un nivel de Riesgo Bajo; sin embargo teniendo en cuenta el valor total del contrato, es un riesgo que tiene una probabilidad de ocurrencia más alta, que de conformidad con la tabla establecida en el Manual para la Identificación y Cobertura
del Riesgo en los Procesos de Contratación se le prodría haber dado una valoración más alta.  </t>
  </si>
  <si>
    <t>Dirección de Fomento Regional</t>
  </si>
  <si>
    <t>3.1Dirección de Fomento Regional</t>
  </si>
  <si>
    <t xml:space="preserve">Aunar recursos humanos, administrativos, técnicos y financieros con el propósito de ejecutar la Estrategia de Gobernanza Cultural para la Paz de la Dirección de Fomento Regional del Ministerio de las Culturas, las Artes y los Saberes en el territorio nacional. </t>
  </si>
  <si>
    <t>$4.480.000.000,00</t>
  </si>
  <si>
    <t>De acuerdo con el estudio previo adelantado por el área, es pertinente que la contratación se realice mediante la modalidad de contratación directa a través de la suscripción de un Convenio interadministrativo entre el Ministerio de las Culturas, las Artes y los Saberes y el Fondo Mixto de Cultura del Valle.
Se sugiere mencionar en el estudio previo el porcentaje de la contrapartida.</t>
  </si>
  <si>
    <t>Medio de control: Protección de derechos e intereses colectivos </t>
  </si>
  <si>
    <t>Asunto: Recuperación e intervención de la Basílica de Nuestra Señora de Chiquinquirá </t>
  </si>
  <si>
    <t>Medio de control: Protección de derechos e intereses colectivos</t>
  </si>
  <si>
    <t xml:space="preserve">se evidencia que la ficha 2622137 se encuentra creada en el EKOGUI y la última acción realizada es la de ficha incluida en sesión del comité. </t>
  </si>
  <si>
    <t>Asunto: Recuperación de la Casa de la Policía Metropolitana de Bucaramanga </t>
  </si>
  <si>
    <t xml:space="preserve">se evidencia que la ficha 2413278 se encuentra creada en el EKOGUI y la última acción realizada es la de ficha incluida en sesión del comité. </t>
  </si>
  <si>
    <t>Asunto: Demolición de lo intervenido en un inmueble en el centro histórico de San Gil </t>
  </si>
  <si>
    <t xml:space="preserve">se evidencia que la ficha 2628722 se encuentra creada en el EKOGUI y la última acción realizada es la de ficha incluida en sesión del comité. </t>
  </si>
  <si>
    <t>contratación directa</t>
  </si>
  <si>
    <t>3.1 Dirección de Patrimonio y Memoria, contrato interadministrativo</t>
  </si>
  <si>
    <t> Aunar esfuerzos técnicos, administrativos y financieros para la ejecución de la primera etapa de intervención de la Capilla Doctrinera de San Isidro de Chíquiza – Bien de Interés Cultural del ámbito Nacional - Resolución 1686 del 1 de diciembre de 2004, en el Municipio de Chíquiza, Boyacá.</t>
  </si>
  <si>
    <t>$700.000.000</t>
  </si>
  <si>
    <t xml:space="preserve">Se sugiere revisar el apartado 5.2
GARANTÍAS EXIGIDAS, toda vez que, se señala la no exigencia de las garantías; sin embargo, teniendo en cuenta que la Ley 1150 de 2007 no lo prohibe, se puede exigir la garantía con el fin de mitigar el riesgo de incumplimiento. 
Se sugiere incluir en los estudios previos el término de liquidación del convenio interadministrativo. </t>
  </si>
  <si>
    <t>RE: Citación sesión Comité Ordinario Asesor de Contratación, del 25-03-2025, votación vía correo electrónico.
Enviado el Mar 25/03/2025 15:02_x000D_</t>
  </si>
  <si>
    <t xml:space="preserve">
3.2 Dirección de Artes, convenio interadministrativo</t>
  </si>
  <si>
    <t>Aunar recursos humanos, administrativos, financieros y de asistencia técnica con el fin de fortalecer la visibilización y fortalecimiento del sector de la música en el contexto nacional, afianzando la promoción de las líneas de política del Plan Nacional de Música para la Convivencia a partir de sus procesos de gestión, investigación, creación y circulación, teniendo como fundamento la gobernanza musical.</t>
  </si>
  <si>
    <t xml:space="preserve">Convenio Interadministrativo </t>
  </si>
  <si>
    <t>$2.775.943.986</t>
  </si>
  <si>
    <t xml:space="preserve">Se sugiere incluir en el estudio previo remitido, incluyendo que el Fondo Mixto de Nariño propone una contrapartida en especie del 11%. </t>
  </si>
  <si>
    <t>acuerdos marco de precios</t>
  </si>
  <si>
    <t>3.3 Grupo de Infraestructura Cultural, contrato de compraventa</t>
  </si>
  <si>
    <t>Adquisición e instalación de mobiliario dotacional para las infraestructuras de diferentes regiones del país.</t>
  </si>
  <si>
    <t>$191.696.900,60</t>
  </si>
  <si>
    <t xml:space="preserve"> 
Fecha máxima para colocar órdenes de compra:
16/07/2026
Vigencia máxima para ejecutar las órdenes de compra:
16/07/2027</t>
  </si>
  <si>
    <t>3.4 Dirección de Artes, solicitud proceso competitivo</t>
  </si>
  <si>
    <t xml:space="preserve"> Aunar recursos humanos, administrativos, técnicos y financieros para el desarrollo de acciones asociadas a los programas de promoción y circulación de experiencias artísticas nacionales e internacionales, encaminadas al fortalecimiento de las diferentes dimensiones del campo de las artes plásticas y visuales en Colombia en el marco del 47SNA”</t>
  </si>
  <si>
    <t xml:space="preserve">convenio de asociación </t>
  </si>
  <si>
    <t>$2.050.234.227,00</t>
  </si>
  <si>
    <t>Se sugiere incluir en los estudios previos el término de liquidación del convenio interadministrativo.</t>
  </si>
  <si>
    <t>3.5 Modificación de Líneas del P.A.A</t>
  </si>
  <si>
    <t>3.1. Dirección de Patrimonio y Memoria, convenio interadministrativo</t>
  </si>
  <si>
    <t>Aunar esfuerzos técnicos, administrativos y financieros, para desarrollar la segunda fase de la investigación y caracterización piloto que permita dar cuenta del patrimonio arquitectónico tradicional de las comunidades Negras, Afrocolombianas, Raizales y Palenqueras, teniendo en cuenta como componente complementario el patrimonio inmaterial asociado y el patrimonio mueble, con énfasis en la arquitectura de la zona caribe</t>
  </si>
  <si>
    <t>$500.000.000</t>
  </si>
  <si>
    <t>Se sugiere incluir en el estudio previo que el convenio interadministrativo se liquidará en los términos establecidos en el el artículo 11 de la Ley 1150 de 2007 y sus decretos reglamentarios.</t>
  </si>
  <si>
    <t>Museo Nacional de Colombia</t>
  </si>
  <si>
    <t>3.2 Museo Nacional de Colombia, otro sí - convenio de asociación</t>
  </si>
  <si>
    <t>Aunar recursos humanos, técnicos, administrativos y financieros, para apoyar y fomentar actividades tendientes a la conservación, investigación, renovación y comunicación por medio del cual se difunda el Patrimonio Cultural Colombiano, así como la realización de talleres, eventos y actividades educativas y culturales, para fortalecer la participación de la ciudadanía en general en los Museos Nacional de Colombia, Juan del Corral, Rafael Núñez, Antonio Nariño, Guillermo León Valencia, Casa Natal General Santander y su parque Grancolombiano, Antón García y Alfonso López.</t>
  </si>
  <si>
    <t xml:space="preserve">Convenio de Asociación </t>
  </si>
  <si>
    <t>$20.153.916.802</t>
  </si>
  <si>
    <t xml:space="preserve">Se deberán realizar las modificaciones de las garantías, de acuerdo con el valor adicionado al convenio de asociación. </t>
  </si>
  <si>
    <t>Viceministerio de las Artes, la Economía Cultural y Creativa</t>
  </si>
  <si>
    <t>3.1 Viceministerio de las Artes, la Economía Cultural y Creativa</t>
  </si>
  <si>
    <t>Aunar recursos humanos, administrativos, financieros y de asistencia técnica con el fin de fortalecer los procesos de visibilización, divulgación, promoción y creación del sector cultural.</t>
  </si>
  <si>
    <t>$6.758.000.000</t>
  </si>
  <si>
    <t>Grupo Interno de trabajo de Convocatorias y Estímulos</t>
  </si>
  <si>
    <t>3.2 Grupo Interno de trabajo de Convocatorias y Estímulos</t>
  </si>
  <si>
    <t>DESARROLLAR LAS ACTIVIDADES Y TAREAS PROPIAS DE UN APOYO INTEGRAL Y TÉCNICO PARA LA IMPLEMENTACIÓN Y EJECUCIÓN DE LAS CONVOCATORIAS DEL GRUPO INTERNO DE TRABAJO DE CONVOCATORIAS Y ESTÍMULOS A LAS CULTURAS, LAS ARTES Y LOS SABERES, DE ACUERDO CON LAS METODOLOGÍAS QUE SE DEFINAN PARA CADA PROGRAMA Y CONVOCATORIA”,</t>
  </si>
  <si>
    <t>$17.349.206.924</t>
  </si>
  <si>
    <t>26 DE DICIEMBRE DE 2025</t>
  </si>
  <si>
    <t>Se sugiere incluir en el estudio previo del contrato interadministrativo se liquidará en los términos establecidos en el el artículo 11 de la Ley 1150 de 2007 y sus decretos reglamentarios.</t>
  </si>
  <si>
    <t xml:space="preserve">Modificación de Líneas del P.A.A
 </t>
  </si>
  <si>
    <t>3.1 Modificación de Líneas del P.A.A</t>
  </si>
  <si>
    <t>Gestión Administrativa y de Servicios(</t>
  </si>
  <si>
    <t>3.1 Solicitud de Adición No 1 a los contratos:</t>
  </si>
  <si>
    <t xml:space="preserve">	
Grupo de Gestión Administrativa
Solicitud de Adición No 1 al contrato 4337-2024 Orden de Compra 139406 con objeto Prestación de servicios de Aseo y Cafetería en las sedes del Ministerio de las Culturas, las Artes y los Saberes a nivel nacional.
</t>
  </si>
  <si>
    <t xml:space="preserve">Se informa que una vez consultado el acuerdo marco de precios CCE-126-2023 la fecha máxima para colocar órdenes de compra es la siguiente:
7 de julio de 2025
Vigencia máxima para ejecutar las órdenes de compra:
7 de enero de 2026, por lo tanto se cumple con el requisito establecido por CCE. 
Tal como se menciona en la solicitud de adición y prórroga, se deberán constituir y ampliar la garantías a favor de la entidad en el término establecido en la minuta del acuerdo marco. De esta situación se sugiere haga seguimiento el supervisor contractual. 
Una vez finalizado el vínculo contractual se sugiere liquidar las órdenes de compra dentro de los términos establecidos en la Ley. </t>
  </si>
  <si>
    <t xml:space="preserve">Acuerdo marco de precios </t>
  </si>
  <si>
    <t xml:space="preserve">3.2
Grupo de Gestión Administrativa
Solicitud de Adición No 1 al contrato 4354-2024 Orden de Compra 139944 con objeto Prestación de servicios de Aseo y Cafetería en las sedes del Ministerio de las Culturas, las Artes y los Saberes a nivel nacional.
</t>
  </si>
  <si>
    <t>3.3
Grupo de Gestión Administrativa
Solicitud de Adición No 1 al contrato 4357-2024 Orden de Compra 139989 con objeto Prestación de servicios de Aseo y Cafetería en las sedes del Ministerio de las Culturas, las Artes y los Saberes a nivel nacional.</t>
  </si>
  <si>
    <t xml:space="preserve">3.4
Grupo de Gestión Administrativa
Solicitud de Adición No 1 al contrato 4350-2024 Orden de Compra 139940 con objeto Prestación de servicios de Aseo y Cafetería en las sedes del Ministerio de las Culturas, las Artes y los Saberes a nivel nacional.
</t>
  </si>
  <si>
    <t>3.5
Grupo de Gestión Administrativa
Solicitud de Adición No 1 al contrato 4353-2024 Orden de Compra 139943 con objeto Prestación de servicios de Aseo y Cafetería en las sedes del Ministerio de las Culturas, las Artes y los Saberes a nivel nacional.</t>
  </si>
  <si>
    <t xml:space="preserve">3.6
Grupo de Gestión Administrativa
Solicitud de Adición No 1 al contrato 4352-2024 Orden de Compra 139942 con objeto Prestación de servicios de Aseo y Cafetería en las sedes del Ministerio de las Culturas, las Artes y los Saberes a nivel nacional.
</t>
  </si>
  <si>
    <t>3.7
Grupo de Gestión Administrativa
Solicitud de Adición No 1 al contrato 4351-2024 Orden de Compra 139941 con objeto Prestación de servicios de Aseo y Cafetería en las sedes del Ministerio de las Culturas, las Artes y los Saberes a nivel nacional.</t>
  </si>
  <si>
    <t>3.2 Modificación de Líneas del P.A.A</t>
  </si>
  <si>
    <t>3.1  Dirección de Artes, proceso competitivo</t>
  </si>
  <si>
    <t>Aunar recursos humanos,  técnicos, administrativos y financieros para el fortalecimiento de la política pública cultural y artística a través del desarrollo de acciones de educación, cualificación, formación, y construcción del conocimiento en relación con la Educación Artística y los procesos derivados de la implementación de la Ley del Espectáculo Público.</t>
  </si>
  <si>
    <t>$2.000.000.000</t>
  </si>
  <si>
    <t xml:space="preserve">De acuerdo con el estudio previo adelantado por el área, es pertinente que la contratación se realice mediante un proceso competitivo a través de la suscripción de un Convenio de asosiación entre el Ministerio de las Culturas, las Artes y los Saberes y la esal. 
</t>
  </si>
  <si>
    <t>3.2  Dirección de Patrimonio y Memoria</t>
  </si>
  <si>
    <t>Aunar esfuerzos técnicos, administrativos y financieros para la ejecución de la primera etapa de intervención de la Iglesia Santa Rita de Casia - Capilla doctrinera de Tuta – Bien de Interés Cultural del ámbito Nacional - Resolución 1686 del 1 de diciembre de 2004, en el Municipio de Tuta, Boyacá.</t>
  </si>
  <si>
    <t>convenio Interadministrativo</t>
  </si>
  <si>
    <t>$1.400.000.000</t>
  </si>
  <si>
    <t>Se sugiere revisar el apartado 5.2
GARANTÍAS EXIGIDAS, toda vez que, se señala la no exigencia de las garantías; sin embargo, teniendo en cuenta que la Ley 1150 de 2007 no lo prohibe, se puede exigir la garantía con el fin de mitigar el riesgo de incumplimiento.</t>
  </si>
  <si>
    <t>3.3Modificación de Líneas del P.A.A</t>
  </si>
  <si>
    <t>Modificación de Líneas del P.A.A</t>
  </si>
  <si>
    <t>Centro Nacional de las Artes</t>
  </si>
  <si>
    <t>3.1  Grupo Interno de Trabajo Centro Nacional de las Artes</t>
  </si>
  <si>
    <t>Aunar recursos técnicos, administrativos, económicos y financieros para gestionar recursos de terceros, planear y ejecutar actividades comerciales, prestar servicios conexos y optimizar el uso de los espacios y oportunidades del Teatro Colón y sus posibles ampliaciones, todo lo anterior, de acuerdo con los planes, programas y proyectos afines con los objetivos del Teatro Colón y los lineamientos y parámetros que establezca el Comité Operativo del Convenio.</t>
  </si>
  <si>
    <t xml:space="preserve">CONVENIO DE ASOSIACIÓN </t>
  </si>
  <si>
    <t xml:space="preserve">Teniendo en cuenta la modificación solicitada, se deberán ampliar las garantías, toda vez que estas tienen una fecha de terminación del 11 de abril de 2025, de acuerdo con el valor y el plazo de ejecución. </t>
  </si>
  <si>
    <t>3.2  Modificación de Líneas del P.A.A</t>
  </si>
  <si>
    <t>Direccion de Estrategia, Desarrollo y Emprendimiento</t>
  </si>
  <si>
    <t>3.1.Direccion de Estrategia, Desarrollo y Emprendimiento</t>
  </si>
  <si>
    <t>Aunar esfuerzos técnicos, administrativos y financieros para fortalecer las economías regionales, el turismo cultural comunitario y los encadenamientos productivos de organizaciones de base en alianza con actores públicos y privados en los territorios y poblaciones priorizados por la Dirección.</t>
  </si>
  <si>
    <t xml:space="preserve"> CONVENIO DE ASOCIACIÓN DIRECTO CON ENTIDAD SIN ÁNIMO DE LUCRO- DECRETO 092 DE 2017 </t>
  </si>
  <si>
    <t>$390.000.000 </t>
  </si>
  <si>
    <t>OCHO (8) MESES</t>
  </si>
  <si>
    <t xml:space="preserve">Teniendo en cuenta la parametización del SECOP II, se sugiere revisar el plazo de ejecución establecido en los estudios previos, y si es el caso modificarlo a una fecha especifica y no dejar la duración del convenio en meses como allí se evidencia. </t>
  </si>
  <si>
    <t>3.2.Direccion de Estrategia, Desarrollo y Emprendimiento</t>
  </si>
  <si>
    <t>Aunar esfuerzos técnicos, administrativos y financieros para fortalecer las economías culturales, populares y comunitarias, sus formas organizativas y la gestión de alianzas que favorezcan su inclusión económica y sostenibilidad en los territorios priorizados por la Dirección de Estrategia, Desarrollo y Emprendimiento.</t>
  </si>
  <si>
    <t>CONVENIO DE ASOCIACIÓN DIRECTO CON ENTIDAD SIN ÁNIMO DE LUCRO DECRETO 092 DE 2017</t>
  </si>
  <si>
    <t>$ 2.896.617.044,00</t>
  </si>
  <si>
    <t>3.3  Modificación de Líneas del P.A.A</t>
  </si>
  <si>
    <t xml:space="preserve">Gestión Administrativa y de Servicios </t>
  </si>
  <si>
    <t>3.1  Gestión Administrativa y de Servicios (Arrendamiento de Espacio)</t>
  </si>
  <si>
    <t>Contratar el arrendamiento de un espacio; Bodega 34 en la calle 12 No. 79ª- 25 Parque Industrial – Alsacia, en la ciudad de Bogotá D.C., para conservar los fondos documentales del Ministerio de las Culturas, las Artes y los Saberes.”</t>
  </si>
  <si>
    <t>CONTRATO DE ARRENDAMIENTO</t>
  </si>
  <si>
    <t xml:space="preserve">$190.583.528,00 </t>
  </si>
  <si>
    <t>Teniendo en cuenta la parametización del SECOP II, se sugiere revisar el plazo de ejecución establecido en los estudios previos, y si es el caso modificarlo a una fecha especifica y no dejar la duración del convenio en meses como allí se evidencia.
Se sugiere verificar si dentro de las obligaciones especificas que se mencionan en el estudio previo, queda claro el seguro de responsabilidad civil extracontractual.</t>
  </si>
  <si>
    <t xml:space="preserve">Ordinario </t>
  </si>
  <si>
    <t>Audiencia de pacto de cumplimiento</t>
  </si>
  <si>
    <t>Protección de derechos e intereses colectivos - Acción Popular</t>
  </si>
  <si>
    <t>Recuperación del teatro del antiguo Colegio de Nuestra Señora del Rosario – Paipa </t>
  </si>
  <si>
    <t>Se evidencia que la ficha se encuentra creada en el EKOGUI 2634690</t>
  </si>
  <si>
    <t>Selección Abreviada Menor cuantía</t>
  </si>
  <si>
    <t>Grupo de Patrimonio Cultural Arquitectónico</t>
  </si>
  <si>
    <t>3.1 Grupo de Patrimonio Cultural Arquitectónico, Contrato de obra pública</t>
  </si>
  <si>
    <t>Realizar obras de reparaciones locativas y acciones de conservación en el templo doctrinero de nuestra señora del rosario de Chivata - Boyacá, inmueble declarado bien de interés cultural del ámbito nacional.</t>
  </si>
  <si>
    <t>Contrato de obra pública</t>
  </si>
  <si>
    <t>$158.324.179.</t>
  </si>
  <si>
    <t>Cuatro (4) meses</t>
  </si>
  <si>
    <t xml:space="preserve">De acuerdo con el estudio previo adelantado por el área, es pertinente que la contratación se realice mediante la modalidad de selección abreviada de menor cuantia, toda vez que esta se encuentra en la cuantía establecida para esa modalidad ($92.527.501 hasta 925.275.000 ).
Se sugiere verificar si se hace necesario mencionar que en la AUDIENCIA PÚBLICA DE SORTEO, habrá participación de la Oficina de Control Interno de la entidad. </t>
  </si>
  <si>
    <t>3.2  Centro Nacional de las Artes, convenio competitivo</t>
  </si>
  <si>
    <t>Aunar esfuerzos y recursos administrativos, técnicos y financieros especializados, humanos y tecnológicos, para la eficiente gestión de la programación artística, los proyectos de educación, mediación y formación que permitan el posicionamiento del CNA.</t>
  </si>
  <si>
    <t>proceso competitivo para entidades privadas sin ánimo de lucro</t>
  </si>
  <si>
    <t>$ 5.632.816.845.</t>
  </si>
  <si>
    <t xml:space="preserve">De acuerdo con el estudio previo adelantado por el área, es pertinente que la contratación se realice mediante un proceso competitivo a través de la suscripción de un Convenio de asosiación entre el Ministerio de las Culturas, las Artes y los Saberes y la esal. </t>
  </si>
  <si>
    <t>Museos Colonial y Santa Clara</t>
  </si>
  <si>
    <t>3.3 Museo Colonial y Santa Clara, proceso competitivo</t>
  </si>
  <si>
    <t>Aunar recursos humanos, técnicos, administrativos y financieros, para el desarrollo conjunto de actividades misionales de los museos Colonial y Santa Clara y su fortalecimiento</t>
  </si>
  <si>
    <t>$587.315.763</t>
  </si>
  <si>
    <t>3.4 Modificación de Líneas del P.A.A</t>
  </si>
  <si>
    <t>Gestión Administrativa</t>
  </si>
  <si>
    <t>3.1 Gestión Administrativa y de Servicios,  solicitud otro si al contrato 4032</t>
  </si>
  <si>
    <t>Prestar los servicios de operación logística para la planeación, organización, producción, ejecución de los eventos y actividades que se requieran en desarrollo de los encuentros, diálogos proyectos y metas del Ministerio de las Culturas, las Artes y los Saberes o donde tenga participación.</t>
  </si>
  <si>
    <t xml:space="preserve">contrato de prestación de servicios </t>
  </si>
  <si>
    <t xml:space="preserve">16 de junio de 2025 </t>
  </si>
  <si>
    <t xml:space="preserve">Teniendo en cuenta la modificación solicitada, se deberán ampliar las garantías, de acuerdo con el valor y el plazo de ejecución. </t>
  </si>
  <si>
    <t>Audiencia de conciliación judicial</t>
  </si>
  <si>
    <t>Acción Laboral Ordinario </t>
  </si>
  <si>
    <t xml:space="preserve">Reconocimiento y pago de salarios y prestaciones sociales </t>
  </si>
  <si>
    <t>Se evidencia que la ficha se encuentra creada en el EKOGUI 	2625979</t>
  </si>
  <si>
    <t>Contrato de interventorí</t>
  </si>
  <si>
    <t>3.1  Grupo de Infraestructura Cultural, contrato de obra publica, suspensión contrato de Interventoría No 4340-2024</t>
  </si>
  <si>
    <t>Adelantar la interventoría técnica, administrativa, financiera, contable, legal, ambiental y de aseguramiento de calidad al contrato de obra que tiene como objeto, efectuar los diseños de ingeniería de detalle y las actividades requeridas para el suministro y la instalación de la Cubierta en tela tipo membrana, incluyendo la estructura metálica del complejo Margarita Hurtado en la ciudad de Buenaventura, Departamento del Valle Del Cauca.</t>
  </si>
  <si>
    <t>concurso de mérito</t>
  </si>
  <si>
    <t xml:space="preserve">Esta suspensión debe realizarse toda vez que se solicita la  suspensión del contrato de obra No. 4335 del 2024. Por lo anterior, el contrato de interventoria deberá ser suspendido hasta tanto no se de incio nuevamente a la ejecución contractual del contrato de obra pública. </t>
  </si>
  <si>
    <t>Dirección de patrimonio y memoria</t>
  </si>
  <si>
    <t>3.1 Dirección de patrimonio y memoria</t>
  </si>
  <si>
    <t>aunar esfuerzos técnicos, administrativos y financieros para desarrollar la formulación del plan especial de manejo y protección (PEMP) para el antiguo casco urbano de armero, Tolima, las ruinas arquitectónicas que contiene y la elaboración del expediente de declaratoria del casco urbano como de interés cultural del ámbito nacional del grupo urbano.</t>
  </si>
  <si>
    <t>$828.139.120</t>
  </si>
  <si>
    <t>30 de diciembre de 2025</t>
  </si>
  <si>
    <t xml:space="preserve">De acuerdo con el estudio previo adelantado por la Dirección, es pertinente que la contratación se realice mediante la modalidad de contratación directa a través de la suscripción de un Convenio de interadministrativo. Se sugiere mencionar el porcentaje de la contrapartida en los estudios previos. 
</t>
  </si>
  <si>
    <t>licitación pública</t>
  </si>
  <si>
    <t>3.2 Grupo de Infraestructura Cultural, contrato  de obra pública</t>
  </si>
  <si>
    <t>Construcción de infraestructuras culturales a Nivel Nacional, derivados compromisos asumidos por el Gobierno Nacional y/o Sentencias</t>
  </si>
  <si>
    <t>contrato  de obra pública</t>
  </si>
  <si>
    <t>$3.711.175.198</t>
  </si>
  <si>
    <t xml:space="preserve">Se sugiere incluir en los Estudios Previos la forma de cómo se seleccionará al interventor. </t>
  </si>
  <si>
    <t>3.3 Dirección de Fomento Regional, convenio de asociación</t>
  </si>
  <si>
    <t>Aunar recursos humanos, administrativos, técnicos y financieros para implementar escuelas itinerantes “gobernanza y gestión cultural” para la generación de capacidades, fortalecimiento de competencias e investigaciones para la gestión cultural desde la gobernanza de la cultura y la construcción de Paz.</t>
  </si>
  <si>
    <t>Convenio de asociación directa con entidad privada sin ánimo de lucro</t>
  </si>
  <si>
    <t>$1.870.725.789</t>
  </si>
  <si>
    <t xml:space="preserve">De acuerdo con el estudio previo adelantado por la Dirección, es pertinente que la contratación se realice mediante la modalidad de contratación directa a través de la suscripción de un Convenio de asociación.
</t>
  </si>
  <si>
    <t>Coordinadora del Grupo de Gestión Administrativa y de Servicios</t>
  </si>
  <si>
    <t>3.4   Coordinadora del Grupo de Gestión Administrativa y de Servicios, proceso de selección por la modalidad de licitación pública</t>
  </si>
  <si>
    <t>Prestar los servicios de operador logístico para la organización, producción y ejecución de los eventos y actividades que se requieran en desarrollo de los planes, programas, proyectos y metas del Ministerio de Las Culturas, Las Artes y Los Saberes.</t>
  </si>
  <si>
    <t>$7.430.889.875</t>
  </si>
  <si>
    <t>31 de diciembre de 2025 o hasta agotar el valor del presupuesto oficial asignado</t>
  </si>
  <si>
    <t>3.5 Modificación de Líneas del P.A.A</t>
  </si>
  <si>
    <t>CONCURSO DE MÉRITOS ABIERTO</t>
  </si>
  <si>
    <t>3.1 Dirección de Patrimonio y Memoria</t>
  </si>
  <si>
    <t>Adelantar la fase de diagnóstico del Plan Especial de Manejo y Protección -PEMP- del Camino Real Honda – Santa Fe, que incluye el expediente de declaratoria del bien mencionado como de interés cultural del ámbito nacional, de conformidad con la normatividad vigente.</t>
  </si>
  <si>
    <t xml:space="preserve">Contrato de consultoría  </t>
  </si>
  <si>
    <t>$ 860.667.500</t>
  </si>
  <si>
    <t xml:space="preserve">15 de diciembre de 2025 </t>
  </si>
  <si>
    <t xml:space="preserve">Se sugiere revisar el estudio previo, toda vez que no se establece el capítulo de la liquidación contractual del contrato de consultoría, toda vez que no se menciona. </t>
  </si>
  <si>
    <t>3.2 Museo Nacional de Colombia, convenio de Asociación</t>
  </si>
  <si>
    <t>Aunar esfuerzos, humanos, técnicos, administrativos y financieros para apoyar y fomentar actividades del Museo La Gran Convención, tendientes a la conservación de las colecciones, investigación, comunicación y realización de actividades educativas y culturales dirigidas a la ciudadanía en general para difundir el patrimonio cultural colombiano.</t>
  </si>
  <si>
    <t>$251.000.000,00</t>
  </si>
  <si>
    <t>Se sugiere revisar el apartado 
GARANTÍAS, toda vez que, se señala la no exigencia de las garantías; sin embargo, teniendo en cuenta que la Ley 1150 de 2007 no lo prohibe, se puede exigir la garantía con el fin de mitigar el riesgo de incumplimiento, entre otros.</t>
  </si>
  <si>
    <t>3.3  Museo Nacional de Colombia, convenio de Asociación</t>
  </si>
  <si>
    <t>Aunar esfuerzos, recursos humanos, técnicos, administrativos y financieros para apoyar y fomentar actividades del Museo Nacional Guillermo Valencia.</t>
  </si>
  <si>
    <t xml:space="preserve">CONVENIO DE ASOCIACIÓN CON UNA ENTIDAD SIN ANIMO DE LUCRO </t>
  </si>
  <si>
    <t>$156.000.000</t>
  </si>
  <si>
    <t xml:space="preserve">contratación directa </t>
  </si>
  <si>
    <t>3.1 Dirección de Estrategia, Desarrollo y Emprendimiento, Convenio de Asociación directo</t>
  </si>
  <si>
    <t>Aunar esfuerzos técnicos, administrativos y financieros para fortalecer las economías culturales, populares y comunitarias, sus formas organizativas y la gestión de alianzas que favorezcan su inclusión económica y sostenibilidad en los territorios priorizados por la Dirección de Estrategia, Desarrollo y Emprendimiento</t>
  </si>
  <si>
    <t>CONVENIO DE ASOCIACIÓN DIRECTO CON 
ENTIDAD SIN ÁNIMO DE LUCRO - DECRETO 092 DE 2017</t>
  </si>
  <si>
    <t>$ 3.142.857.143</t>
  </si>
  <si>
    <t>22 de diciembre de 2025</t>
  </si>
  <si>
    <t xml:space="preserve">El proceso de contratación al que se hace referencia fue presentado al Comité de Contratación el pasado 14 de abril del año en curso, con un valor estimado de $ 2.896.617.044,00; sin embargo, no se observa en el presente estudio previo la justificación del incremento del valor  estimado del convenio, se sugiere aclarar. </t>
  </si>
  <si>
    <t>proceso competitivo</t>
  </si>
  <si>
    <t>3.2  Dirección de Poblaciones, proceso competitivo</t>
  </si>
  <si>
    <t xml:space="preserve">aunar recursos humanos, operativos, administrativos, financieros y técnicos que permitan el desarrollo de actividades artísticas y culturales de los sectores etarios en el marco del plan nacional de desarrollo 2022-2026.
</t>
  </si>
  <si>
    <t>$ 1.842.996.379</t>
  </si>
  <si>
    <t>De acuerdo con lo establecido en los estudios previos se hace necesario adelantar un proceso competitivo con Entidades sin Ánimo de Lucro para el desarrollo de las acciones de se deriven de la ejecución del convenio.</t>
  </si>
  <si>
    <t>3.3 Dirección de Poblaciones, Convenio Interadministrativo a celebrarse con el Fondo Mixto de Nariño</t>
  </si>
  <si>
    <t>Aunar recursos humanos, operativos, administrativos, financieros y técnicos que permitan el desarrollo de actividades artísticas y culturales de los sectores sociales, así como de los sujetos de especial protección constitucional, en el marco del Plan Nacional de Desarrollo 2022-2026.</t>
  </si>
  <si>
    <t>Convenio Interadministrativo</t>
  </si>
  <si>
    <t>$2,250,000,000</t>
  </si>
  <si>
    <t xml:space="preserve">Se sugier revisar el item COSTOS OPERATIVOS 4.4 con el fin de realizar una mejor explicación de las actividades sin costo operativo.
De acuerdo con la propuesta económica presentada por el Fondo, esta concuerda con lo establecido en el EP, toda vez que se establece una contrapartida en especie equivalente 
al 11% del total del convenio. </t>
  </si>
  <si>
    <t>3.1 Aprobación acta sesión 9 de Mayo de 2025 (adjunta en el Drive)</t>
  </si>
  <si>
    <t>Aprobación acta sesión 9 de Mayo de 2025 (adjunta en el Drive)</t>
  </si>
  <si>
    <t xml:space="preserve">Se sugiere revisar el formato del documento en el cual se realiza el ACTA DE COMITÉ ASESOR DE CONTRATACIÓN
No. 33 de 2025– del nueve (09) de Mayo de 2025, toda vez que ese formato no corresponde al establecido en la plataforma ISOLUCION, por lo tanto se sugiere revisar junto on la OAP si para la elaboración del acta del comité de contratación existe un doumento estandarizado en el Sistema. </t>
  </si>
  <si>
    <t>Oficina de Comunicaciones</t>
  </si>
  <si>
    <t>3.2 Oficina de Comunicaciones</t>
  </si>
  <si>
    <t> Prestar servicios de central de medios para la planificación y gestión de espacios publicitarios, así como prestar servicios de preproducción, producción, posproducción y difusión de contenidos en formatos múltiples sobre los planes, programas, proyectos y políticas públicas del Ministerio de las Culturas, las Artes y los Saberes</t>
  </si>
  <si>
    <t xml:space="preserve">CONTRATO INTERADMINISTRATIVO </t>
  </si>
  <si>
    <t>$6.214.000.000</t>
  </si>
  <si>
    <t xml:space="preserve">concurso de meritos </t>
  </si>
  <si>
    <t>3.3  Grupo de Infraestructura Cultural, contrato de interventoría</t>
  </si>
  <si>
    <t>Adelantar la interventoría técnica, administrativa, financiera, contable, legal, ambiental y de aseguramiento de calidad al contrato de obra que tiene como objeto Construcción de infraestructuras culturales a Nivel Nacional, derivados compromisos asumidos por el Gobierno Nacional y/o Sentencias.</t>
  </si>
  <si>
    <t>Contrato de interventoría</t>
  </si>
  <si>
    <t>$931.472.010</t>
  </si>
  <si>
    <t>Biblioteca Nacional de Colombia</t>
  </si>
  <si>
    <t>3.4 Biblioteca Nacional de Colombia</t>
  </si>
  <si>
    <t>Aunar recursos administrativos, técnicos, humanos y financieros para el fortalecimiento y promoción de la Red Nacional de Bibliotecas Públicas, sus servicios bibliotecarios, programas de promoción de lectura, escritura y oralidad, reconocimientos y estrategias itinerantes de extensión bibliotecaria con énfasis en ruralidad, así como la formación de los diferentes agentes del sector.</t>
  </si>
  <si>
    <t>$5.386.932.403</t>
  </si>
  <si>
    <t>20 de diciembre de 2025</t>
  </si>
  <si>
    <t>Dirección de Patrimonio y Memoria Ministerio de las Culturas, las Artes y los Saberes</t>
  </si>
  <si>
    <t>3.5 Dirección de Patrimonio y Memoria Ministerio de las Culturas, las Artes y los Saberes</t>
  </si>
  <si>
    <t xml:space="preserve">convenio interadministrativo </t>
  </si>
  <si>
    <t xml:space="preserve">Se requiere que se explique por parte de la Dirección de Patriminio si el proceso de contratación revisado en el Comité de Contratación en la sesión 02 de agosto de 2024, que tenía el mimso objeto contratcual, no fue adelantado por la entidad.  </t>
  </si>
  <si>
    <t>3.6 Dirección de Artes, Proceso competitivo</t>
  </si>
  <si>
    <t>Aunar recursos humanos, administrativos, técnicos y financieros para el desarrollo de acciones asociadas al componente de formación del grupo de Artes Plásticas y Visuales, así como la promoción de la cultura de paz, el fortalecimiento de procesos asociativos y la revisión de planes sectoriales y lineamientos de políticas que contribuyan al fortalecimiento del campo de las artes plásticas y visuales en Colombia.</t>
  </si>
  <si>
    <t>$2.428.342.963</t>
  </si>
  <si>
    <t> 3.7 Oficina de Comunicaciones</t>
  </si>
  <si>
    <t>Prestar los servicios de impresión de los libros, revistas, afiches, textos, cuadernos y demás productos editoriales que se requieran para el desarrollo de la misionalidad del Ministerio de las Culturas las Artes y los Saberes.  </t>
  </si>
  <si>
    <t>$2.604.218.748</t>
  </si>
  <si>
    <t>3.8 revisión de convenio con la Gobernación de Boyacá y la Dirección de Patrimonio y Memoria Ministerio de las Culturas, las Artes y los Saberes</t>
  </si>
  <si>
    <t xml:space="preserve"> Aunar esfuerzos técnicos, administrativos y financieros para la ejecución de la primera etapa de intervención de la Capilla Doctrinera de San Isidro de Chíquiza – Bien de Interés Cultural del ámbito Nacional - Resolución 1686 del 1 de diciembre de 2004, en el Municipio de Chíquiza, Boyacá.</t>
  </si>
  <si>
    <t>30 de junio de 2026</t>
  </si>
  <si>
    <t xml:space="preserve">PROCESO SELECCIÓN ABREVIADA DE MENOR CUANTÍA </t>
  </si>
  <si>
    <t>3.9 Dirección de patrimonio y memoria</t>
  </si>
  <si>
    <t>contratar el levantamiento cartográfico de quince (15) centros históricos, mediante sistemas fotométricos no tripulados (drones), con una resolución de imagen (pixeles) 10 cms.</t>
  </si>
  <si>
    <t xml:space="preserve"> contrato de prestación de servicios </t>
  </si>
  <si>
    <t>$490.875.000</t>
  </si>
  <si>
    <t>TRES (3) MESES</t>
  </si>
  <si>
    <t>Teniendo en cuenta la parametización del SECOP II, se sugiere revisar el plazo de ejecución establecido en los estudios previos, y si es el caso modificarlo a una fecha especifica y no dejar la duración del contrato en meses como allí se evidencia.
De acuerdo con el estudio previo adelantado por el área, es pertinente que la contratación se realice mediante la modalidad de selección abreviada de menor cuantia, toda vez que esta se encuentra en la cuantía establecida para esa modalidad ($92.527.501 hasta 925.275.000 ).</t>
  </si>
  <si>
    <t>Dirección de Estrategia y Desarrollo</t>
  </si>
  <si>
    <t>3.10 Dirección de Estrategia y Desarrollo, convenio</t>
  </si>
  <si>
    <t>Aunar esfuerzos humanos, técnicos, administrativos y financieros para continuar con el proyecto de fortalecimiento de las iniciativas económicas culturales propias en cada uno de los territorios adscritos al Consejo Regional Indígena del Huila – CRIHU en cumplimiento del Acuerdo HU-15 concertado entre el MinCulturas y el CRIHU.</t>
  </si>
  <si>
    <t>$210.400.000</t>
  </si>
  <si>
    <t>SEIS (6) MESES</t>
  </si>
  <si>
    <t>Teniendo en cuenta la parametización del SECOP II, se sugiere revisar el plazo de ejecución establecido en los estudios previos, y si es el caso modificarlo a una fecha especifica y no dejar la duración del convenio en meses como allí se evidencia.</t>
  </si>
  <si>
    <t xml:space="preserve">PROCESO COMPETITIVO PARA ENTIDADES PRIVADAS SIN      ÁNIMO DE LUCRO </t>
  </si>
  <si>
    <t>3.11 Casa Museo Quinta de Bolívar Museo Independencia Casa del Florero</t>
  </si>
  <si>
    <t>Aunar recursos humanos, técnicos, administrativos y financieros para el desarrollo de planes, programas y proyectos que fomenten la conservación, investigación, valoración y divulgación del patrimonio cultural de los Museos Quinta de Bolívar y de la Independencia Casa del Florero, así como la implementación de servicios educativos y culturales dirigidos a la ciudadanía en general.</t>
  </si>
  <si>
    <t xml:space="preserve">convenio de asociacion </t>
  </si>
  <si>
    <t>$536.867.395</t>
  </si>
  <si>
    <t>3.12 Modificación de Líneas del P.A.A.</t>
  </si>
  <si>
    <t>Medio de control Protección de derechos e Intereses Colectivos </t>
  </si>
  <si>
    <t>Asunto: Rehabilitación Claustro Santa Clara La Real </t>
  </si>
  <si>
    <t>Se evidencia que la ficha se encuentra creada en el EKOGUI 2631449</t>
  </si>
  <si>
    <t>Medio de control Protección de Derechos e Intereses Colectivos </t>
  </si>
  <si>
    <t>Asunto: Manejo de un acueducto en la Vereda El Pórtico corregimiento Canoíta de Cúcuta </t>
  </si>
  <si>
    <t>Se evidencia que la ficha se encuentra creada en el EKOGUI 2623951</t>
  </si>
  <si>
    <t>Asunto: Recuperación del inmueble del Fuerte de San Fernando de Santa Marta </t>
  </si>
  <si>
    <t>Se evidencia que la ficha se encuentra creada en el EKOGUI 2473639</t>
  </si>
  <si>
    <t>Gestión Administrativa y Servicios</t>
  </si>
  <si>
    <t>Grupo Interno de Trabajo de Gestión Administrativa y Servicios</t>
  </si>
  <si>
    <t>3.1 Grupo Interno de Trabajo de Gestión Administrativa y Servicios, Otrosí Nro. 4 (prórroga Nro. 4 y Adición Nro. 1)  al contrato de interventoría Nro. 4159-2024</t>
  </si>
  <si>
    <t>Realizar la interventoría técnica, administrativa, financiera, contable, legal, ambiental y de aseguramiento de calidad al contrato de obra que tiene como objeto: Realizar mantenimiento preventivo y correctivo de los inmuebles propiedad del Ministerio de las Culturas, las Artes y los Saberes y de aquellos sobre los cuales tiene su administración”.</t>
  </si>
  <si>
    <t xml:space="preserve">contrato de interventoría </t>
  </si>
  <si>
    <t>Esta modificiación debe realizarse toda vez que se solicita la modificación del plazo de ejecución contractual del contrato de obra 4158 de 2024.</t>
  </si>
  <si>
    <t>3.2 Dirección de Estrategia, Desarrollo y Emprendimiento</t>
  </si>
  <si>
    <t>CONVENIO DE ASOCIACIÓN DIRECTO CON ENTIDAD SIN ÁNIMO DE LUCRO</t>
  </si>
  <si>
    <t>$428.571.429</t>
  </si>
  <si>
    <t>3.3 Biblioteca Nacional de Colombia</t>
  </si>
  <si>
    <t>Aunar recursos humanos, técnicos, financieros y administrativos para fortalecer la actividad de la Biblioteca Nacional de Colombia, sus servicios, el programa cultural, editorial y su divulgación en relación con las bibliotecas públicas, la memoria, el libro, las prácticas lectoras, las culturas orales y escritas y los saberes, así como las actividades de la Red Nacional de Bibliotecas Públicas – RNBP.</t>
  </si>
  <si>
    <t>$4.366.526.509</t>
  </si>
  <si>
    <t>3.4. Alcance  al convenio interadministrativo  con  la Gobernación de Boyacá y  el Municipio de Tuta</t>
  </si>
  <si>
    <t>“Aunar esfuerzos técnicos, administrativos y financieros para la ejecución de la primera etapa de intervención de la Iglesia Santa Rita de Casia - Capilla doctrinera de Tuta – Bien de Interés Cultural del ámbito Nacional - Resolución 1686 del 1 de diciembre de 2004, en el Municipio de Tuta, Boyacá.” 
Lo anterior, teniendo en cuenta que por un error se adjunto un estudio previo en el  cual no   se veía reflejado un ajuste realizado por la Dirección  de Patrimonio y Memoria correspondiente al plazo de ejecución el cual se extiende hasta el 30 de junio de 2026.
En tal sentido, se precisa que el plazo de ejecución del convenio a suscribir es hasta el 30 de junio de 2026  por lo cual se somete nuevamente a consideración.</t>
  </si>
  <si>
    <t>Se sugiere verificar el análisis del sector y el estudio previo, toda vez que en el análisis del sector  habla de la suscripción de un contrato interadministrativo en la MODALIDAD DE SELECCIÓN DEL CONTRATISTA y en el estudio previo se evidencia que se trata de la elaboración de un convenio Interadministrativo.</t>
  </si>
  <si>
    <t>3.1 Aprobación de Actas 34 y 35</t>
  </si>
  <si>
    <t>"Se sugiere revisar el formato del documento en el cual se realizan las ACTA DE COMITÉ ASESOR DE CONTRATACIÓN
No. 34 y 35 de 2025– del nueve (09) de Mayo de 2025, toda vez que ese formato no corresponde al establecido en la plataforma ISOLUCION, por lo tanto se sugiere revisar junto on la OAP si para la elaboración del acta del comité de contratación existe un doumento estandarizado en el Sistema. "</t>
  </si>
  <si>
    <t>3.2  Dirección de Poblaciones, proceso cuyo objeto</t>
  </si>
  <si>
    <t>Aunar recursos humanos, administrativos, técnicos, para el desarrollo de acciones dirigidas a la garantía y promoción de los derechos culturales, desde una perspectiva interseccional, de la población víctima del conflicto armado o en riesgo, pueblos étnicos y aquella con tradición lingüística propia en el marco del Plan Nacional de Desarrollo 2022-2026.</t>
  </si>
  <si>
    <t>$1.836.004.507</t>
  </si>
  <si>
    <t>Se sugiere verificar en los estudios previos el valor de la contrapartida que se esta indicando que será el aporte del fondo (11%), toda vez que difiere del estipulado en la oferta económica presentada por el fondo, donde este menciona una contrapartida en especie equivalente al 10% del total del convenio por un valor total: CIENTO OCHENTA Y TRES MILLONES SEISCIENTOS MIL CUATROCIENTOS CINCUENTA Y UN PESOS M/CTE ($ 183.600.451)</t>
  </si>
  <si>
    <t>3.3 Dirección de Patrimonio, proceso cuyo objeto es</t>
  </si>
  <si>
    <t>Fomentar acciones de salvaguardia y diálogos participativos y comunitarios con base en el Plan Especial de Salvaguardia y el Expediente UNESCO del Espacio Cultural de San Basilio de Palenque.</t>
  </si>
  <si>
    <t xml:space="preserve">contrato de apoyo e impulso con entidades privadas sin ánimo de lucro- decreto 092 de 2017 </t>
  </si>
  <si>
    <t>$113.500.000</t>
  </si>
  <si>
    <t xml:space="preserve">(15) de diciembre de 2025 </t>
  </si>
  <si>
    <t>CONCURSO DE MÉRITOS</t>
  </si>
  <si>
    <t>3.4 Dirección de Patrimonio y Memoria, proceso cuyo objeto es:</t>
  </si>
  <si>
    <t>Realizar las listas preliminares y valoración de los bienes culturales muebles asociados a prácticas de memoria de hechos victimizantes y resistencias en seis (6) municipios del Magdalena medio.</t>
  </si>
  <si>
    <t>$261.930.900</t>
  </si>
  <si>
    <t>3.1 Aprobación del Acta No. 36</t>
  </si>
  <si>
    <t xml:space="preserve">De acuerdo con la respuesta dada desde la Secretaría Técnica del Comité Asesor de Contratación, una vez se encuentre aprobado el formato de acta aprobado por la Oficina Asesora de Planeación, hacer uso de este en las sesines posteriores. </t>
  </si>
  <si>
    <t>3.2 Dirección de Patrimonio y Memoria</t>
  </si>
  <si>
    <t>cuantía realizar la intervención del coro alto del museo santa clara, inmueble declarado bien de interés cultural del ámbito nacional.</t>
  </si>
  <si>
    <t>3.3 Dirección de Patrimonio y Memoria</t>
  </si>
  <si>
    <t>realizar la fase de propuesta integral del plan especial de manejo y protección del primer conjunto priorizado de locomotoras a vapor declaradas bien de interés cultural de ámbito nacional, ubicadas en cinco municipios de Colombia.</t>
  </si>
  <si>
    <t>$311.098.793</t>
  </si>
  <si>
    <t>De acuerdo con lo establecido en los estudios previos se hace necesario adelantar un concurso de méritos abierto con el fin de llevar a cabo la para la selección del
consultor.</t>
  </si>
  <si>
    <t>selección abreviada de menor cuantía</t>
  </si>
  <si>
    <t>3.4 Grupo de Infraestructura Cultural</t>
  </si>
  <si>
    <t xml:space="preserve"> Efectuar las reparaciones locativas necesarias para el mantenimiento de las infraestructuras a cargo del Ministerio de Cultura.</t>
  </si>
  <si>
    <t>Contrato de Obra pública</t>
  </si>
  <si>
    <t>$ 406.164.877,00</t>
  </si>
  <si>
    <t>De acuerdo con el estudio previo adelantado por el área, es pertinente que la contratación se realice mediante la modalidad de selección abreviada de menor cuantia, toda vez que esta se encuentra en la cuantía establecida para esa modalidad en el año que cursa ($92.527.501 hasta 925.275.000 ).</t>
  </si>
  <si>
    <t>3.1 Aprobación del acta No.37</t>
  </si>
  <si>
    <t xml:space="preserve">De acuerdo con la respuesta dada desde la Secretaría Técnica del Comité Asesor de Contratación, una vez se encuentre aprobado el formato de acta aprobado por la Oficina Asesora de Planeación, hacer uso de este en las sesiones posteriores. </t>
  </si>
  <si>
    <t xml:space="preserve">3.2  Dirección de Patrimonio y Memoria, prórroga y adición del proceso </t>
  </si>
  <si>
    <t>Aunar esfuerzos humanos, técnicos, administrativos y financieros para promover y fortalecer los ecosistemas comunitarios asociados a la alimentación y cocinas tradicionales de Colombia en el marco del Programa Cocinas para la paz.</t>
  </si>
  <si>
    <t>CONVENIO  DE  COOPERACIÓN  INTERNACIONAL</t>
  </si>
  <si>
    <t xml:space="preserve">Una vez verificada la solicitud de prórroga del convenio, se evidencia que esta concuerda con lo solicitado en la Propuesta técnica y financiera
Adición Convenio UTF/COL/172/COL. 
Dentro de los documentos enviados, no se evidencia el acta del Comité Operaivo donde se apruebe la siguiente modificación al convenio. </t>
  </si>
  <si>
    <t>ACUERDO MARCO DE PRECIOS AMP</t>
  </si>
  <si>
    <t xml:space="preserve"> Grupo de Gestión Administrativa y de Servicios</t>
  </si>
  <si>
    <t>3.3 Grupo de Gestión Administrativa y de Servicios</t>
  </si>
  <si>
    <t xml:space="preserve"> Suscripción de la orden de compra para el suministro de elementos de construcción y ferretería en general, materiales eléctricos, herramientas, pinturas y otros materiales.</t>
  </si>
  <si>
    <t>ORDEN DE COMPRA PARA EL SUMINISTRO DE ELEMENTOS DE CONSTRUCCIÓN Y FERRETERÍA EN GENERAL, MATERIALES ELÉCTRICOS, HERRAMIENTAS, PINTURAS Y OTROS MATERIALES.</t>
  </si>
  <si>
    <t xml:space="preserve">Una vez consultado el  acuerdo marco CCE-255-AMP-2021 la fecha máxima para colocar órdenes de compra es el 
30/03/2026 para tenerlo en cuenta. </t>
  </si>
  <si>
    <t>PROCESO COMPETITIVO PARA ENTIDADES PRIVADAS SIN ÁNIMO DE LUCRO</t>
  </si>
  <si>
    <t>3.4 Museo Nacional de Colombia, convenio</t>
  </si>
  <si>
    <t>Aunar recursos humanos, técnicos, administrativos y financieros, para apoyar y fomentar actividades tendientes a la conservación, adquisición de colecciones, investigación, renovación y comunicación por medio del cual se difunda el Patrimonio Cultural Colombiano, así como la realización de talleres, eventos y actividades educativas y culturales, para fortalecer la participación de la ciudadanía en general en los Museos Nacional de Colombia,  los que integran el Sistema de Museos: Juan del Corral, Rafael Núñez, Antonio Nariño, Guillermo León Valencia, Casa Natal General Santander y su parque Grancolombiano, Antón García y Alfonso López y en el espacio Fragmentos.</t>
  </si>
  <si>
    <t>Convenio de asociación con entidades privadas sin ánimo de lucro</t>
  </si>
  <si>
    <t>$6.074.337.744,00</t>
  </si>
  <si>
    <t>3.5 Dirección de Poblaciones, convenio con autoridades indígenas</t>
  </si>
  <si>
    <t xml:space="preserve"> Aunar esfuerzos humanos, técnicos y financieros para el desarrollo de acciones destinadas al fortalecimiento, reivindicación y transmisión intergeneracional de los conocimientos propios para los jóvenes de los pueblos de la Sierra Nevada de Gonawindúa en marco de los acuerdos IM-165 del Plan Nacional de Desarrollo 2022-2026.</t>
  </si>
  <si>
    <t>$687.500.000</t>
  </si>
  <si>
    <t xml:space="preserve">30 de noviembre de 2025 </t>
  </si>
  <si>
    <t xml:space="preserve">Se sugiere revisar en los estudios previos el valor de la contrapartida en especie que se menciona es equivalente al 10% del valor del convenio.  </t>
  </si>
  <si>
    <t>3.6 Dirección de Poblaciones, convenio</t>
  </si>
  <si>
    <t xml:space="preserve"> Aunar esfuerzos humanos, técnicos, administrativos y financieros para el fortalecimiento, preservación y salvaguardia del patrimonio cultural de los Pueblos Pastos y Quillasingas mediante la implementación de acciones para la realización del Coya Raymi.</t>
  </si>
  <si>
    <t xml:space="preserve">CONVENIO DE ASOCIACIÓN DIRECTO </t>
  </si>
  <si>
    <t>$55.000.000</t>
  </si>
  <si>
    <t xml:space="preserve">15 de octubre de 2025 </t>
  </si>
  <si>
    <t xml:space="preserve">Lo establecido en el estudio previo respecto del valor del convenio de asociación corresponde con la información entregada en la oferta económica.  </t>
  </si>
  <si>
    <t>3.7  Modificación de Líneas del P.A.A</t>
  </si>
  <si>
    <t>Estudio procedencia de ejercicio de una acción de repetición</t>
  </si>
  <si>
    <t>Acción de Reparación directa – Tribunal Administrativo de Magdalena </t>
  </si>
  <si>
    <t>Asunto: Procedencia acción de repetición por condena al pago de perjuicios materiales ocasionados como consecuencia de un accidente de tránsito </t>
  </si>
  <si>
    <t xml:space="preserve">Se evidencia que la ficha se encuentra creada en el EKOGUI  336187. Una vez analizado el proceso así como los elementos fácticos y jurídicos para el inicio o no de la acción de repetición, la conclusión del abogado se encuentra ajustada a </t>
  </si>
  <si>
    <t>Conciliación prejudicial – Procuraduría 57 Judicial I de Cali </t>
  </si>
  <si>
    <t>Medio de Control: Controversias contractuales</t>
  </si>
  <si>
    <t xml:space="preserve">Asunto: Liquidación del contrato de consultoría Consultoría No FM- Mincultura – 4555 - eyd01-2021, celebrado entre el Fondo Mixto para la Promoción del Deporte, el Desarrollo Integral y la Gestión Social, y el Consorcio licorera del Valle, </t>
  </si>
  <si>
    <t>Se evidencia que la ficha se encuentra creada en el EKOGUI  336221.</t>
  </si>
  <si>
    <t>3.1 Grupo de Gestión Administrativa y de Servicios, suscripción orden de compra</t>
  </si>
  <si>
    <t>el suministro de combustible del parque automotor del ministerio de las culturas, las artes y los saberes.</t>
  </si>
  <si>
    <t>ORDEN DE COMPRA PARA EL SUMINISTRO DE COMBUSTIBLE DEL PARQUE AUTOMOTOR DEL MINISTERIO DE LAS CULTURAS, LAS ARTES Y LOS SABERES</t>
  </si>
  <si>
    <t>$152.659.297</t>
  </si>
  <si>
    <t>31 de julio de 2026</t>
  </si>
  <si>
    <t>Se sugiere verificar en los esudio sprevios el acuerdo marco al que se hace referencia, toda vez que el enlace que se menciona no corresponde al acuerdo marco CCE-326-AMP-2022.
Se debe tener en cuenta que la fecha máxima para colocar órdenes de compra es el
03/03/2026</t>
  </si>
  <si>
    <t>Grupo de Gestión de Tecnología y Sistema de la Información, Grupo de Servicio al Ciudadano, Grupo de Gestión Documental</t>
  </si>
  <si>
    <t>3.2 Grupo de Gestión de Tecnología y Sistema de la Información, Grupo de Servicio al Ciudadano, Grupo de Gestión Documental</t>
  </si>
  <si>
    <t>Renovar el servicio del Sistema de Gestión Documental Integral, en modalidad SAAS, que apoye las distintas operaciones del Ministerio de las Culturas las Artes y los Saberes.</t>
  </si>
  <si>
    <t>contrato interadministrativo</t>
  </si>
  <si>
    <t>$ 635.752.667,00</t>
  </si>
  <si>
    <t xml:space="preserve">Se sugiere tener en cuenta el Restablecimiento o ampliación de la garantía, por lo tanto deberá incluirse en la solicitud de otrosí. </t>
  </si>
  <si>
    <t>DIRECCIÓN DE POBLACIONES Y DIRECCIÓN DE PATRIMONIO Y MEMORIA</t>
  </si>
  <si>
    <t>3.3 DIRECCIÓN DE POBLACIONES Y DIRECCIÓN DE PATRIMONIO Y MEMORIA</t>
  </si>
  <si>
    <t>Aunar esfuerzos humanos, técnicos, administrativos y financieros para el desarrollo e implementación de acciones integrales para el fortalecimiento y salvaguardia del patrimonio cultural inmaterial, los derechos culturales y la reparación del daño cultural de los cuatro pueblos indígenas de la del Sierra Nevada de Santa Marta.</t>
  </si>
  <si>
    <t>$1.207.625.000</t>
  </si>
  <si>
    <t>3.4 DIRECCIÓN DE POBLACIONES, convenio interadministrativo</t>
  </si>
  <si>
    <t>Aunar esfuerzos técnicos, administrativos y financieros, humanos y operativos, para la ejecución de acciones, encaminadas al cumplimiento de los compromisos y acuerdos del Plan Nacional de Desarrollo 2022-2026 adquiridos con el pueblo Rroom.</t>
  </si>
  <si>
    <t>$ 676.000.000</t>
  </si>
  <si>
    <t xml:space="preserve">No se evidencia dentro de la documentación remitida la oferta presentada por la KUMPANIA DEL TOLIMA la cual se menciona en el análisis del sector. </t>
  </si>
  <si>
    <t>3.5 Modificación de Líneas del P.A.A.</t>
  </si>
  <si>
    <t>Aprobacion de Acta No. 38</t>
  </si>
  <si>
    <t>3.6 Aprobacion de Acta No. 38</t>
  </si>
  <si>
    <t>3.1 Biblioteca Nacional de Colombia, contrato interadmnistrativo</t>
  </si>
  <si>
    <t>Prestar el servicio de almacenamiento y custodia de los segundos ejemplares de las colecciones bibliográficas y documentales y de las obras, colecciones y bienes de las dependencias del Ministerio de las Culturas, las Artes y los saberes, en los depósitos del Archivo General de La Nación</t>
  </si>
  <si>
    <t>contrato interadmnistrativo</t>
  </si>
  <si>
    <t>$270.880.417</t>
  </si>
  <si>
    <t>3.2 Dirección de Patrimonio y Memoria, proceso interadministrativo</t>
  </si>
  <si>
    <t> Consultoría para el Análisis, diagnóstico y propuesta metodológica de actualización de los instrumentos y modelos de gestión (PEMP) implementados en los centros históricos declarados del ámbito nacional.</t>
  </si>
  <si>
    <t>$700.205.828,00</t>
  </si>
  <si>
    <t xml:space="preserve">31 de diciembre de 2025 </t>
  </si>
  <si>
    <t xml:space="preserve">Se sugiere aclarar si habrá algún pago de anticipo. </t>
  </si>
  <si>
    <t>3.3 Biblioteca Nacional de Colombia, proceso competitivo</t>
  </si>
  <si>
    <t>Aunar recursos de todo orden entre las partes asociadas para la implementación y fortalecimiento del Programa Nacional de Bibliotecas Itinerantes - PNBI de la Red Nacional de Bibliotecas Públicas y la implementación y seguimiento del Plan Nacional de Lectura, Escritura, Oralidad y Bibliotecas - PNLEOB - Leo la vida.</t>
  </si>
  <si>
    <t xml:space="preserve">Convenio de asociación </t>
  </si>
  <si>
    <t>$1.819.420.606</t>
  </si>
  <si>
    <t xml:space="preserve">Se deberá mencionar en los estudios previos que las actas de las sesiones que adelante el comité operativo deberán reposar tanto en el SECOP II como en el gestor documental de la entidad. </t>
  </si>
  <si>
    <t xml:space="preserve">3.4 Dirección de Patrimonio y Memoria, convenio interadministrativo </t>
  </si>
  <si>
    <t>Aunar esfuerzos técnicos, financieros y administrativos para desarrollar acciones de fortalecimiento comunitario enfocado en los colectivos que representan procesos de memoria, patrimonio y conflicto asociado a hechos victimizantes de la historia de Colombia y que se ven representados en manifestaciones, lugares y objetos de cultura de paz y de la resistencia.</t>
  </si>
  <si>
    <t>$171.300.000</t>
  </si>
  <si>
    <t xml:space="preserve">Se sugiere incluir en los estudios previos que las actas y documentos de las sesiones que adelante el comité operativo deberán reposar tanto en el SECOP II como en el gestor documental de la entidad. </t>
  </si>
  <si>
    <t xml:space="preserve">CONCURSO DE MÉRITOS ABIERTO  </t>
  </si>
  <si>
    <t>3.5 Dirección de Patrimonio y Memoria, convenio interadministrativo</t>
  </si>
  <si>
    <t>contratar la consultoría para desarrollar la fase II – propuesta integral de formulación del plan especial de manejo y protección – PEMP del sector antiguo del municipio de guaduas, Cundinamarca.</t>
  </si>
  <si>
    <t xml:space="preserve">contrato de CONSULTORÍA </t>
  </si>
  <si>
    <t xml:space="preserve">Verificar en el estudio previo el lugar de ejecución del contrato. </t>
  </si>
  <si>
    <t>3.6 Modificación de Líneas del P.A.A</t>
  </si>
  <si>
    <t>3.7 aprobación de Acta 39</t>
  </si>
  <si>
    <t>aprobación de Acta 39</t>
  </si>
  <si>
    <t xml:space="preserve">Se evidencia que la Secretaría Técnica del Comité de Contratación remite el acta del Comité No. 39 en el formato aprobado por la Oficina Asesora de Planeación y cargado en el aplicativo ISOLUCION. </t>
  </si>
  <si>
    <t>3.8 Grupo de Gestión Administrativa y de Servicios, Otro Sí al contrato</t>
  </si>
  <si>
    <t xml:space="preserve"> Contrato de prestación de servicios</t>
  </si>
  <si>
    <t xml:space="preserve">11 de julio de 2025 </t>
  </si>
  <si>
    <t>Una vez verificado el valor incial del contrato, se evidencia que, con la adición propuesta, no se supera el límite del 
50% señalada en el artículo 40 de la Ley 80 de 1993.</t>
  </si>
  <si>
    <t xml:space="preserve">SELECCIÓN ABREVIADA DE MENOR CUANTÍA  </t>
  </si>
  <si>
    <t>3.9 Dirección de Patrimonio y Memoria,</t>
  </si>
  <si>
    <t>Realizar obras de reparaciones locativas y acciones de conservación en la Basílica Menor del Sagrado Corazón de Jesús – Iglesia del Voto Nacional, inmueble declarado bien de interés cultural del ámbito nacional.</t>
  </si>
  <si>
    <t xml:space="preserve">contrato de Obra </t>
  </si>
  <si>
    <t>De acuerdo con la cuantía del valor estimado del contrato, la escogencia del contratista se puede adelantar por la modalidad de selección de selección abreviada de menor cuantía toda vez que no excede el valor de $925.275.000</t>
  </si>
  <si>
    <t>Protección de derechos e Intereses colectivos</t>
  </si>
  <si>
    <t xml:space="preserve"> Rehabilitación campo deportivo contiguo a la Estación del Ferrocarril de Palestina – Caldas</t>
  </si>
  <si>
    <t>Protección de derechos e Intereses colectivos </t>
  </si>
  <si>
    <t>Recuperación inmueble del Instituto Nacional de Adultos Ciegos en la ciudad de Tunja </t>
  </si>
  <si>
    <t>Se evidencia que la ficha se encuentra creada en el EKOGUI 	2650268</t>
  </si>
  <si>
    <t>Protección de derechos e Intereses Colectivos </t>
  </si>
  <si>
    <t>Recuperación del puente “Laureano Gómez” en el municipio de Cilla de Leyva </t>
  </si>
  <si>
    <t>Se evidencia que la ficha se encuentra creada en el EKOGUI 	2642579</t>
  </si>
  <si>
    <t>Retiro de un portón sobredimensionado y recuperación  </t>
  </si>
  <si>
    <t>Se evidencia que la ficha se encuentra creada en el EKOGUI 	2548049</t>
  </si>
  <si>
    <t>Viceministerio de las Artes la Económica Cultural y Creativa</t>
  </si>
  <si>
    <t>Artes para la paz</t>
  </si>
  <si>
    <t>Aunar esfuerzos institucionales, administrativos, técnicos, financieros, tecnológicos, y pedagógicos para implementar el programa “Artes para la paz”, en el ámbito de  formación artística, circulación y fortalecimiento en el territorio nacional, con especial énfasis en la región 4 de los territorios PDET, ZOMAC, ruralidad dispersa y/o territorios priorizados por el programa.</t>
  </si>
  <si>
    <t>$21.837.403.015</t>
  </si>
  <si>
    <t xml:space="preserve">Se sugiere verificar con el Grupo de Contratos y Convenios si para este caso, debido al valor del convenio interadministrativo, existe la posibilidad de suscribir una garantía de cumplimiento por el 20% del valor total del convenio. </t>
  </si>
  <si>
    <t>3.1 Artes para la paz</t>
  </si>
  <si>
    <t>Aunar esfuerzos institucionales, administrativos, técnicos, financieros, tecnológicos, y pedagógicos para implementar el programa “Artes para la paz”, en el ámbito de  formación artística, circulación y fortalecimiento en el territorio nacional, con especial énfasis en la región 3 de los territorios PDET, ZOMAC, ruralidad dispersa y/o territorios priorizados por el programa.</t>
  </si>
  <si>
    <t>$18.696.127.800</t>
  </si>
  <si>
    <t> 3.2 aprobación del Acta No. 40</t>
  </si>
  <si>
    <t xml:space="preserve">Se evidencia que la Secretaría Técnica del Comité de Contratación remite el acta del Comité No. 40 en el formato aprobado por la Oficina Asesora de Planeación y cargado en el aplicativo ISOLUCION. </t>
  </si>
  <si>
    <t>Aunar esfuerzos humanos, administrativos, técnicos y financieros con el fin de cumplir con las medidas de prevención, satisfacción y reparación dictadas por autoridades judiciales o administrativas, en el contexto de los sistemas de protección de derechos humanos, dirigidas a víctimas de conflicto armado o comunidades en riesgo, con el propósito de fortalecer las economías culturales, populares y comunitarias.</t>
  </si>
  <si>
    <t>$207.142.900</t>
  </si>
  <si>
    <t>CINCO (5) MESES</t>
  </si>
  <si>
    <t xml:space="preserve">
Se sugiere mencionar en los estudios previos que la liquidación del convenio se realizará bajo el marco normativo establecido en la Ley 1150 de 2007 y demás normas concordantes.
Teniendo en cuenta la parametización del SECOP II, se sugiere revisar el plazo de ejecución establecido en los estudios previos, y si es el caso modificarlo a una fecha especifica y no dejar la duración del convenio en meses como allí se evidencia.</t>
  </si>
  <si>
    <t>3.2 Artes para la paz</t>
  </si>
  <si>
    <t>Aunar esfuerzos institucionales, administrativos, técnicos, financieros, tecnológicos, y pedagógicos para implementar el programa “Artes para la paz”, en el ámbito de formación artística, circulación y fortalecimiento en el territorio nacional, con especial énfasis en la región 1 de los territorios PDET, ZOMAC, ruralidad dispersa y/o territorios priorizados por el programa.</t>
  </si>
  <si>
    <t>$12.042.269.873</t>
  </si>
  <si>
    <t>Aunar recursos humanos, administrativos, técnicos, y financieros para consolidar el proceso de salvaguardia del inti Raymi como manifestación cultural viva, mediante su celebración de su fiesta anual y contribuir a la elaboración del documento de postulación a la lista representativa del patrimonio cultural inmaterial de la nación.</t>
  </si>
  <si>
    <t xml:space="preserve">$550.000.000 </t>
  </si>
  <si>
    <t xml:space="preserve">cuatro (4) meses </t>
  </si>
  <si>
    <t>3.4 Dirección de Patrimonio y Memoria</t>
  </si>
  <si>
    <t>Aunar esfuerzos humanos, administrativos, técnicos, financieros y pedagógicos para implementar estrategias de formación a través de la metodología ‘‘aprender haciendo’’ aprovechando los bienes de interés cultural, como escenarios para el desarrollo de los programas de formación ofertados por la Escuela taller Cartagena de Indias.</t>
  </si>
  <si>
    <t>$ 1.269.836.294</t>
  </si>
  <si>
    <t>TREINTA (30) de Junio de 2026</t>
  </si>
  <si>
    <t>verificar en el estufio previo el apartado de GARANTÍAS EXIGIDAS, toda vez que se hace mención a una universidad y no a la ETCAR. 
Se sugiere mencionar en los estudios previos que la liquidación del convenio se realizará bajo el marco normativo establecido en la Ley 1150 de 2007 y demás normas concordantes.
Se deberá tener en cuenta que el plazo de ejecución del convenio supera la vigencia actual toda vez que tiene ejecución hasta el 2026 y solo se cuenta por el momento con  los recursos del 2025 (los Certificados de Disponibilidad Presupuestal N° 228225 vigencia 2025, y N° 185925 vigencia 2025).</t>
  </si>
  <si>
    <t xml:space="preserve">LICITACIÓN DE OBRA PÚBLICA </t>
  </si>
  <si>
    <t>Infraestructura Cultural</t>
  </si>
  <si>
    <t>3.5 Infraestructura Cultural Contrato de obra pública</t>
  </si>
  <si>
    <t>Realizar por el Sistema de Precios Unitarios Fijos, la Construcción de las Obras Complementarias y de Urbanismo para la puesta en funcionamiento del Proyecto Piedra de Bolívar en el Municipio de Consacá, Departamento de Nariño.</t>
  </si>
  <si>
    <t xml:space="preserve">contrato de obra </t>
  </si>
  <si>
    <t>$2.232.670.470,00</t>
  </si>
  <si>
    <t>14 de junio de 2025</t>
  </si>
  <si>
    <t xml:space="preserve">En el estudio previo solo se establece la modicifación de la “CLÁUSULA  4. PLAZO DEL CONTRATO" no obsntate en el clausulado no se determina la fecha que comprende la prorroga No. 3 desde el 14 de junio de 2025 hasta xxx, lo cual implica la moficiación de la clásula 4 del contrato. Adicional a ello, en la solicitud de moficiación debe quedar estipulado que el  contratista  deberá  ampliar  las  garantías  constituidas  en  el 
contrato inicial. 
</t>
  </si>
  <si>
    <t>3.6  Infraestructura Cultural</t>
  </si>
  <si>
    <t>Realizar la interventoría técnica, administrativa, financiera, contable, legal, ambiental y de aseguramiento de calidad a los contratos de obra que tienen como objetos, "Realizar  por el sistema de precios unitarios fijos, la Construcción de las obras complementarias y de urbanismo para la puesta en funcionamiento del proyecto Piedra de Bolívar en el Municipio de Consacá, Departamento de Nariño y Realizar por el sistema de precios unitarios fijos el diagnóstico, reparaciones locativas y acabados del teatro Provincia de Cártama en el municipio de Támesis,  Departamento de Antioquia (FASE 1). La interventoría corresponde al Grupo 1: Consacá-Nariño (rural)”</t>
  </si>
  <si>
    <t xml:space="preserve">Contrato de Interventoría </t>
  </si>
  <si>
    <t>$406.475.992,50</t>
  </si>
  <si>
    <t>Una vez verificada la documentación, se evidencia el aval del interventor donde se señala la procedencia de la prórroga solicitada por el contratista  al contrato de de obra.</t>
  </si>
  <si>
    <t>3.7 Modificación de Líneas del P.A.A</t>
  </si>
  <si>
    <t>Dirección de poblaciones</t>
  </si>
  <si>
    <t>3.1 Dirección de poblaciones, convenio interadministrativo</t>
  </si>
  <si>
    <t>“Aunar esfuerzos humanos, técnicos, administrativos y financieros en el marco del desarrollo de la estrategia de recuperación de la memoria y fortalecimiento del Sistema Cultural del Pueblo Zenú como una medida de reparación integral en perspectiva histórica.”</t>
  </si>
  <si>
    <t>$480.426.243</t>
  </si>
  <si>
    <t>3.2   Modificación de Líneas del P.A.A</t>
  </si>
  <si>
    <t>3.3 Aprobación del Acta No. 43</t>
  </si>
  <si>
    <t xml:space="preserve">Se evidencia que la Secretaría Técnica del Comité de Contratación remite el acta del Comité No. 43 en el formato aprobado por la Oficina Asesora de Planeación y cargado en el aplicativo ISOLUCION. </t>
  </si>
  <si>
    <t>Medio de control. Arbitraje sobre controversia contractual </t>
  </si>
  <si>
    <t>Audiencia de conciliación arbitral</t>
  </si>
  <si>
    <t xml:space="preserve"> Reclamación ajustes económicos del contrato de obra pública PAF – CHB 001-2014 para la 
recuperación del Parque Central del municipio de Buga </t>
  </si>
  <si>
    <t xml:space="preserve">Una vez consultada la Ficha de conciliación Arbitral  del proceso en el sistema Ekogui, se evidencia lo siguiente:  
-No se evidencia actualizada la información respecto de la instalación del Tribunal, toda vez que, adicional a los Arbitros, se deben ingresar los datos del Secretario del Tribunal. 
-Dentro de las actuaciones procesales realizadas por el Ministerio, no se evidencia la contestación de la demanda ni soporte de ello. 
-No se evidencia la calificación del riesgo y el registro del valor estimado de la obligación( valor de la porvisión contable) lo cual debe
calificarse a partir de la notificación y antes de la
contestación de la demanda. 
-Tener en cuenta que el apoderado de la entidad debe actualizar dentro de los diez (10) días siguientes a su notificación, las actuaciones y decisiones
proferidas dentro de las conciliaciones, procesos judiciales y trámites arbitrales a su cargo . En el mismo
término se deberá incluir la información referente a allanamientos a la demanda o transacciones que
se hayan efectuado en los respectivos procesos, cuya procedencia haya resultado de la autorización
establecida en artículo 1 de Ley 1437 2011. 
-Verificar que en el ekogui se ingrese el código del centro de arbitramento más
el número de expediente de la demanda en el centro de arbitraje número SICAAC. </t>
  </si>
  <si>
    <t>Audiencia pacto de cumplimiento - Acción Popular</t>
  </si>
  <si>
    <t>Adelantar el soterramiento de las redes de energía eléctrica y telefonía celular en el centro histórico de Santa Marta </t>
  </si>
  <si>
    <t xml:space="preserve">Se evidencia que la ficha se encuentra creada en el EKOGUI  2641526, así como que la útima Calificación del riesgo y provisión contable se realizó el 05 de mayo de 2025. 	</t>
  </si>
  <si>
    <t>Audiencia de pacto de Cumplimiento - Acción Popular </t>
  </si>
  <si>
    <t>Habilitación de un baño público habilitado para uso por parte de personas con limitaciones de movilidad </t>
  </si>
  <si>
    <t xml:space="preserve">Se evidencia que la ficha se encuentra creada en el EKOGUI 2653392, así como que la útima Calificación del riesgo y provisión contable se realizó el 13 de junio de 2025. </t>
  </si>
  <si>
    <t>Aunar esfuerzos institucionales, administrativos, técnicos, financieros, tecnológicos, y pedagógicos para implementar el programa “Artes para la paz”, en el ámbito de formación artística, circulación y fortalecimiento en el territorio nacional, con especial énfasis en la región 2 de los territorios PDET, ZOMAC, ruralidad dispersa y/o territorios priorizados por el programa.</t>
  </si>
  <si>
    <t>$14.869.025.424</t>
  </si>
  <si>
    <t>Selección abreviada de menor cuantía.</t>
  </si>
  <si>
    <t xml:space="preserve"> Centro Nacional de las Artes</t>
  </si>
  <si>
    <t>3.2 Centro Nacional de las Artes</t>
  </si>
  <si>
    <t> Prestar el servicio de acomodadores y brigadistas contra incendio para las funciones y eventos con público que se presentan en el Centro Nacional de las Artes</t>
  </si>
  <si>
    <t>Contrato de Prestación de Servicios</t>
  </si>
  <si>
    <t>$ 498.000.000</t>
  </si>
  <si>
    <t>De acuerdo con el estudio previo adelantado por el área, es pertinente que la contratación se realice mediante la modalidad de selección abreviada de menor cuantia, toda vez que el valor estimado del contrato no supera el prespuesto asignado para esta modalidad de contratación ($92.527.501 hasta 925.275.000 ).</t>
  </si>
  <si>
    <t>3.3 Artes para la paz</t>
  </si>
  <si>
    <t>Aunar esfuerzos institucionales, administrativos, técnicos, financieros, tecnológicos, y pedagógicos para implementar el programa “Artes para la paz”, en el ámbito de formación artística, circulación y fortalecimiento en el territorio nacional, con especial énfasis en la región 6 de los territorios PDET, ZOMAC, ruralidad dispersa y/o territorios priorizados por el programa.</t>
  </si>
  <si>
    <t>$16.924.477.028</t>
  </si>
  <si>
    <t>3.4 Artes para la paz</t>
  </si>
  <si>
    <t>Aunar esfuerzos institucionales, administrativos, técnicos, financieros, tecnológicos y pedagógicos para implementar el programa “Artes para la Paz”, en los ámbitos de formación artística, circulación y fortalecimiento en el territorio nacional, con especial énfasis en la región 5 de los territorios PDET, ZOMAC, ruralidad dispersa y/o territorios priorizados por el programa.</t>
  </si>
  <si>
    <t>$9.840.055.385</t>
  </si>
  <si>
    <t>3.5 Dirección de poblaciones, convenio</t>
  </si>
  <si>
    <t>Aunar esfuerzos, técnicos, administrativos y financieros para implementar acciones que permitan contribuir a la garantía de los derechos étnicos y culturales de las comunidades negras, afrocolombianas, raizales, y palenqueras en el marco del Plan Nacional de Desarrollo 2022-2026.</t>
  </si>
  <si>
    <t>CONVENIO CON LA ASOCIACIÓN DE MUJERES AFRODESCENDIENTES DEL NORTE DEL CAUCA - ASOM</t>
  </si>
  <si>
    <t>$1.192.000.000</t>
  </si>
  <si>
    <t xml:space="preserve">15 de noviembre de 2025 </t>
  </si>
  <si>
    <t>selección Abreviada de Menor Cuantí</t>
  </si>
  <si>
    <t>3.6 Grupo Interno de Trabajo de Gestión Administrativa y Servicios</t>
  </si>
  <si>
    <t>prestar los servicios de intermediación comercial tendiente al logro y perfeccionamiento de la venta de bienes muebles de propiedad del ministerio de las culturas, las artes y los saberes.</t>
  </si>
  <si>
    <t>contrato estatal de Prestación de Servicios (Intermediación Comercial</t>
  </si>
  <si>
    <t>31 de diciembre de 202</t>
  </si>
  <si>
    <t>De acuerdo con el estudio previo adelantado por el área, es pertinente que la contratación se realice mediante la modalidad de selección abreviada de menor cuantia y el contrato se deberá ajustar a la cuantía establecida para esa modalidad en el año que cursa ($92.527.501 hasta 925.275.000 ).</t>
  </si>
  <si>
    <t>Directora Biblioteca Nacional de Colombia</t>
  </si>
  <si>
    <t>3.1 Proceso competitivo literatura BN</t>
  </si>
  <si>
    <t>Aunar recursos humanos, técnicos, financieros y administrativos para fortalecer las actividades de la Biblioteca Nacional de Colombia - Grupo del Libro, la Lectura y la Literatura, a través del desarrollo del proyecto de "Fortalecimiento a la creación, circulación, formación y apropiación del libro y la literatura en Colombia”.</t>
  </si>
  <si>
    <t>$1.257.251.296</t>
  </si>
  <si>
    <t>Teniendo en cuenta que en el estudio previo se establece el palzo para realizar la liquidación del convenio, se sugiere mencionar también en los estudios previos que la liquidación del convenio se realizará bajo el marco normativo establecido en la Ley 1150 de 2007 y demás normas concordantes.</t>
  </si>
  <si>
    <t>Aunar recursos administrativos, técnicos y financieros para desarrollar un (1) Diplomado en pedagogías y didácticas de los lenguajes artísticos y musicales en sus diferentes contextos que contribuyan a la consolidación del Plan Nacional de Música para la Convivencia desde los ejes estratégicos de formación a formadores.</t>
  </si>
  <si>
    <t>$293.480.000</t>
  </si>
  <si>
    <t xml:space="preserve">Grupo Interno de Trabajo de Gestión Administrativa y Servicios </t>
  </si>
  <si>
    <t>3.3 Contrato Interventoría 4159-24 Otro si</t>
  </si>
  <si>
    <t xml:space="preserve">"Realizar la interventoría técnica, administrativa, financiera, contable, legal, ambiental y de aseguramiento de calidad al contrato de obra que tiene como objeto: Realizar mantenimiento preventivo y correctivo de los inmuebles propiedad del Ministerio de las Culturas, las Artes y los Saberes y de aquellos sobre los cuales tiene su administración”.
</t>
  </si>
  <si>
    <t>$340.754.876,85</t>
  </si>
  <si>
    <t>DIECINUEVE (19) DE JULIO DE 2025</t>
  </si>
  <si>
    <t>Una vez verificado el contrato de interventoria No. 4159 de 2024 en el SECOP II no se evidencia el cargue de la información correspondiente al pago realizado por la entidad al favor del contraista, por lo tanto se sugiere que antes de aprobar el presente otro si, el supervisor cargue la información correpondiente en el SECOP II.</t>
  </si>
  <si>
    <t>LICITACIÓN PÚBLICA</t>
  </si>
  <si>
    <t>3.1 Obra san Pelayo</t>
  </si>
  <si>
    <t>Efectuar la Construcción del Centro Cultural RROM del municipio de San Pelayo, departamento de Córdoba</t>
  </si>
  <si>
    <t>Contrato de obra</t>
  </si>
  <si>
    <t>$ 1.002.498.199</t>
  </si>
  <si>
    <t xml:space="preserve">Si bien es cierto en el estudio previo se menciona que de acuerdo con lo establecido en el 6° de la Ley 1882 de 2018 no es obligatorio contar con disponibilidad presupuestal para realizar la publicación del proyecto de Pliego de Condiciones; sin embargo se sugiere mencionar en el estudio previo que no se adelantará ninguna etapa posterior del proceso contractual sin el correspondiente CDP. </t>
  </si>
  <si>
    <t xml:space="preserve">Dirección de Artes  </t>
  </si>
  <si>
    <t xml:space="preserve">	
Aunar esfuerzos humanos, administrativos, técnicos y financieros, para fortalecer los procesos de formación en escuelas municipales de música y en establecimientos educativos públicos, mediante la dotación instrumental, de vestuario y material didáctico para la danza como material pedagógico musical y talleres de formación, en el marco del Plan Nacional de Música para la Convivencia-PNMC y el Programa Artes Para la Paz.</t>
  </si>
  <si>
    <t>Convenio de Asociación con entidades sin ánimo de lucro</t>
  </si>
  <si>
    <t>$ 5.810.000.000</t>
  </si>
  <si>
    <t>12 DE DICIEMBRE DEL 2025</t>
  </si>
  <si>
    <t xml:space="preserve">Selección Abreviada de Subasta Inversa </t>
  </si>
  <si>
    <t>3.1 Proceso Mantenimiento UPS</t>
  </si>
  <si>
    <t>Prestar el servicio de mantenimiento preventivo y correctivo para las ups del ministerio de las culturas, las artes y los saberes.</t>
  </si>
  <si>
    <t xml:space="preserve">contratos de prestación de servicios </t>
  </si>
  <si>
    <t>$108.995.445</t>
  </si>
  <si>
    <t>Directora de Artes</t>
  </si>
  <si>
    <t>3.2 Proceso Competitivo</t>
  </si>
  <si>
    <t>“Aunar recursos humanos, técnicos, administrativos y financieros para la promoción, circulación y fortalecimiento de las expresiones artísticas y culturales colombianas en el ámbito internacional, con énfasis en la vinculación de la diáspora de artistas colombianos y el desarrollo de circuitos y programaciones.”</t>
  </si>
  <si>
    <t xml:space="preserve">Teniendo en cuenta que en el estudio previo no se establece el plazo para realizar la liquidación del convenio, se sugiere mencionar que la liquidación del convenio se realizará bajo el marco normativo establecido en la Ley 1150 de 2007 y demás normas concordantes.
Se sugiere mencionar en el estudio previo lo que se documeenta en el analisis del sector realizado por la Dirección de Artes, que una vez adelantado el proceso de convocatoria sin obtener respuesta, no fue posible identificar una entidad privada sin ánimo de lucro que ofrezca su compromiso de recursos en dinero para el desarrollo de las actividades relacionadas, en una proporción no inferior al 30% del valor total del convenio, razón por la cual se opta por adelantar el proceso competitivo. </t>
  </si>
  <si>
    <t>3.3 Convenio de Asociación-Cocinas fundación mundo espiral</t>
  </si>
  <si>
    <t>“Aunar esfuerzos humanos, técnicos y financieros para promover y fortalecer los ecosistemas comunitarios asociados a la alimentación y cocinas tradicionales de Colombia el marco del Programa Cocinas para la paz.</t>
  </si>
  <si>
    <t>$800.000.000</t>
  </si>
  <si>
    <t xml:space="preserve">quince (15) de diciembre de 2025 </t>
  </si>
  <si>
    <t>Teniendo en cuenta que en el estudio previo no se establece el plazo para realizar la liquidación del convenio, se sugiere mencionar que la liquidación del convenio se realizará bajo el marco normativo establecido en la Ley 1150 de 2007 y demás normas concordantes.</t>
  </si>
  <si>
    <t>3.4 Otro sí No. 1  contrato de apoyo a la gestión N° 0727 de 2025</t>
  </si>
  <si>
    <t>“Prestar los servicios de apoyo a la gestión para la conservación, preservación, acceso y administración del acervo audiovisual del Ministerio de las Culturas, las Artes y los Saberes.</t>
  </si>
  <si>
    <t xml:space="preserve">Contrato de apoyo a la gestión </t>
  </si>
  <si>
    <t>$600.000.000</t>
  </si>
  <si>
    <t>Se sugiere mencionar en el estudio previo que el
contratista se obliga a ampliar, modificar y prorrogar la garantía, toda vez que se esta aumentando
 el valor del contrato.</t>
  </si>
  <si>
    <t>3.5 Líneas de PAA</t>
  </si>
  <si>
    <t xml:space="preserve">DIRECTORA BIBLIOTECA NACIONAL DE COLOMBIA </t>
  </si>
  <si>
    <t xml:space="preserve">3.1 Contrato Interadministrativo 4-72 </t>
  </si>
  <si>
    <t>Realizar el proceso de alistamiento físico, transporte y distribución de las colecciones de Canje Bibliotecario, dotaciones bibliográficas y tecnológicas y demás materiales producidos por el Ministerio de las Culturas, Las Artes y los Saberes, destinados al fortalecimiento de sus programas y proyectos.</t>
  </si>
  <si>
    <t xml:space="preserve">	
Contrato interadministrativo</t>
  </si>
  <si>
    <t>$1.370.007.600</t>
  </si>
  <si>
    <t xml:space="preserve">Teniendo en cuenta que en el estudio previo no se establece el plazo para realizar la liquidación del convenio, se sugiere mencionar que la liquidación del convenio se realizará bajo el marco normativo establecido en la Ley 1150 de 2007 y demás normas concordantes.
Se sugiere mencionar en el estudio previo que la entidad cuenta con los certificados de disponibilidad prespuestal, indicando número, fecha de expedición y si es el caso el rubro. </t>
  </si>
  <si>
    <t>3.2 Líneas de PAA</t>
  </si>
  <si>
    <t>Construcción rampa de acceso para ciudadanos que se desplacen en silla de ruedas. </t>
  </si>
  <si>
    <t xml:space="preserve">Se evidencia que la ficha se encuentra creada en el EKOGUI 340800 y el proceso 2645348 , así como que la útima Calificación del riesgo y provisión contable se realizó el 25 de junio de 2025 y registra un valor económico de
$0. </t>
  </si>
  <si>
    <t>Se evidencia que el proceso se encuentra creado en el EKOGUI 2645397 así como que la útima Calificación del riesgo y provisión contable se realizó el 25 de junio de 2025 y registra un valor económico de
$0.</t>
  </si>
  <si>
    <t>Se evidencia que el proceso se encuentra creado en el EKOGUI 2646302 así como que la útima Calificación del riesgo y provisión contable se realizó el 25 de junio de 2025 y registra un valor económico de
$0.</t>
  </si>
  <si>
    <t>Se evidencia que el proceso se encuentra creado en el EKOGUI 2646461 así como que la útima Calificación del riesgo y provisión contable se realizó el 25 de junio de 2025 y registra un valor económico de
$0.</t>
  </si>
  <si>
    <t>Se evidencia que el proceso se encuentra creado en el EKOGUI 2646471 así como que la útima Calificación del riesgo y provisión contable se realizó el 25 de junio de 2025 y registra un valor económico de
$0.</t>
  </si>
  <si>
    <t>Se evidencia que el proceso se encuentra creado en el EKOGUI 2646484 así como que la útima Calificación del riesgo y provisión contable se realizó el 25 de junio de 2025 y registra un valor económico de
$0.</t>
  </si>
  <si>
    <t>Se evidencia que el proceso se encuentra creado en el EKOGUI 2646514 así como que la útima Calificación del riesgo y provisión contable se realizó el 25 de junio de 2025 y registra un valor económico de
$0.</t>
  </si>
  <si>
    <t>Se evidencia que el proceso se encuentra creado en el EKOGUI 2646521 así como que la útima Calificación del riesgo y provisión contable se realizó el 25 de junio de 2025 y registra un valor económico de
$0.</t>
  </si>
  <si>
    <t>Se evidencia que el proceso se encuentra creado en el EKOGUI 2646533 así como que la útima Calificación del riesgo y provisión contable se realizó el 25 de junio de 2025 y registra un valor económico de
$0.</t>
  </si>
  <si>
    <t>Se evidencia que el proceso se encuentra creado en el EKOGUI 2646560 así como que la útima Calificación del riesgo y provisión contable se realizó el 25 de junio de 2025 y registra un valor económico de
$0.</t>
  </si>
  <si>
    <t>Se evidencia que el proceso se encuentra creado en el EKOGUI 2646572 así como que la útima Calificación del riesgo y provisión contable se realizó el 25 de junio de 2025 y registra un valor económico de
$0.</t>
  </si>
  <si>
    <t>Se evidencia que el proceso se encuentra creado en el EKOGUI 2646446 así como que la útima Calificación del riesgo y provisión contable se realizó el 25 de junio de 2025 y registra un valor económico de
$0.</t>
  </si>
  <si>
    <t>Se evidencia que el proceso se encuentra creado en el EKOGUI 2646557 así como que la útima Calificación del riesgo y provisión contable se realizó el 25 de junio de 2025 y registra un valor económico de
$0.</t>
  </si>
  <si>
    <t>Reconocimiento de la identidad de la comunidad Afrodescendiente Colombiana. </t>
  </si>
  <si>
    <t>Se evidencia que la ficha se encuentra creada en el EKOGUI 341485 y el proceso 2647659,  así como que la útima Calificación del riesgo y provisión contable se realizó el 27 de junio de 2025 y registra un valor económico de
$0.</t>
  </si>
  <si>
    <t xml:space="preserve">PROCESO CONTRACTUAL DE SELECCIÓN ABREVIADA DE MENOR CUANTÍA  </t>
  </si>
  <si>
    <t>Coordinadora Grupo Interno de Trabajo de Gestión Administrativa y Servicios</t>
  </si>
  <si>
    <t>3.1 Proceso Mantenimiento Preventivo y correctivo - SAMC</t>
  </si>
  <si>
    <t>Mantenimiento preventivo y correctivo de las instalaciones técnicas en las sedes del Ministerio de las Cultura, las artes y los saberes, y/o en predios e inmuebles donde la entidad llegará a hacer responsable.</t>
  </si>
  <si>
    <t>$259.259.834</t>
  </si>
  <si>
    <t xml:space="preserve">Se sugiere revisar en el estudio previo el lugar de ejecución del cantrato, toda vez que se hace mención a la CASA DEL INQUISIDOR ubicada en la ciudad de Cartagena, sin embargo esta ahora se denomina casa bekos biohó, verificar. </t>
  </si>
  <si>
    <t>3.2  Dirección de Patrimonio</t>
  </si>
  <si>
    <t>Fomentar espacios participativos comunitarios de reflexión y transmisión de saberes, en el marco de la actualización del Plan Especial de Salvaguardia de los saberes tradicionales asociados a la partería afro del Pacífico e implementar acciones de salvaguardia.</t>
  </si>
  <si>
    <t>CONTRATO DE APOYO E IMPULSO DIRECTO CON ENTIDADES PRIVADAS SIN ÁNIMO DE LUCRO- DECRETO 092 DE 2017</t>
  </si>
  <si>
    <t>$220.000.000</t>
  </si>
  <si>
    <t>3.3</t>
  </si>
  <si>
    <t xml:space="preserve">sin observaciones </t>
  </si>
  <si>
    <t xml:space="preserve">SELECCIÓN ABREVIADA PARA LA ADQUISICIÓN DE BIENES Y SERVICIOS DE CARACTERÍSTICAS TÉCNICAS UNIFORMES POR COMPRA POR CATÁLOGO DERIVADO DE LA CELEBRACIÓN DE ACUERDOS MARCO DE PRECIOS </t>
  </si>
  <si>
    <t>Grupo de Gestión de Tecnología y Sistemas de la Información</t>
  </si>
  <si>
    <t>3.1 Grupo de Gestión de Tecnología y Sistemas de la Información</t>
  </si>
  <si>
    <t>Adquirir licenciamiento Microsoft a través del Acuerdo Marco de precios establecido por Colombia Compra Eficiente, para el Ministerio de las Culturas las Artes y los Saberes y sus diferentes sub-Unidades administrativas, Museo Nacional y Biblioteca Nacional.</t>
  </si>
  <si>
    <t>$ 224.637.323,00</t>
  </si>
  <si>
    <t>30 de noviembre de 2025.</t>
  </si>
  <si>
    <t xml:space="preserve">Una vez consultada la tienda virtual del estado Colombiano, se tiene que para el proceso CCENEG-075-02-2024 las fechas establecidas son las siguientes: Fecha máxima para colocar órdenes de compra
21/11/2027
Fecha máxima para ejecutar órdenes de compra
21/11/2027. </t>
  </si>
  <si>
    <t>PROCESO DE SELECCIÓN ABREVIADA – SUBASTA INVERSA.</t>
  </si>
  <si>
    <t>Grupo Interno de Trabajo de Gestión Humana</t>
  </si>
  <si>
    <t>3.2  Grupo Interno de Trabajo de Gestión Humana</t>
  </si>
  <si>
    <t xml:space="preserve">  “Adquisición de elementos de atención y respuesta ante emergencias, así como insumos y dotación de enfermería, para las distintas sedes del Ministerio de las Culturas, las Artes y los Saberes”.</t>
  </si>
  <si>
    <t>Contrato de Compraventa</t>
  </si>
  <si>
    <t>$169.438.252</t>
  </si>
  <si>
    <t xml:space="preserve">un (1) mes </t>
  </si>
  <si>
    <t xml:space="preserve">Se hace necesario aclarar en el estudio previo a que se hace referencia con la enunciación de la Sede Regional "NUEVA SEDE CARTAGENA", aclarar si se trata de Casa Bolivar.
Se sugiere incluir en el estudio previo el acápite de la supervisión contractual, toda vez que se se requiere designar un supervisor para el contrato de compraventa. 
 Se sugiere que, teniendo en cuenta que el contrato no es de tracto sucesivo ni se prolonga en el tiempo y no se liquidará, se recomienda dejar constancia del cumplimiento del contrato. </t>
  </si>
  <si>
    <t>“Realizar la producción, alistamiento y distribución de la serie “Leer es mi cuento” para las bibliotecas públicas adscritas a la Red Nacional de Biblioteca Públicas-RNBP</t>
  </si>
  <si>
    <t>$1.399.999.500,00</t>
  </si>
  <si>
    <t>3.4 Líneas de PAA</t>
  </si>
  <si>
    <t>3.5 Aprobación de Actas 45,46,47,48,49</t>
  </si>
  <si>
    <t>3.1 Líneas de PAA</t>
  </si>
  <si>
    <t>3.2.Aprobacion actas de comité  50,51,52</t>
  </si>
  <si>
    <t xml:space="preserve">Se evidencia que la Secretaría Técnica del Comité de Contratación remite las actas del Comité No. 50,51,52 en el formato aprobado por la Oficina Asesora de Planeación y cargado en el aplicativo ISOLUCION. </t>
  </si>
  <si>
    <t xml:space="preserve">Infraestructura </t>
  </si>
  <si>
    <t>3.1 Prórroga Contrato 4335- 2024</t>
  </si>
  <si>
    <t>Efectuar los diseños de ingeniería de detalle y las actividades requeridas para el suministro y la instalación de la Cubierta en tela tipo membrana, incluyendo la estructura metálica del complejo Margarita Hurtado en la ciudad de Buenaventura, Departamento del Valle Del Cauca.</t>
  </si>
  <si>
    <t>$7.471.864.227</t>
  </si>
  <si>
    <t xml:space="preserve">Se estipula en la solicitud de reinicio y de modificatorio  CUARTO: Se dé reinicio al contrato de obra No. 4335 de 2024 a partir del 17 de julio de 2025, conforme lo establecido en la ampliación No. 4 de la suspensión No. 1, sin embargo se pone a consideración del comité de contratación con posterioridad a la fecha propuesta. </t>
  </si>
  <si>
    <t>3.2.Direccion de Artes,  cuyo objeto es</t>
  </si>
  <si>
    <t>"Aunar recursos humanos, técnicos, administrativos y financieros para el desarrollo de acciones artísticas integrales que promuevan la conmemoración de los 500 años de Santa Marta, respondan a la dimensión de prácticas artísticas en diálogo con las prácticas culturales y el patrimonio, y que apunten a que esta conmemoración tenga el impacto de un 'hito de transformación social', tanto a nivel local como nacional".</t>
  </si>
  <si>
    <t>$7.278.937.857</t>
  </si>
  <si>
    <t>15  de  agosto  de  2025</t>
  </si>
  <si>
    <t>Una vez verificado el convenio en el SECOP II no se evidencia que el supervisor aprobara el plan de pagos, correspondiente al pago 002, por lo tanto se sugiere que antes de aprobar el presente otro si, el supervisor revise  y apruebe lo correspondiente en el SECOP II. Verificar el valor total del convenio.</t>
  </si>
  <si>
    <t>3.3 Aprobación Líneas de PAA</t>
  </si>
  <si>
    <t>3.4.Aprobacion Acta de comité No.53</t>
  </si>
  <si>
    <t xml:space="preserve">Se evidencia que la Secretaría Técnica del Comité de Contratación remite el acta del Comité No. 53 en el formato aprobado por la Oficina Asesora de Planeación y cargado en el aplicativo ISOLUCION. </t>
  </si>
  <si>
    <t>3.1  Aprobación Líneas de PAA</t>
  </si>
  <si>
    <t>Medio de control Protección de derechos e Intereses Colectivos</t>
  </si>
  <si>
    <t>Asunto: Construcción de rampas de acceso para ciudadanos discapacitados e instalación de baños especialmente dotados para esta población</t>
  </si>
  <si>
    <t>Se evidencia que la ficha se encuentra creada en el EKOGUI 342514 y el proceso 2646761 , así como que la última Calificación del riesgo y provisión contable se realizó el 25 de junio de 2025 y registra un valor económico de
$0.</t>
  </si>
  <si>
    <t>Se evidencia que la ficha se encuentra creada en el EKOGUI 342515 y el proceso 2646760 , así como que la última Calificación del riesgo y provisión contable se realizó el 25 de junio de 2025 y registra un valor económico de
$0.</t>
  </si>
  <si>
    <t>Se evidencia que la ficha se encuentra creada en el EKOGUI 342501 y el proceso 2646743 , así como que la última Calificación del riesgo y provisión contable se realizó el 25 de junio de 2025 y registra un valor económico de
$0.</t>
  </si>
  <si>
    <t>Se evidencia que la ficha se encuentra creada en el EKOGUI 342513 y el proceso 2646743 , así como que la última Calificación del riesgo y provisión contable se realizó el 25 de junio de 2025 y registra un valor económico de
$0.</t>
  </si>
  <si>
    <t>Se evidencia que la ficha se encuentra creada en el EKOGUI 342500 y el proceso 2646702 , así como que la última Calificación del riesgo y provisión contable se realizó el 26 de junio de 2025 y registra un valor económico de
$0.</t>
  </si>
  <si>
    <t>Se evidencia que la ficha se encuentra creada en el EKOGUI 342192 y el proceso 2646599 , así como que la última Calificación del riesgo y provisión contable se realizó el 25 de junio de 2025 y registra un valor económico de
$0.</t>
  </si>
  <si>
    <t>Se evidencia que la ficha se encuentra creada en el EKOGUI 342188 y el proceso 2646592 , así como que la última Calificación del riesgo y provisión contable se realizó el 25 de junio de 2025 y registra un valor económico de
$0.</t>
  </si>
  <si>
    <t>Se evidencia que la ficha se encuentra creada en el EKOGUI 342188 y el proceso 2646581 , así como que la última Calificación del riesgo y provisión contable se realizó el 25 de junio de 2025 y registra un valor económico de
$0.</t>
  </si>
  <si>
    <t>Asunto: Recuperación balcones de la plaza de Bolívar Cra 10 con calle 19 hasta casa de Diego de Oliva en Tunja.</t>
  </si>
  <si>
    <t>Se evidencia que la ficha se encuentra creada en el EKOGUI 342864 y el proceso 2652236 , así como que la última Calificación del riesgo y provisión contable se realizó el 27 de junio de 2025 y registra un valor económico de
$0.</t>
  </si>
  <si>
    <t>Asunto: Revertir intervención de la Casa Lara en Cartagena.</t>
  </si>
  <si>
    <t>Se evidencia que la ficha se encuentra creada en el EKOGUI 342865 y el proceso 2642676 , así como que la última Calificación del riesgo y provisión contable se realizó el 27 de junio de 2025 y registra un valor económico de
$0.</t>
  </si>
  <si>
    <t>Direccion de patrimonio y memoria</t>
  </si>
  <si>
    <t>3.1.Direccion de patrimonio y memoria, cuyo objetivo es</t>
  </si>
  <si>
    <t>Realizar las reparaciones locativas necesarias para la protección de la casa museo Guillermo león valencia a cargo del Ministerio de las culturas. Las artes y los saberes.</t>
  </si>
  <si>
    <t xml:space="preserve">Contrato de obra </t>
  </si>
  <si>
    <t>$ 637.721.789,00</t>
  </si>
  <si>
    <t xml:space="preserve">TRES MESES (3) </t>
  </si>
  <si>
    <t xml:space="preserve">De acuerdo con el estudio previo adelantado por el área, es pertinente que la contratación se realice mediante la modalidad de selección abreviada de menor cuantia y el contrato se deberá ajustar a la cuantía establecida para esa modalidad en el año que cursa ($92.527.501 hasta 925.275.000 ).
Se sugiere revisar el estudio previo, si debería pactarse en el contrato la imposición de multas y  la cláusula penal pecuniaria. </t>
  </si>
  <si>
    <t>3.2. Compra Equipos de Computo, cuyo objetivo es</t>
  </si>
  <si>
    <t>Realizar la compra de equipos de cómputo y periféricos para las dependencias del Ministerio de las Culturas, las Artes y los Saberes.</t>
  </si>
  <si>
    <t>"Una vez consultada la tienda virtual del estado Colombiano, se tiene que para el proceso CCE-280-AMP-2021 las fechas establecidas son las siguientes: Fecha máxima para colocar órdenes de compra
07/08/2025
Fecha máxima para ejecutar órdenes de compra
07/08/2026</t>
  </si>
  <si>
    <t>3.3  Aprobación Líneas de PAA</t>
  </si>
  <si>
    <t>3.4.Aprobacion acta de comité No.54</t>
  </si>
  <si>
    <t xml:space="preserve">Se evidencia que la Secretaría Técnica del Comité de Contratación remite el acta del Comité No. 54 en el formato aprobado por la Oficina Asesora de Planeación y cargado en el aplicativo ISOLUCION. </t>
  </si>
  <si>
    <t>Direccion de Artes</t>
  </si>
  <si>
    <t>3.1.Direccion de Artes, cuyo objetivo es:</t>
  </si>
  <si>
    <t>Aunar recursos humanos, técnicos, administrativos y financieros para el desarrollo de acciones artísticas integrales que promuevan la conmemoración de los 500 años de Santa Marta, respondan a la dimensión de prácticas artísticas, en dialogo con las prácticas culturales y el patrimonio y que apunten a que esta conmemoración tenga el impacto de “hito de trasformación social” tanto a nivel local.</t>
  </si>
  <si>
    <t>Teniendo en cuenta la modificación acaecía al convenio interadministrativo, el contratista deberá ampliar la garantía única de cumplimiento o las establecidas en el presente convenio.Por lo tanto esto deberá establecerce en la solicitud de otrosí No.2 presentado por la Dirección.</t>
  </si>
  <si>
    <t>Direccion de poblaciones</t>
  </si>
  <si>
    <t>3.1.Direccion de poblaciones</t>
  </si>
  <si>
    <t xml:space="preserve"> “Aunar esfuerzos administrativos, técnicos y financieros para la producción y circulación de contenidos culturales, así como para la cualificación de agentes educativos, artísticos y culturales, con el fin de fortalecer la educación inicial en el marco de la atención integral a la primera infancia, con enfoque territorial, diferencial y de diversidad cultural.”</t>
  </si>
  <si>
    <t>$3.957.081.785</t>
  </si>
  <si>
    <t xml:space="preserve">(5) meses </t>
  </si>
  <si>
    <t>Directora de Audiovisuales, Cine y Medios Interactivos</t>
  </si>
  <si>
    <t>3.2.Dirección de Audiovisuales, Cine y Medios Interactivos</t>
  </si>
  <si>
    <t>Aunar esfuerzos humanos, técnicos, administrativos y financieros que permitan el fortalecimiento de las escuelas o procesos de formación en comunicación indígena; así como la implementación de acciones en el marco de la construcción y desarrollo del Capítulo Pueblos Indígenas del Programa de Patrimonio Audiovisual Colombiano, PACCPI.</t>
  </si>
  <si>
    <t>$1.698.300.000</t>
  </si>
  <si>
    <t xml:space="preserve">12 DE DICIEMBRE DE 2025. </t>
  </si>
  <si>
    <t xml:space="preserve">Se sugiere revisar los estuios previos, toda vez que en la justificación de la modalidad no se menciona el DECRETO 92 DE 2017, revisar. </t>
  </si>
  <si>
    <t>Grupo de Patrimonio Cultural Inmaterial</t>
  </si>
  <si>
    <t>3.3.Grupo de Patrimonio Cultural Inmaterial</t>
  </si>
  <si>
    <t>Aunar esfuerzos técnicos, administrativos y financieros para realizar el proceso de evaluación del PES de la manifestación Carnaval de Barranquilla, en el marco de la Política de Salvaguardia del Patrimonio Cultural Inmaterial PCI.</t>
  </si>
  <si>
    <t>$100.000.000</t>
  </si>
  <si>
    <t>Se sugiere revisar el estudio previo, si debería pactarse en el contrato la imposición de multas y la cláusula penal pecuniaria.</t>
  </si>
  <si>
    <t>3.4.Convenio CRIHU Lenguas Nativas</t>
  </si>
  <si>
    <t>Aunar esfuerzos humanos, técnicos, administrativos y financieros para el desarrollo de acciones destinadas al fortalecimiento y revitalización de las lenguas de los pueblos indígenas filiales al Consejo Regional Indígena del Huila - CRIHU en el marco de la implementación del Plan Decenal de Lenguas Nativas y en cumplimiento a los acuerdos concertados del Plan de Acción CRIHU 2023 - 2026".</t>
  </si>
  <si>
    <t>$308.000.000</t>
  </si>
  <si>
    <t>Se sugiere aclarar si la contrapartida será calculada únicamente sobre el aporte de la entidad o por el valor total del convenio interadministrativo. con el fin de determinar el alcance de la contrapartida</t>
  </si>
  <si>
    <t xml:space="preserve">Viceministerio de las Artes </t>
  </si>
  <si>
    <t>3.1.Artes para la paz</t>
  </si>
  <si>
    <t>Aunar esfuerzos institucionales, administrativos, técnicos, financieros, tecnológicos, y pedagógicos para implementar el programa “Artes para la paz”, en el ámbito de formación artística, circulación y fortalecimiento en el territorio nacional, con especial énfasis en la región 2 de los territorios PDET, ZOMAC, ruralidad dispersa y/o territorios priorizados por el programa.</t>
  </si>
  <si>
    <t>$9.530.369.305</t>
  </si>
  <si>
    <t xml:space="preserve">12 de diciembre de 2025 </t>
  </si>
  <si>
    <t>Directora de Patrimonio y Memoria</t>
  </si>
  <si>
    <t>3.2.Concentración Escolar Juan XXIII</t>
  </si>
  <si>
    <t>Aunar esfuerzos técnicos, administrativos y financieros para la ejecución de la segunda fase de ejecución de las obras de la Concentración Escolar Juan XXIII (Colegio Alfonso López Pumarejo), ubicada en Manizales, Caldas, en los términos estipulados en el fallo, proferido por el Juzgado Tercero Administrativo del Circuito de Manizales, de fecha 15 de julio de 2011, acarada mediante Auto de 10 de julio de 2015.</t>
  </si>
  <si>
    <t xml:space="preserve">$18.000.000.000 </t>
  </si>
  <si>
    <t xml:space="preserve">dos (2) años   </t>
  </si>
  <si>
    <t xml:space="preserve">Se sugiere revisar el apartado 5.2
GARANTÍAS EXIGIDAS, toda vez que, se señala la no exigencia de las garantías; sin embargo, teniendo en cuenta que la Ley 1150 de 2007 no lo prohibe, se puede exigir la garantía con el fin de mitigar el riesgo de incumplimiento. </t>
  </si>
  <si>
    <t>Infraestructura CulturaL</t>
  </si>
  <si>
    <t>3.3.Infraestructura Cultural</t>
  </si>
  <si>
    <t>Prestar servicios de Gerencia integral y administración de recursos para adelantar las gestiones técnicas, jurídicas, administrativas, financieras y contables necesarias para la ejecución, seguimiento y liquidación de los proyectos (i) Casa de la Cultura de San Cipriano, (ii) Escuela de Música de Buenaventura y (iii) la Dotación e instalación de salas de danza a nivel nacional.</t>
  </si>
  <si>
    <t>$10.606.607.052,61</t>
  </si>
  <si>
    <t xml:space="preserve"> 30 de noviembre de 2025</t>
  </si>
  <si>
    <t>SELECCIÓN ABREVIADA-SUBASTA INVERSA.</t>
  </si>
  <si>
    <t xml:space="preserve">	Directora (E) Museo Nacional	                    Directora Biblioteca Nacional 				
Directora Centro Nacional de Las Artes	
</t>
  </si>
  <si>
    <t>3.4. Solicitud Proceso Contractual de  control de alarma</t>
  </si>
  <si>
    <t>“suministro instalación y mantenimiento del sistema de control de alarma contra incendio incluido el sistema de extinción y detección temprana de las sedes del ministerio de las culturas las artes y los saberes”.</t>
  </si>
  <si>
    <t xml:space="preserve">Contrato de Prestación de Servicios </t>
  </si>
  <si>
    <t>$206.145.315</t>
  </si>
  <si>
    <t xml:space="preserve">No se remite junto al estudio previo el formato Matriz de Riesgos que hace parte integral del documento. </t>
  </si>
  <si>
    <t>3.5.Convenio Bohíos</t>
  </si>
  <si>
    <t>Aunar esfuerzos técnicos, administrativos y financieros para la construcción de 13 bohíos para ambos resguardos del pueblo Bari con reconocimiento de patrimonio cultural.</t>
  </si>
  <si>
    <t>$2.942.500.000</t>
  </si>
  <si>
    <t xml:space="preserve">11 meses </t>
  </si>
  <si>
    <t>3.6.Direccion de Patrimonio</t>
  </si>
  <si>
    <t>Realizar las reparaciones locativas necesarias para el mantenimiento de la casa natal de Rafael Pombo a cargo del ministerio de las culturas, las artes y los saberes.</t>
  </si>
  <si>
    <t xml:space="preserve"> contrato de Obra </t>
  </si>
  <si>
    <t xml:space="preserve">tres meses (3) </t>
  </si>
  <si>
    <t xml:space="preserve">Teniendo en cuenta la parametización del SECOP II, se sugiere revisar el plazo de ejecución establecido en los estudios previos, y si es el caso modificarlo a una fecha especifica y no dejar la duración del contrato en meses como allí se evidencia. </t>
  </si>
  <si>
    <t>3.7.Lineas de PAA</t>
  </si>
  <si>
    <t>3.8.Aprobacion actas de comité 56,57</t>
  </si>
  <si>
    <t xml:space="preserve">Se evidencia que la Secretaría Técnica del Comité de Contratación remite el acta del Comité No. 56 y 57 en el formato aprobado por la Oficina Asesora de Planeación y cargado en el aplicativo ISOLUCION. </t>
  </si>
  <si>
    <t>Selección abreviada- subasta inversa</t>
  </si>
  <si>
    <t>3.1.Oficina de Tecnologías de la Información</t>
  </si>
  <si>
    <t>Adquisición, renovación y ampliación de la solución de respaldo para ministerio de las culturas, las artes y los saberes, la biblioteca y el museo nacional.</t>
  </si>
  <si>
    <t>$2.394.528.499</t>
  </si>
  <si>
    <t>hasta el 12 de diciembre de 2025</t>
  </si>
  <si>
    <t>SELECCIÓN ABREVIADA SUBASTA INVERSA</t>
  </si>
  <si>
    <t>Grupo Interno de Trabajo de Sistemas de la Información</t>
  </si>
  <si>
    <t>Adquirir y renovar licenciamiento para el uso de programas específicos por parte de las dependencias del Ministerio de las Culturas, las Artes y los Saberes.</t>
  </si>
  <si>
    <t>$1.043.680.854</t>
  </si>
  <si>
    <t xml:space="preserve">Para tener en cuenta: El marco normativo general de la liquidación de los contratos estatales está previsto en el artículo 60 de la
Ley 80 de 1993, modificado por el artículo 217 del Decreto 019 de 2012. </t>
  </si>
  <si>
    <t xml:space="preserve">Infraestructura Cultural </t>
  </si>
  <si>
    <t xml:space="preserve">3.2.Grupo de Infraestructura Cultural </t>
  </si>
  <si>
    <t>Efectuar los estudios de ingeniería de detalle, reparaciones locativas a la bodega 10 y construcción del Centro Cultural y de memoria 6402 Razones para no olvidar (MAFAPO) en la Estación de la Sabana en Bogotá D.C</t>
  </si>
  <si>
    <t xml:space="preserve">
Contrato de Obra pública
</t>
  </si>
  <si>
    <t xml:space="preserve">La ejecución del contrato estará sujeta a la disponibilidad de recursos aprobados mediante vigencias futuras. 
Se recomienda hacer claridad si el contrato de obra tendrá un supervisor contractual, toda vez que, así exista un interventr, se sugiere se designe un supervisor contractual  que realice seguimiento a la ejecución contractual, por lo que se sugiere aclarar ese apartado (	COORDINACIÓN DEL PROYECTO). </t>
  </si>
  <si>
    <t xml:space="preserve">Diretora de Artes </t>
  </si>
  <si>
    <t>3.3.Fondo Mixto Boyacá</t>
  </si>
  <si>
    <t>“Aunar recursos humanos, técnicos, administrativos y financieros para la promoción, circulación y fortalecimiento de las expresiones artísticas y culturales colombianas en el ámbito internacional, con énfasis en la vinculación de la diáspora de artistas colombianos y el desarrollo de circuitos y programaciones”,</t>
  </si>
  <si>
    <t>$5.572.200.000</t>
  </si>
  <si>
    <t>(12) de diciembre de 2025</t>
  </si>
  <si>
    <t xml:space="preserve">En la invitación realizada por la entidad, se establece que la ESAL deberá proponer un valor mínimo, equivalente a un 10% del valor del presupuesto oficial del Ministerio de las Culturas las Artes y los Saberes como contrapartida para la realización de las actividades, valor establecido en los estudios previos que no corresponde a lo solicitado, por favor aclarar. 
En el analisis del sector se menciona que, el día 30 de julio venció el plazo para la recepción de ofertas, se recibieron propuesta por parte del Fondo Mixto de Cultura de Boyacá y del Cauca pero estas no se adjunta a los estudios previos. 
</t>
  </si>
  <si>
    <t>3.4.Lineas de PAA</t>
  </si>
  <si>
    <t>Lineas de PAA</t>
  </si>
  <si>
    <t>3.5.Aprobacion actas de comité 58,59 y 60</t>
  </si>
  <si>
    <t>Aprobacion actas de comité 58,59 y 60</t>
  </si>
  <si>
    <t xml:space="preserve">Se evidencia que la Secretaría Técnica del Comité de Contratación remite el acta del Comité No. 58, 59 y 60 en el formato aprobado por la Oficina Asesora de Planeación y cargado en el aplicativo ISOLUCION. </t>
  </si>
  <si>
    <t>Grupo de Gobernanza y políticas Culturales</t>
  </si>
  <si>
    <t>3.1.Grupo de Gobernanza y políticas Culturales</t>
  </si>
  <si>
    <t>Prestar los servicios para la Implementación de la Ruta Metodológica de la Consulta Previa Libre e Informada para el Capítulo de las Comunidades Negras Afrocolombiana Raizales y Palanqueras del Plan Nacional De Cultura 2024-2038</t>
  </si>
  <si>
    <t xml:space="preserve">CONTRATO DE PRESTACIÓN DE SERVICIOS </t>
  </si>
  <si>
    <t xml:space="preserve">$ 7.037.500.000. </t>
  </si>
  <si>
    <t>NUEVE (9) MESES</t>
  </si>
  <si>
    <t xml:space="preserve">La ejecución del contrato estará sujeta a la disponibilidad de recursos aprobados mediante vigencias futuras. 
</t>
  </si>
  <si>
    <t xml:space="preserve">3.2. Dirección de Poblaciones </t>
  </si>
  <si>
    <t>"Aunar recursos humanos, técnicos, administrativos y financieros destinados al fortalecimiento y revitalización del patrimonio lingüístico de los territorios indígenas pertenecientes al Consejo Regional Indígena de Caldas - CRIDEC en el marco de la implementación del Plan Decenal de Lenguas Nativas".</t>
  </si>
  <si>
    <t>$110.000.000</t>
  </si>
  <si>
    <t>LICITACIÓN PÚBLICA DE OBRA</t>
  </si>
  <si>
    <t>Grupo de Patrimonio y Memoria</t>
  </si>
  <si>
    <t>3.3.Grupo de Patrimonio y Memoria</t>
  </si>
  <si>
    <t>Realizar las obras de primeros auxilios y reparaciones locativas para los inmuebles denominados Edificio Central y Torre Docente en el Hospital San Juan de Dios e Instituto Materno Infantil.</t>
  </si>
  <si>
    <t>$ 1,180,665,297.00</t>
  </si>
  <si>
    <t xml:space="preserve">Revisado el SECOP II no se evidencia cargada la garantía única de cumplimiento, por favor aclarar. </t>
  </si>
  <si>
    <t>Director de Poblaciones</t>
  </si>
  <si>
    <t>3.4.Convenio - Resguardo Cohetando</t>
  </si>
  <si>
    <t>Aunar esfuerzos humanos, técnicos, administrativos y financieros para la implementación de acciones del proyecto de fortalecimiento de espacios de transmisión de conocimientos y enseñanza de la lengua Nasa Yuwe "El Poder de las Palabras" y territorios priorizados en el marco del Plan Nacional Decenal de Lenguas Nativas de Colombia.</t>
  </si>
  <si>
    <t>$133.200.000</t>
  </si>
  <si>
    <t>3.5.Dirección de Patrimonio y Memoria</t>
  </si>
  <si>
    <t>"realizarlas obras de reforzamiento estructural y reparaciones locativas necesarias para la protección de la casa museo Antonio Ricaurte a cargo del ministerio de las culturas, las artes y los saberes”,</t>
  </si>
  <si>
    <t>$ 1.625.855.032,00</t>
  </si>
  <si>
    <t xml:space="preserve">seis (6) meses </t>
  </si>
  <si>
    <t>Medio de control: Protección de Derechos e Intereses Colectivos</t>
  </si>
  <si>
    <t>Asunto: Recuperación integral y total del BICN- Muelle de Puerto Colombia.</t>
  </si>
  <si>
    <t>Se evidencia que la ficha se encuentra creada en el EKOGUI 344881 y el proceso 2634696 , así como que la última Calificación del riesgo y provisión contable se realizó el 27 de junio de 2025 y registra un valor económico de
$0.</t>
  </si>
  <si>
    <t>Medio de control: Proceso Ordinario Laboral</t>
  </si>
  <si>
    <t>Asunto: Reliquidación de bono pensional con salario de referencia a 30 de junio de 1992.</t>
  </si>
  <si>
    <t>Se evidencia que la ficha se encuentra creada en el EKOGUI 344880 y el proceso 2286907 , así como que la última Calificación del riesgo y provisión contable se realizó el 27 de junio de 2025 y registra un valor económico de
$113.447.000,00</t>
  </si>
  <si>
    <t>3.1.Proceso Competitivo Biblioteca Nacional</t>
  </si>
  <si>
    <t>“Aunar recursos administrativos, técnicos, humanos y financieros para el fortalecimiento de las bibliotecas adscritas a la Red Nacional de Bibliotecas Públicas -RNBP-, Bibliotecas Rurales Itinerantes y Bibliotecas Comunitarias y Populares en lo que concierne a las colecciones bibliográficas y otros recursos bibliotecarios.”</t>
  </si>
  <si>
    <t>$6.844.607.951</t>
  </si>
  <si>
    <t xml:space="preserve">Se sugiere mencionar que la liquidación del convenio se realizará bajo el marco normativo establecido en el artículo 217 del Decreto 019 de 2012, la Ley 1150 de 2007 y demás normas concordantes.
Se sugiere incluir en los estudios previos que como  funciones del supevisor la publicación de todos los documentos contractuales en el SECOP. </t>
  </si>
  <si>
    <t>3.2.Lineas de PAA</t>
  </si>
  <si>
    <t>Acuerdos Marco de Precios</t>
  </si>
  <si>
    <t>Jefe Oficina de Tecnologías de la Información
Jefe Oficina Asesora de Planeación</t>
  </si>
  <si>
    <t>Adquirir las suscripciones del software especializado de información geográfica ARCGIS para el Ministerio de las Culturas, las Artes y los Saberes.</t>
  </si>
  <si>
    <t>Contrato de compraventa.</t>
  </si>
  <si>
    <t>$154.611.240</t>
  </si>
  <si>
    <t xml:space="preserve">HASTA EL 15 DE DICIEMBRE DE 2025 </t>
  </si>
  <si>
    <t xml:space="preserve">Se sugiere mencionar que la liquidación del convenio se realizará bajo el marco normativo establecido en el artículo 217 del Decreto 019 de 2012, la Ley 1150 de 2007 y demás normas concordantes.
</t>
  </si>
  <si>
    <t>SELECCION ABREVIADA POR SUBASTA INVERSA 			ELECTRÓNICA.</t>
  </si>
  <si>
    <t>"Oficina de Tecnologías de la Información
Museo Nacional de Colombia
Biblioteca Nacional de ColombiaJefe Oficina Asesora de Comunicaciones 	"</t>
  </si>
  <si>
    <t>3.2.Adquisicion de Equipos</t>
  </si>
  <si>
    <t>Suministro e instalación de hardware y elementos tecnológicos para el Ministerio de las Culturas, las Artes y los Saberes y sus unidades administrativas especiales.</t>
  </si>
  <si>
    <t>SUMINISTRO</t>
  </si>
  <si>
    <t>$ 963.182.204</t>
  </si>
  <si>
    <t xml:space="preserve">Se sugiere incluir en los estudios previos que como  funciones del supevisor la publicación de todos los documentos contractuales en el SECOP. </t>
  </si>
  <si>
    <t>3.3.Dirección de Patrimonio y Memoria</t>
  </si>
  <si>
    <t>Aunar esfuerzos administrativos, técnicos, y financieros para impulsar estrategias de formación en oficios tradicionales implementando la metodología “Aprender haciendo”, en la infraestructura cultural "Casa Benkos Biohó" como escenario para el desarrollo de los programas de formación ofertados por la ETCAR, orientados a la protección, conservación, mantenimiento y restauración de BIC.</t>
  </si>
  <si>
    <t xml:space="preserve">$641.536.888 </t>
  </si>
  <si>
    <t>CUATRO (4) MESES</t>
  </si>
  <si>
    <t xml:space="preserve">Se sugiere incluir en los estudios previos que como  funciones del supevisor la publicación de todos los documentos contractuales en el SECOP. 
Teniendo en cuenta la parametización del SECOP II, se sugiere revisar el plazo de ejecución establecido en los estudios previos, y si es el caso modificarlo a una fecha especifica y no dejar la duración del contrato en meses como allí se evidencia. </t>
  </si>
  <si>
    <t>3.4.Convenio Cali</t>
  </si>
  <si>
    <t>“Aunar esfuerzos técnicos administrativos y financieros entre el Ministerio de las Culturas las Artes y los Saberes, la Gobernación del Valle del Cauca y la Universidad del Valle – CITCE, para realizar los estudios técnicos y el proyecto de restauración integral de la Capilla de la Inmaculada, la cual hace parte del Conjunto Religioso de San Francisco de la ciudad de Cali, en el marco del convenio interadministrativo marco de cooperación N° 2498 de 2024.”</t>
  </si>
  <si>
    <t>$475.000.000</t>
  </si>
  <si>
    <t>hasta el 30 de junio de 2026</t>
  </si>
  <si>
    <t>3.5.Convenio OPIAC</t>
  </si>
  <si>
    <t>Aunar esfuerzos humanos, técnicos, administrativos y financieros para el desarrollo de acciones que propendan el cumplimiento de los acuerdos IT2-197, IT2-196 e IT2-229 concertados con la Mesa Regional Amazónica en marco del Plan Nacional de Desarrollo 2022-2026.”</t>
  </si>
  <si>
    <t>3.6.Direccion de Poblaciones</t>
  </si>
  <si>
    <t>Aunar esfuerzos humanos, técnicos, administrativos y financieros para el desarrollo de acciones destinadas a la implementación de la estrategia de fortalecimiento de los espacios de transmisión intergeneracional de saberes y protección de lenguas concertada con las mujeres y niñez indígena de la Sierra Nevada de Gonawindúa, en marco del acuerdo IM-168 del Plan Nacional de Desarrollo 2022-2026.</t>
  </si>
  <si>
    <t xml:space="preserve">se sugiere cuantificar en el estudio previo la contrapartida propuesta por la Organización indígena el cual señale el porcentaje de su aporte. </t>
  </si>
  <si>
    <t>3.8.Aprobacion actas de comité 61 y 62</t>
  </si>
  <si>
    <t xml:space="preserve">Se evidencia que la Secretaría Técnica del Comité de Contratación remite el acta del Comité No. 61 y 62 en el formato aprobado por la Oficina Asesora de Planeación y cargado en el aplicativo ISOLUCION. </t>
  </si>
  <si>
    <t>Selección abreviada subasta inversa</t>
  </si>
  <si>
    <t>3.1.Grupo de Gestión Administrativa y Servicios,</t>
  </si>
  <si>
    <t>Contratar la prestación integral del servicio de vigilancia y seguridad privada en la modalidad fija y móvil, con y sin armas de fuego, con medios de apoyo humano, canino y tecnológico, para las diferentes sedes del Ministerio de Cultura o de aquellas por las cuales llegare a ser responsable.</t>
  </si>
  <si>
    <t>CONTRATO DE PRESTACIÓN DE SERVICIOS INTEGRAL DE
VIGILANCIA Y SEGURIDAD PRIVADA</t>
  </si>
  <si>
    <t>$47.249.850.461,50</t>
  </si>
  <si>
    <t xml:space="preserve">Teniendo en cuenta la modificación que se esta solicitando, se deberán ampliar los valores asegurados de los amparos en cada una de las polizas suscitas por el contratista. </t>
  </si>
  <si>
    <t>Grupo interno de Gobernanza y Políticas Culturales</t>
  </si>
  <si>
    <t>3.2.Grupo interno de Gobernanza y Políticas Culturales</t>
  </si>
  <si>
    <t>Aunar Recursos técnicos, administrativos y financieros para adelantar las acciones priorizadas en la fase de implementación del Plan Nacional de Cultural 2024-2038 y la formulación de los capítulos étnicos.</t>
  </si>
  <si>
    <t>$1.351.282.515</t>
  </si>
  <si>
    <t>Se sugiere mencionar que la contrapartida se calcula sobre el aporte del ministerio y no sobre el valor total del convenio.</t>
  </si>
  <si>
    <t>Convenio Kumpania Tolima</t>
  </si>
  <si>
    <t>3.3.Convenio Kumpania Tolima</t>
  </si>
  <si>
    <t>Aunar esfuerzos técnicos, administrativos, financieros para la socialización de los resultados obtenidos en el despliegue territorial en el marco de la Consulta Previa libre e Informada del Capítulo del Pueblo Rrom del Plan Nacional de Cultura 2024-2038.</t>
  </si>
  <si>
    <t>$272.800.000</t>
  </si>
  <si>
    <t>15 de diciembre</t>
  </si>
  <si>
    <t xml:space="preserve">Revisar el apartado de garantías, existen incongruencias en el plazo establacido por la entidad para el cargue de las garantías en el SECOP por parte del contratista. 
Se sugiere mejorar la redacción del acápite i.	COMITÉS TECNICO DE SEGUIMIENTO, toda vez que debe quedar establecida de manera clara, el funcioanmiento y conformación del Comité Operativo. 
Se sugiere mencionar que la liquidación del convenio se realizará bajo el marco normativo establecido en el artículo 217 del Decreto 019 de 2012, la Ley 1150 de 2007 y demás normas concordantes.
La solicitud de eleboración del convenio esta dirigida a la Dra. JENNY CAROLINA VELANDIA MARTÍNEZ, quien para este momento se encuentra en una situación administrativa de disfrute de vacaciones. </t>
  </si>
  <si>
    <t>3.5.Actas de comité 63 y 64</t>
  </si>
  <si>
    <t xml:space="preserve">Se evidencia que la Secretaría Técnica del Comité de Contratación remite el acta del Comité No. 63 y 64 en el formato aprobado por la Oficina Asesora de Planeación y cargado en el aplicativo ISOLUCION. </t>
  </si>
  <si>
    <t>3.1. Fundación Carvajal-Llaves del Saber,</t>
  </si>
  <si>
    <t>“Adquirir los servicios de hosting, mesa de ayuda, soporte y asistencia técnica y, uso integral del sistema de información en línea “LLAVE DEL SABER”, con el fin de fortalecer los procesos de gestión de información de la Red Nacional de Bibliotecas Públicas-RNB.”</t>
  </si>
  <si>
    <t xml:space="preserve">Contrato de Compraventa </t>
  </si>
  <si>
    <t>$252.000.000</t>
  </si>
  <si>
    <t xml:space="preserve">(1) mes </t>
  </si>
  <si>
    <t>Se sugiere mencionar que la liquidación del convenio se realizará bajo el marco normativo establecido en el artículo 217 del Decreto 019 de 2012, la Ley 1150 de 2007 y demás normas concordantes.</t>
  </si>
  <si>
    <t>3.2.Linea de PAA</t>
  </si>
  <si>
    <t>3.3.Acta de comité 65</t>
  </si>
  <si>
    <t xml:space="preserve">Se evidencia que la Secretaría Técnica del Comité de Contratación remite el acta del Comité No. 65 en el formato aprobado por la Oficina Asesora de Planeación y cargado en el aplicativo ISOLUCION. </t>
  </si>
  <si>
    <t>Medio de control Controversias Contractuales</t>
  </si>
  <si>
    <t>Asunto: Nulidad del acto administrativo que adjudica un proceso de selección contractual para la r recuperación del Instituto Materno Infantil </t>
  </si>
  <si>
    <t xml:space="preserve">Se evidencia que la ficha se encuentra creada en el EKOGUI 346285 y el proceso 2636782 , así como que la última Calificación del riesgo y provisión contable se realizó el 25 de junio de 2025 y registra un valor económico de
$3.924.768.704,24.
De acuerdo con la revisión realizada a la ficha y a la información consignada en el ekogui, se evidencia que el proceso judicial fue creado en el sistema, atendiendo al medio de control de controversias contractuales, no obstante el medio de control que correponde en este caso, es el de  Nulidad y restablecimiento del derecho. Por lo anterior, la Oficina Asesora Jurídica deberá solicitar a la ANDJE que se modifique el medio de control para el caso de estudio. </t>
  </si>
  <si>
    <t>SELECCIÓN ABREVIADA DE MENOR CUANTÍA</t>
  </si>
  <si>
    <t>3.1. Museo Nacional de Colombia</t>
  </si>
  <si>
    <t>“Realizar la fabricación, suministro e instalación de la primera fase del mobiliario museográfico de la exposición Casa Común, correspondiente al ala sur de la sala 16 del Museo Nacional de Colombia; de acuerdo con las especificaciones técnicas entregadas por el Ministerio de las Culturas.”</t>
  </si>
  <si>
    <t>CONTRATO DE SUMINISTRO</t>
  </si>
  <si>
    <t>$517.528.052,00</t>
  </si>
  <si>
    <t>12 de diciembre del 2025</t>
  </si>
  <si>
    <t>La solicitud de eleboración del contrato esta dirigida a la Dra. JENNY CAROLINA VELANDIA MARTÍNEZ, quien para este momento se encuentra en una situación administrativa de disfrute de vacaciones. 
De acuerdo con el estudio previo adelantado por el área, es pertinente que la contratación se realice mediante la modalidad de selección abreviada de menor cuantia y el contrato se deberá ajustar a la cuantía establecida para esa modalidad en el año que cursa ($92.527.501 hasta 925.275.000 ).
No se establecen dentro de los estudios previos el procedimiento para la imposición de las multas y la cláusula penal, de acuerdo con lo señalado en el Artículo 19 de la Ley 1150 de 2007.</t>
  </si>
  <si>
    <t>Coordinadora Grupo Gestión Financiera y Contable</t>
  </si>
  <si>
    <t>3.2.Adicion Tiquetes 0872-25</t>
  </si>
  <si>
    <t>Suministrar tiquetes aéreos nacionales e internacionales y demás servicios conexos que se requieran para el Ministerio de las Culturas, las Artes y los Saberes.</t>
  </si>
  <si>
    <t>$3.113.200.072</t>
  </si>
  <si>
    <t>De acuerdo con el balance financiero señalado en la solicitud de adición, se deberá ejecutar en su totalidad el  saldo por ejecutar a la fecha; así mismo se deberán ampliar las garantias ya constituidas durante la ejecución del contrato y hasta su liquidación.</t>
  </si>
  <si>
    <t>3.3.Lineas de PAA</t>
  </si>
  <si>
    <t>Dirección de Patrimonio y Memori</t>
  </si>
  <si>
    <t>3.1.Dirección de Patrimonio y Memoria</t>
  </si>
  <si>
    <t xml:space="preserve"> "Realizar las reparaciones locativas necesarias para la protección del museo nacional Guillermo valencia a cargo del ministerio de las culturas, las artes y los saberes”</t>
  </si>
  <si>
    <t>CONTRATO DE OBRA PÚBLICA</t>
  </si>
  <si>
    <t>$ 1.010.936.727,00</t>
  </si>
  <si>
    <t>cuatro (4) meses</t>
  </si>
  <si>
    <t xml:space="preserve">No se establecen dentro de los estudios previos el procedimiento para la imposición de las multas y la cláusula penal, de acuerdo con lo señalado en el Artículo 19 de la Ley 1150 de 2007.
</t>
  </si>
  <si>
    <t>3.2. Proceso competitivo para entidades privadas sin ánimo de lucro</t>
  </si>
  <si>
    <t>“Aunar esfuerzos técnicos, administrativos y financieros para la estructuración e implementación de un proceso de formación en patrimonio cultural en niños, niñas y adolescentes de un establecimiento educativo público a través de la promoción de la apropiación social del patrimonio cultural, así como la valoración y conservación de bienes y prácticas culturales, que permitan promover la transmisión intergeneracional de saberes y el fortalecimiento de la construcción colectiva de la memoria histórica”</t>
  </si>
  <si>
    <t>CONVENIO DE ASOCIACIÓN</t>
  </si>
  <si>
    <t>$160.000,000</t>
  </si>
  <si>
    <t>10 de diciembre de 2025</t>
  </si>
  <si>
    <t>No se establecen dentro de los estudios previos el procedimiento para la imposición de las multas y la cláusula penal, de acuerdo con lo señalado en el Artículo 19 de la Ley 1150 de 2007.</t>
  </si>
  <si>
    <t>SELECCIÓN ABREVIADA DE MENOR CUANTÍA </t>
  </si>
  <si>
    <t>3.3.Lineas de PAA3.3.Dirección de Patrimonio y Memoria, Cuyo objetivo</t>
  </si>
  <si>
    <t>Realizar las obras de reparaciones locativas para la protección de la Iglesia Inmaculada Concepción del municipio de Concepción - Antioquia, ubicada en el centro histórico declarado bien de interés cultural del ámbito nacional.</t>
  </si>
  <si>
    <t>$522.433.494</t>
  </si>
  <si>
    <t xml:space="preserve"> 31 de diciembre de 2025</t>
  </si>
  <si>
    <t>ACUERDO MARCO DE PRECIOS</t>
  </si>
  <si>
    <t>Grupo de gestión administrativa y servicios</t>
  </si>
  <si>
    <t>3.4. Grupo de gestión administrativa y servicios</t>
  </si>
  <si>
    <t>“prestar el servicio integral de aseo y cafetería en las diferentes sedes del Ministerio de las Culturas, las Artes y los Saberes a nivel nacional”</t>
  </si>
  <si>
    <t>CONTRATO DE PRESTACION DE SERVICIOS</t>
  </si>
  <si>
    <t>$4.261.138.157</t>
  </si>
  <si>
    <t xml:space="preserve">Se informa que una vez consultado el acuerdo marco de precios CCE-126-2023 la fecha máxima para colocar órdenes de compra es la siguiente:
7 de julio de 2025
Vigencia máxima para ejecutar las órdenes de compra:
7 de enero de 2026, para tener en cuenta. </t>
  </si>
  <si>
    <t>3.5.Lineas de PAA</t>
  </si>
  <si>
    <t>3.6.Aprobacion acta de comité  67</t>
  </si>
  <si>
    <t xml:space="preserve">Se evidencia que la Secretaría Técnica del Comité de Contratación remite el acta del Comité No. 67 en el formato aprobado por la Oficina Asesora de Planeación y cargado en el aplicativo ISOLUCION. </t>
  </si>
  <si>
    <t>3.1.Directora de Patrimonio y Memoria,</t>
  </si>
  <si>
    <t>"Aunar esfuerzos técnicos, administrativos y financieros para la restauración integral y reforzamiento estructural de la iglesia de San Antonio – Bien de Interés Cultural del Ámbito Nacional- Decreto 222 de 1972, Fase 2 del municipio de Gigante, Huila".</t>
  </si>
  <si>
    <t>$2.670.000.000</t>
  </si>
  <si>
    <t>31 de octubre de 2026</t>
  </si>
  <si>
    <t>Se recomienda revisar el apartado 5.2 “Garantías Exigidas”, en el cual se establece la no exigencia de garantías. No obstante, dado que la Ley 1150 de 2007 no prohíbe su requerimiento, resulta procedente valorar la inclusión de una garantía que contribuya a mitigar el riesgo de incumplimiento, especialmente considerando el valor total del convenio.</t>
  </si>
  <si>
    <t>3.2.Direccion de Artes y Dirección de Patrimonio y Memoria</t>
  </si>
  <si>
    <t xml:space="preserve"> Aunar esfuerzos humanos, técnicos y financieros para la implementación de procesos de formación artística y en oficios tradicionales, en el marco del  cumplimiento del ACUERDO IT2-44 “formular e implementar programas para fortalecimiento, fomento y revitalización de los espacios y escenarios para la transmisión, creación y reproducción de las prácticas culturales, las artes, los oficios, los saberes y conocimientos propios de los Pueblos indígenas.</t>
  </si>
  <si>
    <t xml:space="preserve">$1.665.000.000 </t>
  </si>
  <si>
    <t>12 de diciembre de 2025</t>
  </si>
  <si>
    <t xml:space="preserve">SIN OBSERVACIONES </t>
  </si>
  <si>
    <t>3.4 Aprobación de Acta No. 68</t>
  </si>
  <si>
    <t xml:space="preserve">Se evidencia que la Secretaría Técnica del Comité de Contratación remite el acta del Comité No. 68 en el formato aprobado por la Oficina Asesora de Planeación y cargado en el aplicativo ISOLUCION. </t>
  </si>
  <si>
    <t>3.1. Dirección de Poblaciones</t>
  </si>
  <si>
    <t>Aunar esfuerzos humanos, técnicos, administrativos y financieros para el fortalecimiento y revitalización lingüística con la entidad territorial indígena Atun Wasi Iuiai del Pueblo Inga de Colombia - AWAI en el marco de la implementación del Plan Decenal de Lenguas Nativas.</t>
  </si>
  <si>
    <t>$159.500.000</t>
  </si>
  <si>
    <t>De acuerdo con  la certificación
de contrapartida suscrita por el representante legal de la entidad terriorial indígena, se establece que la contrapartida será en especie (10)%</t>
  </si>
  <si>
    <t xml:space="preserve">proceso público de selección concurso de méritos </t>
  </si>
  <si>
    <t xml:space="preserve"> Adelantar la interventoría técnica, administrativa, financiera, contable, legal, ambiental y de aseguramiento de calidad al contrato de obra que tiene como objeto Efectuar los estudios de ingeniería de detalle, reparaciones locativas a la bodega 10 y construcción del Centro Cultural y de memoria 6402 Razones para no olvidar (MAFAPO) en la Estación de la Sabana en Bogotá D.C.</t>
  </si>
  <si>
    <t>$328.514.300,00</t>
  </si>
  <si>
    <t xml:space="preserve">Se observa que en el estudio previo se menciona el trámite correspondiente a las vigencias futuras que requieren ser aprobadas por el Consejo Superior de Política Fiscal – CONFIS del Ministerio de Hacienda y Crédito Público. </t>
  </si>
  <si>
    <t>3.3 Modificación de Líneas de PAA</t>
  </si>
  <si>
    <t>3.4 Aprobación de Acta No. 69</t>
  </si>
  <si>
    <t xml:space="preserve">Se evidencia que la Secretaría Técnica del Comité de Contratación remite el acta del Comité No. 69 en el formato aprobado por la Oficina Asesora de Planeación y cargado en el aplicativo ISOLUCION. </t>
  </si>
  <si>
    <t>Aunar esfuerzos humanos, técnicos, administrativos y financieros para la implementación, evaluación y seguimiento del programa de fortalecimiento de iniciativas y emprendimientos propios y culturales de los jóvenes indígenas en cumplimiento del acuerdo IM-161 concertado en el Plan Nacional de Desarrollo.</t>
  </si>
  <si>
    <t>Convenio de Asociación</t>
  </si>
  <si>
    <t>$1.500.000.000</t>
  </si>
  <si>
    <t>3.2. Modificación de Líneas de PAA</t>
  </si>
  <si>
    <t>3.3 Aprobación de Acta No. 70</t>
  </si>
  <si>
    <t xml:space="preserve">Se evidencia que la Secretaría Técnica del Comité de Contratación remite el acta del Comité No. 70 en el formato aprobado por la Oficina Asesora de Planeación y cargado en el aplicativo ISOLUCION. </t>
  </si>
  <si>
    <t>Viceministerio de las Artes, la Economía Cultural y Creativa –Programa Artes para la Paz</t>
  </si>
  <si>
    <t>3.1. Viceministerio de las Artes, la Economía Cultural y Creativa –Programa Artes para la Paz</t>
  </si>
  <si>
    <t>Aunar recursos humanos, administrativos, financieros, técnicos, tecnológicos y pedagógicos para implementar la estrategia de Formación continua artística y cultural en el marco del Programa Artes para la Paz.</t>
  </si>
  <si>
    <t>´- Frente a los productos esperados definidos en el anexo técnico página 18 (Un (1) Informe técnico mensual o de fracción de ejecución contractual; Un (1) Informe financiero mensual o de fracción de ejecución contractual) y conforme el tiempo que se tiene para el desarrollo del mismo, se recomienda cambiar el O por un Y, para poder tener al menos un seguimiento mensual y poder validar el avance de cumplimiento al compromiso establecido.
- Frente a lo establecido para la población beneficiada, se recomienda validar que el compromiso de cumplimiento se pueda garantizar y no sea una meta que pueda materializar un incumplimiento posterior .
-Se recomienda se verifique el uso de los formatos precontractuales en su ultima versión toda vez que, se identifico que se encuentran desactualizados los que se comparten para la revisión.</t>
  </si>
  <si>
    <t>Selección abreviada de subasta inversa</t>
  </si>
  <si>
    <t>Adquisición, instalación, configuración y puesta en marcha de elementos activos de la red, para la optimización de la infraestructura de la red LAN y WLAN del Ministerio de las Culturas, las Artes y los Saberes.</t>
  </si>
  <si>
    <t>Prestación de Servicios</t>
  </si>
  <si>
    <t>3.3 Modificación de Líneas de PAA</t>
  </si>
  <si>
    <t>3.4   Aprobación de Acta No. 71</t>
  </si>
  <si>
    <t>Se evidencia que la Secretaría Técnica del Comité de Contratación remite el acta del Comité No. 71 conforme los estándares de la entidad, sin embargo, se recomienda ajustar la numeración para que se identifiquen los puntos conforme el orden del día descrito en la misma ya que no se tiene esa secuencia descrita en la misma, ni se identifica donde se desarrollan los puntos 2, 3 y 4.</t>
  </si>
  <si>
    <t>3.1 Viceministerio de las Artes, la Economía Cultural y Creativa –Programa Artes para la Paz</t>
  </si>
  <si>
    <t>Aunar recursos institucionales, administrativos, financieros y técnicos que permitan valorar y fortalecer la formación en programas de Educación para el Trabajo y el Desarrollo Humano – ETDH, en el marco del Programa Artes para la Paz.</t>
  </si>
  <si>
    <t>$4.200.000.000</t>
  </si>
  <si>
    <t xml:space="preserve">Se recomienda verificar que la documentación remitida al Comité corresponda a las versiones finales aprobadas por la dependencia, toda vez que los documentos enviados actualmente parecen ser formatos en control de cambios y con ajustes pendientes, revisar. 
Se evidenció que otra institución universitaria manifestó su interés y presentó propuesta para desarrollar el objeto del convenio; sin embargo, esta situación no fue mencionada en el estudio previo. Por lo anterior, se sugiere revisar si se debe incluir esta información en el EP, revisar. </t>
  </si>
  <si>
    <t>SELECCION ABREVIADA POR SUBASTA INVERSA ELECTRÓNICA</t>
  </si>
  <si>
    <t>3.1 Viceministerio de las Artes, la Economía Cultural y Creativa –Programa Artes para la Paz, proceso de subasta cuyo objeto es</t>
  </si>
  <si>
    <t>Adquisición de elementos audiovisuales para la dotación de establecimientos educativos públicos en el marco del programa Artes para la Paz, orientado a fortalecer los procesos de formación artística, incluye embalaje y entrega en sitio.</t>
  </si>
  <si>
    <t>Contrato de compraventa</t>
  </si>
  <si>
    <t>$1.204.478.125</t>
  </si>
  <si>
    <t xml:space="preserve">HASTA EL 12 DE DICIEMBRE DE 2025 </t>
  </si>
  <si>
    <t xml:space="preserve">Verificar este párrafo: Para tal efecto, se presenta este documento con la información requerida por el artículo 2.2.1.1.2.1.1 del Decreto Único Reglamentario 1082 de 2015 sobre estudios y documentos previos para adelantar Proceso de Contratación Directa y la consecuente celebración del Convenio Interadministrativo. Revisar toda vez que se trata de otro proceso contractual. </t>
  </si>
  <si>
    <t> 3.2 Aprobación acta No: 72</t>
  </si>
  <si>
    <t xml:space="preserve">Se evidencia que la Secretaría Técnica del Comité de Contratación remite el acta del Comité No. 72 en el formato aprobado por la Oficina Asesora de Planeación y cargado en el aplicativo ISOLUCION. </t>
  </si>
  <si>
    <t>Medio de control: Protección de derechos e intereses colectivos – Acción Popular </t>
  </si>
  <si>
    <t>Asunto: Construcción y funcionamiento irregulares del Hotel Sabai en Barú </t>
  </si>
  <si>
    <t>Se evidencia que la ficha se encuentra creada en el EKOGUI 347498 y el proceso 2645037, así como que la última Calificación del riesgo y provisión contable se realizó el 29 de junio de 2025 y registra un valor económico de
$0.</t>
  </si>
  <si>
    <t>Asunto: Intervención andenes en la carrera 7ª entre calles 35 y 36 de Bogotá </t>
  </si>
  <si>
    <t>Se evidencia que la ficha se encuentra creada en el EKOGUI 347531 y el proceso 2658574, así como que la última Calificación del riesgo y provisión contable se realizó el 30 de junio de 2025 y registra un valor económico de
$0.</t>
  </si>
  <si>
    <t>Asunto: Intervención para la adecuación de una unidad sanitaria par persona en condición de movilidad reducida, </t>
  </si>
  <si>
    <t>Se evidencia que la ficha se encuentra creada en el EKOGUI 348857 y el proceso 2675806 , así como que la última Calificación del riesgo y provisión contable se realizó el 01 de septiembre de 2025 y registra un valor económico de
$0.</t>
  </si>
  <si>
    <t>Medio de control: Proceso laboral ordinario </t>
  </si>
  <si>
    <t xml:space="preserve">
Audiencia de conciliación judicial </t>
  </si>
  <si>
    <t>Asunto: Reconocimiento y pago de unas incapacidades médicas no canceladas e igualmente un reajuste de una licencia de maternidad </t>
  </si>
  <si>
    <t>Se evidencia que la ficha se encuentra creada en el EKOGUI 348694 y el proceso 2652846 . No tiene calificación del riesgo y provisión contable toda vez que el Ministerio actua como demandante y registra un valor económico de
$39.912.366,71. No se evidencia que en ekogui se encuentre adjunto el documento soporte en Pdf
o Word de la demanda.</t>
  </si>
  <si>
    <t>3.1 Dirección de Patrimonio y Memoria, proceso cuyo objeto es</t>
  </si>
  <si>
    <t>Aunar esfuerzos técnicos, administrativos y financieros para el desarrollo de acciones del plan de manejo del paisaje cultural cafetero de Colombia para 2025</t>
  </si>
  <si>
    <t>convenio de asociación directo</t>
  </si>
  <si>
    <t>$143.000.000</t>
  </si>
  <si>
    <t>30 de diciembre de 2025.</t>
  </si>
  <si>
    <t xml:space="preserve">Se sugiere revisar y establecer
GARANTÍAS EXIGIDAS, toda vez que, teniendo en cuenta que la Ley 1150 de 2007 no lo prohibe, se puede exigir la garantía con el fin de mitigar el riesgo de incumplimiento. </t>
  </si>
  <si>
    <t xml:space="preserve">3.2 Grupo de Infraestructura Cultural, proceso cuyo objeto es: </t>
  </si>
  <si>
    <t>Construcción de infraestructuras culturales a Nivel Nacional, priorizadas por el Gobierno Nacional.</t>
  </si>
  <si>
    <t>contrato de obra pública</t>
  </si>
  <si>
    <t> $9.187.488.409</t>
  </si>
  <si>
    <t>El plazo de ejecución de cada contrato será acorde a cada proyecto contados a partir de la fecha de inicio del contrato en SECOP II, previo cumplimiento de los requisitos de perfeccionamiento y ejecución.</t>
  </si>
  <si>
    <t xml:space="preserve">Se recomienda que la entidad analice la posibilidad de designar un supervisor para el contrato de obra, toda vez que en el estudio previo no se evidencia la designación de un supervisor contractual con el fin de garantizar el adecuado seguimiento y control a la ejecución contractual. </t>
  </si>
  <si>
    <t>Acuerdo marco de precios</t>
  </si>
  <si>
    <t>3.3 Viceministerio de las Artes, la Economía Cultural y Creativa, proceso cuyo objeto es:</t>
  </si>
  <si>
    <t>adquirir el licenciamiento del software como servicio de la plataforma lms blackboard para el ministerio de las culturas, las artes y los saberes para fortalecer procesos de formación artístico y cultural.</t>
  </si>
  <si>
    <t> $701.410.618</t>
  </si>
  <si>
    <t xml:space="preserve">un mes (1) </t>
  </si>
  <si>
    <t xml:space="preserve">Se informa que una vez consultado el acuerdo marco de precios CCE-SNG-IAD-002-2024 la fecha máxima para colocar órdenes de compra es la siguiente:
21/11/2027
Vigencia máxima para ejecutar las órdenes de compra:
21/11/2028, para tener en cuenta. </t>
  </si>
  <si>
    <t>3.4  Viceministerio de las Artes, la Economía Cultural y Creativa, proceso cuyo objeto es:</t>
  </si>
  <si>
    <t>Aunar esfuerzos institucionales, técnicos, pedagógicos, administrativos y financieros para el fortalecimiento de la agenda cultural de la Casa de Cultura de Paz Betsabé Espinal mediante el desarrollo de actividades de formación, artísticas y culturales que promuevan una cultura de Paz y dignifiquen los saberes populares.</t>
  </si>
  <si>
    <t>$298.633.335</t>
  </si>
  <si>
    <t>26 de diciembre de 2025 </t>
  </si>
  <si>
    <t xml:space="preserve">El aporte de contrapartida indicando en la propuesta de la Institución señala que esta contribuirá con el 5% del costo total de un proyecto, lo cual sugiere mencionarse en el estudio previo. </t>
  </si>
  <si>
    <t>3.5Modificación de Líneas del P.A.A</t>
  </si>
  <si>
    <t>3.6 Aprobación de Acta No. 73,74</t>
  </si>
  <si>
    <t xml:space="preserve">Se evidencia que la Secretaría Técnica del Comité de Contratación remite el acta del Comité No. 73 en el formato aprobado por la Oficina Asesora de Planeación y cargado en el aplicativo ISOLUCION. </t>
  </si>
  <si>
    <t>3.2 Aprobación de Acta No. 75</t>
  </si>
  <si>
    <t xml:space="preserve">Se evidencia que la Secretaría Técnica del Comité de Contratación remite el acta del Comité No. 75 en el formato aprobado por la Oficina Asesora de Planeación y cargado en el aplicativo ISOLUCION. </t>
  </si>
  <si>
    <t>Asunto: Actos de conservación del Santuario de La Virgen Morenita o Iglesia Nuestra Señora de la Candelaria de Guicán - Boyacá.</t>
  </si>
  <si>
    <t>Se evidencia que la ficha se encuentra creada en el EKOGUI	349712 y el proceso 2674408, así como que la última Calificación del riesgo y provisión contable se realizó el 28 de agosto de 2025 y registra un valor económico de
$0.</t>
  </si>
  <si>
    <t>Licitación Pública</t>
  </si>
  <si>
    <t>Grupo Interno de Trabajo de Gestión Administrativa</t>
  </si>
  <si>
    <t>3.1 Grupo Interno de Trabajo de Gestión Administrativa</t>
  </si>
  <si>
    <t>Realizar mantenimiento preventivo y correctivo de los inmuebles propiedad del Ministerio de las Culturas, las Artes y los Saberes y de aquellos sobre los cuales tiene su administración.</t>
  </si>
  <si>
    <t>($1.561.901.931)</t>
  </si>
  <si>
    <t>hasta el 15 de julio de 2026</t>
  </si>
  <si>
    <t xml:space="preserve">Se sugiere revisar la estipulación de la cláusula de sanción y las penalidades que procedan frente a incumplimientos contractuales. </t>
  </si>
  <si>
    <t xml:space="preserve">Dirección de Artes, convenio interadministrativo a suscribirse con el Fondo Mixto para la Promoción de la Cultura y las Artes de Boyacá </t>
  </si>
  <si>
    <t xml:space="preserve">3.2 Dirección de Artes, convenio interadministrativo a suscribirse con el Fondo Mixto para la Promoción de la Cultura y las Artes de Boyacá </t>
  </si>
  <si>
    <t>Aunar recursos humanos, técnicos, administrativos, logísticos y financieros entre las partes para el diseño, coordinación y ejecución de actividades culturales, artísticas y pedagógicas orientadas a la preservación de la memoria y a la promoción de los derechos humanos, integrando acciones en escenarios internacionales de diálogo y cooperación, con el propósito de fortalecer la identidad cultural y promover la circulación de las prácticas artísticas.</t>
  </si>
  <si>
    <t>$6.050.000.000</t>
  </si>
  <si>
    <t xml:space="preserve">El aporte de contrapartida indicando en la propuesta de la Institución señala que esta contribuirá con el 7% del costo total de un proyecto, lo cual sugiere mencionarse en el estudio previo, revisar. </t>
  </si>
  <si>
    <t xml:space="preserve">Director de Poblaciones
</t>
  </si>
  <si>
    <t>3.3 Dirección de Poblaciones</t>
  </si>
  <si>
    <t>Aunar esfuerzos humanos, técnicos, administrativos y financieros para el desarrollo de acciones destinadas al fortalecimiento y revitalización de las lenguas indígenas de Colombia en el marco de la implementación del Plan Decenal de Lenguas Nativas y en cumplimiento al acuerdo IT2-29 del Plan Nacional de Desarrollo 2022-2026</t>
  </si>
  <si>
    <t>$1.370.100.000</t>
  </si>
  <si>
    <t>3.4 Modificación de Líneas P.A.A</t>
  </si>
  <si>
    <t>3.5  Aprobación del Acta 76</t>
  </si>
  <si>
    <t>3.1 Modificación de Líneas P.A.A</t>
  </si>
  <si>
    <t>3.2 Dirección de Artes, otro sí,</t>
  </si>
  <si>
    <t>Aunar recursos humanos, administrativos, técnicos y financieros para el desarrollo de acciones asociadas a los programas de promoción y circulación de experiencias artísticas nacionales e internacionales, encaminadas al fortalecimiento de las diferentes dimensiones del campo de las artes plásticas y visuales en Colombia en el marco del 47SNA.</t>
  </si>
  <si>
    <t>$2.800.234.227</t>
  </si>
  <si>
    <t xml:space="preserve">Se recomienda dejar con mayor claridad la ejecución del convenio a la fecha, indicar en la Información general sobre el Convenio de Asociación que se presentó el 24 de septiembre del año en curso el informe de actividades del contratista, correspondiente al Segundo Pago, aprobado por el supervisor contractual en el sistema de la entidad. Dicho pago aún no ha sido certificado por el Grupo de Financiera. </t>
  </si>
  <si>
    <t>3.1 Grupo de Infraestructura Cultural</t>
  </si>
  <si>
    <t>Adquisición e instalación de mobiliario dotacional para las infraestructuras culturales de diferentes regiones del país.</t>
  </si>
  <si>
    <t>COMPRAVENTA.</t>
  </si>
  <si>
    <t>31 de diciembre de 2025.</t>
  </si>
  <si>
    <t>Se deberá tener en cuenta que para el acuerdo marco de precios establece como fecha máxima para colocar órdenes de compra / Fecha Fin AMP
16/07/2026 y 
Fecha máxima para ejecutar órdenes de compra
16/07/2027</t>
  </si>
  <si>
    <t xml:space="preserve">3.2 Grupo de Infraestructura Cultural, proceso de selección abreviada </t>
  </si>
  <si>
    <t>realizar las actividades de obra y dotación priorizadas (fase 1) para llevar a cabo la terminación de la casa Villa Adelaida en la ciudad de Bogotá D.C.</t>
  </si>
  <si>
    <t>$ 835.630.935,00</t>
  </si>
  <si>
    <t>Teniendo en cuenta que en el estudio previo se establece que el contrato de obra no contará con la figura de interventoría, se recomienda que el supervisor designado asuma el seguimiento técnico, administrativo, financiero y jurídico del contrato, por lo tanto se sugiere revisar el apartado de supervisión por si se hace necesario hacer claridad."</t>
  </si>
  <si>
    <t>3.3 Modificación de Lineas del P.A.A</t>
  </si>
  <si>
    <t>3.4 Aprobación de las actas No. 77 y 78</t>
  </si>
  <si>
    <t xml:space="preserve">Se evidencia que la Secretaría Técnica del Comité de Contratación remite el acta del Comité No. 77 y 78 en el formato aprobado por la Oficina Asesora de Planeación y cargado en el aplicativo ISOLUCION. </t>
  </si>
  <si>
    <t>Medio de control: Proceso Ordinario Laboral </t>
  </si>
  <si>
    <t>Audiencia de conciliación</t>
  </si>
  <si>
    <t>Asunto: Obtener la declaratoria de existencia e incumplimiento de un contrato laboral y consecuencialmente el reconocimiento y pago de los salarios y prestaciones sociales adeudados.</t>
  </si>
  <si>
    <t>Se evidencia que la ficha se encuentra creada en el EKOGUI	 351155 y el proceso 2670401, así como que la última Calificación del riesgo y provisión contable se realizó el 20 de agosto de 2025 y registra un valor económico de
$7.773.612,95</t>
  </si>
  <si>
    <t>3.1 Grupo de Infraestructura Cultural, convenio interadministrativo</t>
  </si>
  <si>
    <t>Aunar esfuerzos administrativos, técnicos, logísticos, jurídicos y financieros para llevar a cabo la construcción y dotación del centro cultural de chámeza, casanare”.</t>
  </si>
  <si>
    <t xml:space="preserve">($1.307.131.193,00); </t>
  </si>
  <si>
    <t>31 de diciembre de 2026</t>
  </si>
  <si>
    <t xml:space="preserve">Verificar el plazo de ejecucion. </t>
  </si>
  <si>
    <t>3.2 Dirección de Artes, adición cuyo objeto es:</t>
  </si>
  <si>
    <t xml:space="preserve">Aunar recursos humanos, administrativos, técnicos y financieros para el desarrollo de acciones asociadas al componente de formación del grupo de Artes Plásticas y Visuales, así como la promoción de la cultura de paz, el fortalecimiento de procesos asociativos y la revisión de planes sectoriales y lineamientos de políticas que contribuyan al fortalecimiento del campo de las artes plásticas y visuales en Colombia </t>
  </si>
  <si>
    <t xml:space="preserve">($3.071.542.963). </t>
  </si>
  <si>
    <t>No se menciona en el modificatorio si el término de finalización es el mismo o por el contrario este sería modificado, se solicita informar y hacer claridad.</t>
  </si>
  <si>
    <t xml:space="preserve">Directora de Audiovisuales, Cine y Medios Interactivos </t>
  </si>
  <si>
    <t>3.3 Dirección de Audiovisuales, Cine y Medios Interactivos, Solicitud de Otrosí No. 001 al convenio interadministrativo N° 0798 de 2025, cuyo objeto es:</t>
  </si>
  <si>
    <t xml:space="preserve">Aunar Recursos Humanos, Técnicos, Administrativos Y Financieros que Permitan Fortalecer la Identidad Cultural Desde Los Procesos Comunicación y así como El Desarrollo de Acciones de Formación, Creación y Circulación de Contenidos Comunicativos con Enfoque Étnico, Poblacional, Diferencial y Etario en los Territorios. </t>
  </si>
  <si>
    <t>$4.689.970.668</t>
  </si>
  <si>
    <t xml:space="preserve">Se deberá ajustar lo correspondiente en el SECOP II, toda vez que a la fecha se encuentra creada la Ejecución del Contrato con los tres pagos inicialmente acordados, por lo tanto el supervisor deberá realizar el ajuste al plan de pagos conforme la modificiación realizada. </t>
  </si>
  <si>
    <t>3.4 Modificación de Líneas del P.A.A</t>
  </si>
  <si>
    <t>3.1 Dirección de Audiovisuales, Cine y Medios Interactivos, otro si al proceso cuyo objeto es</t>
  </si>
  <si>
    <t>($5.090.046.693)</t>
  </si>
  <si>
    <t>ACUERDO MARCO DE PRECIOS </t>
  </si>
  <si>
    <t>3.2 Grupo de Gestión Humana</t>
  </si>
  <si>
    <t xml:space="preserve"> Proceso de selección abreviada cuyo objeto es: Contratar la adquisición de dotación de vestuario y calzado para los servidores y servidoras del Ministerio de las Culturas, las Artes y los Saberes, de conformidad con la normatividad vigente.</t>
  </si>
  <si>
    <t>Contrato de SUMINISTRO.</t>
  </si>
  <si>
    <t>($203.506.145)</t>
  </si>
  <si>
    <t xml:space="preserve">2 meses </t>
  </si>
  <si>
    <t>Fecha máxima para colocar órdenes de compra / Fecha Fin AMP
30/05/2027
Fecha máxima para ejecutar órdenes de compra
30/05/2028</t>
  </si>
  <si>
    <t>3.3 Grupo de Infraestructura Cultural, contrato de obra cuyo objeto es</t>
  </si>
  <si>
    <t>Efectuar la Construcción del Centro Cultural - Monumento Museo de Mapiripán Departamento del Meta.</t>
  </si>
  <si>
    <t>obra pública</t>
  </si>
  <si>
    <t>($ 2.893.430.673,00)</t>
  </si>
  <si>
    <t>Se sugiere mencionar en el estudio previo que,el contrato a celebrar solo incluirá la prestación del servicio de interventoría, y no se contempla la figura de supervisor en este proceso contractual.</t>
  </si>
  <si>
    <t>3.5 Aprobación del Acta No. 79.</t>
  </si>
  <si>
    <t xml:space="preserve">Se recomienda que las actas del comité de contratación deben ser elaboradas siguiendo un orden consecutivo y cronológico en su contenido, por lo tanto, su orden debe obedecer el que se menciona en la parte incial de cada una. </t>
  </si>
  <si>
    <t>CONCURSO DE MERITOS</t>
  </si>
  <si>
    <t>3.1 Grupo de Infraestructura Cultural, proceso público de selección concurso   de méritos cuyo objeto es:</t>
  </si>
  <si>
    <t> Adelantar la interventoría técnica, administrativa, financiera, contable, legal, ambiental y de aseguramiento de calidad al contrato de obra que tiene como objeto Construcción de infraestructuras culturales a Nivel Nacional, priorizadas por el Gobierno Nacional.</t>
  </si>
  <si>
    <t>$ 1.224.104.010,00</t>
  </si>
  <si>
    <t>No se evidencia que en el estudio previo se haga mención del ARTÍCULO 2.2.1.2.3.1.9. Suficiencia de la garantía de seriedad de la oferta contenido en el decreto 1082 de 2015</t>
  </si>
  <si>
    <t xml:space="preserve">3.2 Grupo de Infraestructura Cultural, convenio interadministrativo cuyo objeto es: </t>
  </si>
  <si>
    <t>Anuar esfuerzos administrativos, técnicos, logísticos, jurídicos y financieros para llevar a cabo la construcción y dotación del centro cultural – casa de la cultura pública municipal en Ayapel, Córdoba”.</t>
  </si>
  <si>
    <t>$ 1.202.531.193</t>
  </si>
  <si>
    <t xml:space="preserve">Se recomienda revisar el apartado "Garantías ”, en el cual se establece la no exigencia de garantías. No obstante, dado que la Ley 1150 de 2007 no prohíbe su requerimiento, resulta procedente valorar la inclusión de una garantía que contribuya a mitigar el riesgo de incumplimiento, especialmente considerando el valor total del convenio.
</t>
  </si>
  <si>
    <t>3.3 Grupo de Infraestructura Cultural, convenio interadministrativo cuyo objeto es:</t>
  </si>
  <si>
    <t xml:space="preserve"> Aunar esfuerzos administrativos, técnicos, logísticos, jurídicos y financieros para llevar a cabo la construcción y dotación de la biblioteca pública de Zapayán, Magdalena.</t>
  </si>
  <si>
    <t>$1.202.531.193,00</t>
  </si>
  <si>
    <t>3.4 Grupo de Infraestructura Cultural, convenio interadministrativo cuyo objeto es:</t>
  </si>
  <si>
    <t>Aunar esfuerzos administrativos, técnicos, logísticos, jurídicos y financieros para llevar a cabo la restauración, adecuación y puesta en funcionamiento del antiguo palacio municipal como la casa de la cultura del municipio de Ovejas, en el departamento de Sucre.</t>
  </si>
  <si>
    <t>$ 4.564.038.108,00</t>
  </si>
  <si>
    <t xml:space="preserve">Se evidencia Autorización  de  cupo  para  comprometer 
vigencias futuras ordinarias con cargo al Presupuesto 
de Gastos de Inversión 2026 
Radicado: 2-2025-062681 del 10 de octubre de 
2025. </t>
  </si>
  <si>
    <t>3.5 Dirección de Patrimonio y Memoria, convenio interadministrativo cuyo objeto es:</t>
  </si>
  <si>
    <t xml:space="preserve">Aunar esfuerzos para desarrollar los estudios y diseños urbanos de áreas libres del Hospital San Juan de Dios e Instituto Materno Infantil.
 </t>
  </si>
  <si>
    <t>($2.334.000.000</t>
  </si>
  <si>
    <t>SEIS (06) MESES</t>
  </si>
  <si>
    <t xml:space="preserve">sin  observaciones </t>
  </si>
  <si>
    <t>Dirección de Patrimonio y Memoria, convenio interadministrativo</t>
  </si>
  <si>
    <t xml:space="preserve">3.6  Dirección de Patrimonio y Memoria, convenio interadministrativo cuyo objeto es: </t>
  </si>
  <si>
    <t>Aunar esfuerzos humanos, técnicos y financieros para la Construcción de la Ruta Metodológica para el inventario de Patrimonio Cultural Inmaterial de los Pueblos Indígenas hacia la consolidación del Plan de Vida Cultural CRIHU</t>
  </si>
  <si>
    <t xml:space="preserve">31 de diciembre de 2025. </t>
  </si>
  <si>
    <t xml:space="preserve">El aporte de contrapartida indicando en la propuesta de la ASOCIACIÓN señala que esta contribuirá con el 10% del costo total del proyecto, lo cual sugiere mencionarse en el estudio previo, revisar. </t>
  </si>
  <si>
    <t xml:space="preserve">3.7 Dirección de Poblaciones: </t>
  </si>
  <si>
    <t xml:space="preserve">el 23 de septiembre se aprobó en comité de contratación la celebración de un convenio sin embargo ante el cambio de ejecutor es necesario la refrendación del voto emitido en esa sesión, Convenio cuyo objeto es: Aunar esfuerzos humanos, técnicos, administrativos y financieros para el desarrollo de acciones destinadas al fortalecimiento y revitalización de las lenguas indígenas de Colombia en el marco de la implementación del Plan Decenal de Lenguas Nativas y en cumplimiento al acuerdo IT2-29 del Plan Nacional de Desarrollo 2022-2026. 
</t>
  </si>
  <si>
    <t>$1.370.000.000</t>
  </si>
  <si>
    <t>12 de
diciembre de 2025</t>
  </si>
  <si>
    <t>3.8 Aprobación del Acta 81</t>
  </si>
  <si>
    <t xml:space="preserve">Se evidencia que la Secretaría Técnica del Comité de Contratación remite el acta del Comité No. 81 en el formato aprobado por la Oficina Asesora de Planeación y cargado en el aplicativo ISOLUCION. </t>
  </si>
  <si>
    <t>3.9 Modificación de Líneas del P.A.A</t>
  </si>
  <si>
    <t>3.1 Dirección de Patrimonio y Memoria, proceso de contratación directa cuyo objeto es:</t>
  </si>
  <si>
    <t>Aunar esfuerzos humanos, administrativos, técnicos, logísticos, jurídicos y financieros para diseñar y ejecutar una estrategia participativa para iniciar el proceso de declaratoria     del Archipiélago de San Andrés, Providencia y Santa Catalina, como paisaje cultural.</t>
  </si>
  <si>
    <t>$222.000.000</t>
  </si>
  <si>
    <t xml:space="preserve">Se sugiere revisar que, el estudio previo contiene como funciones del Comité operativo la siguiente: 3. Revisar y dar su visto a bueno a las hojas de vida del talento humano requerido para la ejecución del convenio que serán aprobadas por la supervisión. Sin embargo, en el apartado  de supervisión, no se evidencia esa obligación del supervisor, por favor revisar y aclarar. </t>
  </si>
  <si>
    <t>3.1 Dirección de Patrimonio y Memoria, convenio interadministrativo cuyo objeto es:</t>
  </si>
  <si>
    <t>Fomentar espacios participativos y comunitarios de reflexión para la actualización del Plan Especial de Salvaguardia de las músicas de marimba y cantos tradicionales del Pacifico Sur colombiano.</t>
  </si>
  <si>
    <t>$165.000.000</t>
  </si>
  <si>
    <t>Se sugiere mencionar que la liquidación del convenio se realizará bajo el marco normativo establecido en el artículo 217 del Decreto 019 de 2012, la Ley 1150 de 2007 y demás normas concordantes.
Se sugiere incluir en los estudios previos que como  funciones del supevisor la publicación de todos los documentos contractuales en el SECOP.</t>
  </si>
  <si>
    <t>Viceministerio de la Creatividad y la Economía Naranja</t>
  </si>
  <si>
    <t>3.2 Viceministerio de la Creatividad y la Economía Naranja, otro sí modificatorio al convenio interadministrativo cuyo objeto es:</t>
  </si>
  <si>
    <t>$1.438.317.757,00</t>
  </si>
  <si>
    <t xml:space="preserve">Revisar si el pago No. 2 por valor de $ 287.784.724,00 "DOSCIENTOS OCHENTA Y SIETE MILLONES SETECIENTOS OCHENTA Y
CUATRO MIL SETECIENTOS VEINTICUATRO PESOS M/Cte.", ade acuerdo con la informaicón que reposa en az digital ya se realizó. </t>
  </si>
  <si>
    <t>Museo Colonial y Santa Clara</t>
  </si>
  <si>
    <t xml:space="preserve">3.3 Museo Colonial y Santa Clara: otro sí de convenio 1676-2025 cuyo objeto es: </t>
  </si>
  <si>
    <t xml:space="preserve"> Aunar recursos humanos, técnicos, administrativos y financieros, para el desarrollo conjunto de actividades misionales de los Museos Colonial y Santa Clara y su fortalecimiento.</t>
  </si>
  <si>
    <t>CONVENIO INTERADMINISTRATIVO</t>
  </si>
  <si>
    <t>31 de marzo de 2026</t>
  </si>
  <si>
    <t>Dejar claridad que se trata del otrosi No. 2</t>
  </si>
  <si>
    <t>3.1 Dirección de Artes, OTROSÍ No: 1 CONVENIO 1790-2025</t>
  </si>
  <si>
    <t>Aunar recursos humanos, técnicos, administrativos y financieros para la promoción, circulación y fortalecimiento de las expresiones artísticas y culturales colombianas en el ámbito internacional, con énfasis en la vinculación de la diáspora de artistas colombianos y el desarrollo de circuitos y programaciones</t>
  </si>
  <si>
    <t>$5.854.420.000</t>
  </si>
  <si>
    <t xml:space="preserve">De acuerdo con lo establecido en el decreto 1082  de 2015 y las condiciones del convenio, el Fondo Mixto de Promoción de la Cultura y las Artes de Boyacá deberá ampliar la vigencia de las garantías teniendo en cuenta la ampliación de ejecucición y sin modificar el valor asegurado, toda vez que no existe adición presupuestal. </t>
  </si>
  <si>
    <t>3.2 Dirección de Poblaciones, adición No. 1 al convenio 1698-2025 suscrito con la CORPORACION ATENEO PORFIRIO BARBA JACOB ATENEO</t>
  </si>
  <si>
    <t>Aunar recursos humanos, operativos, administrativos, financieros y técnicos que permitan el desarrollo de actividades artísticas y culturales de los sectores etarios en el marco del Plan Nacional de Desarrollo 2022-2026</t>
  </si>
  <si>
    <t>Se sugiere verificar las garantías existentes, toda vez que las mismas deberán ampliarse teniendo en cuenta el valor adicionado en el convenio.</t>
  </si>
  <si>
    <t>3.3 Aprobación del Acta No. 82</t>
  </si>
  <si>
    <t xml:space="preserve">Se evidencia que la Secretaría Técnica del Comité de Contratación remite el acta del Comité No. 82 en el formato aprobado por la Oficina Asesora de Planeación y cargado en el aplicativo ISOLUCION. </t>
  </si>
  <si>
    <t>3.4 Dirección de Poblaciones, contrato cuyo objeto es:</t>
  </si>
  <si>
    <t>Aunar esfuerzos humanos, técnicos, administrativos y financieros para el fortalecimiento de las expresiones culturales, artísticas y lingüísticas y las vivencias culturales de los 11 procesos juveniles que integran el Programa Jóvenes del Consejo Regional Indígena del Cauca (CRIC)</t>
  </si>
  <si>
    <t>$6.956.500.000</t>
  </si>
  <si>
    <t xml:space="preserve">La ejecución del convenio estará sujeta a la disponibilidad de recursos aprobados mediante vigencias futuras. </t>
  </si>
  <si>
    <t>Medio de control. Nulidad con restablecimiento del derecho – Previo recurso de apelación </t>
  </si>
  <si>
    <t>Asunto: Reclamación reconocimiento contrato realidad de naturaleza laboral y pago de prestaciones  </t>
  </si>
  <si>
    <t xml:space="preserve">Se evidencia que la ficha se encuentra creada en el EKOGUI 353209 y el proceso 2651970 , así como que la última Calificación del riesgo y provisión contable se realizó el 25 de junio de 2025 y registra un valor económico de
$3.344.191.213,33. Se tiene que el apoderado realizó la Calificación del riesgo y provisión contable y determinó que la probabilidad de pérdida del proceso es MEDIA, lo que se registra como un pasivo contingente en cuentas de orden ( poner en conocimiento del Grupo de Gestión Financiera y Contable. </t>
  </si>
  <si>
    <t>Medio de control: Controversia contractual </t>
  </si>
  <si>
    <t>Asunto: Reclamación desequilibrio contractual en el contrato de obra 3288 de 2019 para la construcción del centro civico municipal, cultural y turístico “Piedra de Bolívar”, en el municipio de Consaca - Nariño.</t>
  </si>
  <si>
    <t xml:space="preserve">Se evidencia que la ficha se encuentra creada en el EKOGUI 353248 y el proceso 2123482 , así como que la última Calificación del riesgo y provisión contable se realizó el 25 de junio de 2025 y registra un valor económico de
$180.601.931,35. Se observa que existe sentencia condenatoria en primera instancia, razón por la cual el apoderado calificó el proceso con riesgo alto y lo provisionó por el valor
total de la condena. </t>
  </si>
  <si>
    <t xml:space="preserve">3.1  Grupo de Infraestructura Cultural, convenio interadministrativo cuyo objeto es: </t>
  </si>
  <si>
    <t>Aunar esfuerzos administrativos, técnicos, logísticos, jurídicos y financieros para llevar a cabo la construcción y dotación del centro cultural del corregimiento de Tunja la grande en la florida, Nariño</t>
  </si>
  <si>
    <t>($ 1.357.237.872)</t>
  </si>
  <si>
    <t xml:space="preserve">Se sugiere revisar el capitulo de supervisión y establecer que el supervisor deberá rendir informes periódicos de supervisión, preferiblemente de manera mensual en los cuales se documente de manera clara los avances correspondientes. </t>
  </si>
  <si>
    <t>3.3 Aprobación del Acta No. 83</t>
  </si>
  <si>
    <t xml:space="preserve">Se evidencia que la Secretaría Técnica del Comité de Contratación remite el acta del Comité No. 83 en el formato aprobado por la Oficina Asesora de Planeación y cargado en el aplicativo ISOLUCION. </t>
  </si>
  <si>
    <t>3.1 Dirección de Estrategia, Desarrollo y Emprendimiento, convenio cuyo objeto es</t>
  </si>
  <si>
    <t>Aunar esfuerzos técnicos, administrativos y financieros entre el Ministerio de las Culturas, las Artes y los Saberes y Artesanías de Colombia S.A. BIC, para desarrollar acciones conjuntas orientadas a promover el desarrollo de las economías culturales, populares y comunitarias del sector artesanal, mediante procesos de formación, fortalecimiento, circulación y comercialización, en los territorios priorizados por la Dirección de Estrategia, Desarrollo y Emprendimiento.</t>
  </si>
  <si>
    <t>$515.921.391</t>
  </si>
  <si>
    <t>3.2 Grupo de Gestión Administrativa y de Servicios​, Oficina de Relacionamiento para la Ciudadanía, Cultura de Paz y Cuidado y Oficina de Tecnologías de la Información, contrato de prestación de servicios cuyo objeto es</t>
  </si>
  <si>
    <t>Prestar los servicios de telefonía moderna y de valor agregado en la nube para la atención de las comunicaciones de voz y de canales digitales con los ciudadanos y grupos de interés con las herramientas de gestión, seguimiento y monitoreo en línea</t>
  </si>
  <si>
    <t>contrato de prestación de servicios públicos</t>
  </si>
  <si>
    <t>$355.816.598</t>
  </si>
  <si>
    <t>14 meses</t>
  </si>
  <si>
    <t>Para este caso se deberá tener en cuenta que concurren vario supervisores, razón por la cual se deben definir  los roles, responsabilidades y alcances de cada supervisor, con el fin de evitar duplicidad de funciones o inconsistencias en los informes de supervisión.</t>
  </si>
  <si>
    <t>3.3 Dirección de Artes, adición al convenio interadministrativo 1865-2025 suscrito con el Fondo Mixto para la Promoción de la Cultura y las Artes de Boyacá cuyo objeto es:</t>
  </si>
  <si>
    <t>$8.955.000.000</t>
  </si>
  <si>
    <t xml:space="preserve">Se deberá ajustar lo correspondiente en el SECOP II, toda vez que a la fecha se encuentra creada la Ejecución del Contrato con los tres pagos inicialmente acordados, por lo tanto el supervisor deberá realizar el ajuste al plan de pagos conforme la modificiación realizada, si es el caso. </t>
  </si>
  <si>
    <t xml:space="preserve">
3.1 Dirección de Artes, otro si No. 2 convenio 1790, cuyo objeto es:</t>
  </si>
  <si>
    <t>aunar recursos humanos, técnicos, administrativos y financieros para la promoción, circulación y fortalecimiento de las expresiones artísticas y culturales colombianas en el ámbito internacional, con énfasis en la vinculación de la diáspora de artistas  colombianos y el desarrollo de circuitos y programaciones.</t>
  </si>
  <si>
    <t>$8.781.520.000</t>
  </si>
  <si>
    <t>1 de
marzo de 2026</t>
  </si>
  <si>
    <t xml:space="preserve">Se sugiere que el supervisor contractual revise la ejecución del convenio en el SECOP, antes de la modificación presentada, toda vez que el pago No. 1 que se encuentra en el SECOP debe quedar aprobado en el SECOP por el supervisor contractual (revisar). Adicionalmente se deberá revisar y ajustar ajustar lo correspondiente en el SECOP II, toda vez que a la fecha se encuentra creada la Ejecución del Contrato con los tres pagos inicialmente acordados, por lo tanto el supervisor deberá realizar el ajuste al conforme la modificiación realizada, si es el caso. </t>
  </si>
  <si>
    <t>3.3 Aprobación acta No.84 y 85</t>
  </si>
  <si>
    <t xml:space="preserve">Se evidencia que la Secretaría Técnica del Comité de Contratación remite el acta del Comité No. 84 y 85 en el formato aprobado por la Oficina Asesora de Planeación y cargado en el aplicativo ISOLUCION. </t>
  </si>
  <si>
    <t>Dirección de Estrategia y Desarrollo y Emprendimiento Cultural</t>
  </si>
  <si>
    <t>3.1 Dirección de Estrategia y Desarrollo y Emprendimiento Cultural, cuyo objeto es:</t>
  </si>
  <si>
    <t>Aunar esfuerzos humanos, técnicos, administrativos y financieros para la implementación, evaluación y seguimiento del programa de fortalecimiento de iniciativas y emprendimientos propios y culturales de los jóvenes indígenas en cumplimiento del acuerdo IM-161 concertado en el Plan Nacional de Desarrollo</t>
  </si>
  <si>
    <t>$1.045.000.000</t>
  </si>
  <si>
    <t>3.2 Oficina de Tecnologías de la Información, contrato cuyo objeto es:</t>
  </si>
  <si>
    <t>Contrato Interadministrativo</t>
  </si>
  <si>
    <t>$364.775.711</t>
  </si>
  <si>
    <t xml:space="preserve">Se evidencia Comunicación  decisión  CONFIS  sobre 
“Solicitud Aval Fiscal Vigencias Futuras en el
presupuesto de gastos de inversión del Ministerio de 
las  Culturas,  los  Artes  y  los  Saberes  (BPIN 
202300000000196).  </t>
  </si>
  <si>
    <t>3.3 Viceministerio de las Artes, la Economía Cultural y Creativa, convenio cuyo objeto es</t>
  </si>
  <si>
    <t>Aunar esfuerzos entre el departamento de Boyacá y el ministerio de las culturas, las artes y los saberes para la dotación de instrumentos musicales orientados al desarrollo de los procesos de formación en el departamento de Boyacá durante la vigencia 2025.</t>
  </si>
  <si>
    <t>$1.156.999.996</t>
  </si>
  <si>
    <t xml:space="preserve"> 3.1 Centro Nacional de las Artes</t>
  </si>
  <si>
    <t>Solicitud de otro sí modificatorio No. 1 al convenio de asociación No. 1662 de 2025 celebrado entre el Ministerio de las Culturas, las Artes y los Saberes y el TEATRO R101.</t>
  </si>
  <si>
    <t xml:space="preserve">Se recomienda que, teniendo en cuenta la modificación del convenio y por el valor adicionado, la entidad deberá verificar que el contratista amplíe la vigencia y valor de las garantías ya constituidas. </t>
  </si>
  <si>
    <t>3.2 Aprobación del Acta No. 86</t>
  </si>
  <si>
    <t>3.1 Grupo de Infraestructura Cultural, convenio cuyo objeto es:</t>
  </si>
  <si>
    <t>Anuar esfuerzos administrativos, logísticos ,técnicos , jurídicos y financieros para la transmisión de conocimientos y saberes ancestrales de la población indígena Pijao, para la construcción del centro cultural, Casa de saberes ancestrales del resguardo la sortija, en cumplimiento del acuerdo IT2-44 del Plan Nacional de Desarrollo.</t>
  </si>
  <si>
    <t>conevnio de  asociación</t>
  </si>
  <si>
    <t>$535.000.000</t>
  </si>
  <si>
    <t>31 de mayo de 2026</t>
  </si>
  <si>
    <t xml:space="preserve">No se evidencia que se adjunte el CDP No 263425 del 23 de septiembre de 2025. Adicionalmente es necesario aclarar la vigencia del CDP y el plazo de ejecución contractual, si los pagos solo se realizarán en el 2025 y las actividades o entregables finalizarán en el 2026 sin ningún desembolso. </t>
  </si>
  <si>
    <t>3.2 Dirección de Estrategia, Desarrollo y Emprendimiento, adición convenio  de asociación No.1588, cuyo objeto es:</t>
  </si>
  <si>
    <t>Aunar recursos administrativos, técnicos y financieros para el desarrollo e implementación de las estrategias de circulación local, regional, nacional e internacional del sector de las culturas, las artes y los saberes en el marco de las economías populares, culturales y comunitarias.</t>
  </si>
  <si>
    <t xml:space="preserve">$ 2.118.125.560 </t>
  </si>
  <si>
    <t xml:space="preserve">concurso de méritos </t>
  </si>
  <si>
    <t>3.3 Grupo de Infraestructura Cultural, Contrato de Interventoría, cuyo objeto es</t>
  </si>
  <si>
    <t xml:space="preserve"> adelantar la interventoría técnica, administrativa, financiera, contable, legal, ambiental y de aseguramiento de calidad al contrato de obra que tiene como objeto Efectuar la Construcción del Centro Cultural - Monumento Museo de Mapiripán Departamento del Meta.</t>
  </si>
  <si>
    <t>$280.288.014,00</t>
  </si>
  <si>
    <t xml:space="preserve">No se evidencia que se adjunte junto con los estudios previos la autorización de vigencias futuras que respalde la ejecución del contrato. </t>
  </si>
  <si>
    <t>3.5 Aprobación de actas: 88,89,90</t>
  </si>
  <si>
    <t xml:space="preserve">Se requiere confimar si el acta No. 87 ya fue puesta en consideración del Comite de Contratación, aclarar. </t>
  </si>
  <si>
    <t>Asunto: Restauración de la Casa de la Cultura Dubi Ditta Altamar </t>
  </si>
  <si>
    <t>Se evidencia que la ficha se encuentra creada en el EKOGUI	354595 y el proceso 2693280, así como que la última Calificación del riesgo y provisión contable se realizó el 06 de noviembre de 2025 y registra un valor económico de
$0.</t>
  </si>
  <si>
    <t>Medio de control: Protección de derechos e intereses colectivos – Acción Popular </t>
  </si>
  <si>
    <t>Asunto: Construcción de un cerramiento para el conjunto de inmuebles que componen el BIC denominado Estación del Ferrocarril de la ciudad de Armenia </t>
  </si>
  <si>
    <t>Se evidencia que la ficha se encuentra creada en el EKOGUI	354589 y el proceso 2687867, así como que la última Calificación del riesgo y provisión contable se realizó el 06 de noviembre de 2025 y registra un valor económico de
$0.</t>
  </si>
  <si>
    <t>Asunto: Intervención para la instalación de barandas en cercanías del Centro Cultural de Oriente en la ciudad de Bucaramanga </t>
  </si>
  <si>
    <t>Se evidencia que la ficha se encuentra creada en el EKOGUI	354583 y el proceso 2693262, así como que la última Calificación del riesgo y provisión contable se realizó el 06 de noviembre de 2025 y registra un valor económico de
$0.</t>
  </si>
  <si>
    <t> Recuperación y mantenimiento del inmueble ubicado en la Calle 21 # 11-08 de la ciudad de Tunja, conocido como Casa Hogar Madre Elisa, ubicado en el centro histórico de la ciudad </t>
  </si>
  <si>
    <t>Se evidencia que la ficha se encuentra creada en el EKOGUI	354824 y el proceso 2685572, así como que la última Calificación del riesgo y provisión contable se realizó el 09 de octubre de 2025 y registra un valor económico de
$0.</t>
  </si>
  <si>
    <t xml:space="preserve">Licitación pública </t>
  </si>
  <si>
    <t>3.1 Dirección de Patrimonio y Memoria, adición y prorroga del contrato No 1735-2025 cuyo objeto es</t>
  </si>
  <si>
    <t xml:space="preserve"> Realizar obras de intervención en el coro alto del museo Santa Clara, inmueble declarado bien de interés Cultural del Ámbito Nacional.
 </t>
  </si>
  <si>
    <t xml:space="preserve">Contrato de Obra Pública </t>
  </si>
  <si>
    <t>Se deberá ajustar lo correspondiente con la garantía de cumplimiento.</t>
  </si>
  <si>
    <t>3.2 Grupo Interno de Trabajo de Gestión Administrativa y Servicios, contrato de prestación de servicios cuyo objeto es:</t>
  </si>
  <si>
    <t>Realizar la interventoría técnica, administrativa, financiera, contable, legal, ambiental y de aseguramiento de calidad al contrato de obra que tiene como objeto “Realizar mantenimiento preventivo y correctivo de los inmuebles propiedad del ministerio de las culturas, las artes y los saberes y de aquellos sobre los cuales tiene su administración.</t>
  </si>
  <si>
    <t>$197.562.329</t>
  </si>
  <si>
    <t>15 de julio de 2026.</t>
  </si>
  <si>
    <t xml:space="preserve">Se evidencia Comunicación  decisión  autorización vigencias futuras ordinarias del 07 de noviembre de 2025. </t>
  </si>
  <si>
    <t>3.3 Dirección de Poblaciones, convenio cuyo objeto es:</t>
  </si>
  <si>
    <t>Aunar esfuerzos humanos, técnicos, administrativos y financieros para la atención de las familias vulnerables con niñez indígena amazónica en situación de mendicidad y/o capacidad especial, para la garantía de su derecho a la salud, alimentación, educación y formación cultural para su protección integral (IT2-196); de igual manera establecerá un programa de fortalecimiento cultural propio para su formación en los aspectos relacionados con el gobierno propio, gobernanza del territorio y liderazgo de acuerdo a las prácticas culturales y/o interculturales de los pueblos indígenas de la región amazónica (IT5-229).</t>
  </si>
  <si>
    <t>$320.000.000</t>
  </si>
  <si>
    <t>19 de diciembre de 2025</t>
  </si>
  <si>
    <t>Museo Independencia Casa del Florero – Casa Museo Quinta de Bolívar</t>
  </si>
  <si>
    <t>3.1 Museo Independencia Casa del Florero – Casa Museo Quinta de Bolívar, Modificación contractual, de proceso cuyo objeto es:</t>
  </si>
  <si>
    <t>Aunar recursos humanos, técnicos, administrativos y financieros para el desarrollo de planes, programas y proyectos que fomenten la conservación, investigación, valoración y divulgación del patrimonio cultural de los Museos Quinta de Bolívar y de la Independencia Casa del Florero, así como la implementación de servicios educativos y culturales dirigidos a la ciudadanía en general.</t>
  </si>
  <si>
    <t>$ 594.867.395</t>
  </si>
  <si>
    <t xml:space="preserve">Se deberá ajustar lo correspondiente en el SECOP II, toda vez que a la fecha se encuentra creada la Ejecución del Contrato con los tres pagos inicialmente acordados, por lo tanto el supervisor deberá realizar el ajuste al plan de pagos conforme la modificiación realizada, si es el caso, ya que los procentajes fueron modificados. Adicionalmente tener en cuenta que el segundo pago se encuetra pendiente de ser aprobado en la plataforma. </t>
  </si>
  <si>
    <t>3.2 Oficina de Tecnologías de la Información, Solicitud de Otrosí No. 1 de adición No. 1 al contrato N° 0796 de 2025, cuyo objeto es:</t>
  </si>
  <si>
    <t>Adquirir los créditos para los servicios de nube pública en la plataforma AZURE de   MICRO- SOFT para el Ministerio de las Culturas las Artes y los Saberes.</t>
  </si>
  <si>
    <t xml:space="preserve">CONTRATO DE COMPRAVENTA </t>
  </si>
  <si>
    <t>$1.473.680.170,15</t>
  </si>
  <si>
    <t>15 de diciembre de 2025.</t>
  </si>
  <si>
    <r>
      <rPr>
        <sz val="11"/>
        <color rgb="FF000000"/>
        <rFont val="Calibri"/>
        <family val="2"/>
        <scheme val="minor"/>
      </rPr>
      <t xml:space="preserve">Revisar la información, no concuerda:  Valor inicial del contrato 	$ 1.090.300.473,15
Adición del contrato 1 	0,00
Adición del contrato 2	0,00
Valor total del contrato	$ 1.090.300.473,15
</t>
    </r>
    <r>
      <rPr>
        <b/>
        <sz val="11"/>
        <color rgb="FF000000"/>
        <rFont val="Calibri"/>
        <family val="2"/>
        <scheme val="minor"/>
      </rPr>
      <t>Valor ejecutado a la fecha y pendiente de pagar</t>
    </r>
    <r>
      <rPr>
        <sz val="11"/>
        <color rgb="FF000000"/>
        <rFont val="Calibri"/>
        <family val="2"/>
        <scheme val="minor"/>
      </rPr>
      <t xml:space="preserve"> 	$ 1.090.300.473,15
Valor pagado a la fecha	$ 1.090.300.473,15
</t>
    </r>
    <r>
      <rPr>
        <b/>
        <sz val="11"/>
        <color rgb="FF000000"/>
        <rFont val="Calibri"/>
        <family val="2"/>
        <scheme val="minor"/>
      </rPr>
      <t xml:space="preserve">Pendiente por pagar 	0,00
Saldo por ejecutar del contrato	</t>
    </r>
    <r>
      <rPr>
        <sz val="11"/>
        <color rgb="FF000000"/>
        <rFont val="Calibri"/>
        <family val="2"/>
        <scheme val="minor"/>
      </rPr>
      <t xml:space="preserve">0,00
% de Ejecución contrato 	100%, 
</t>
    </r>
  </si>
  <si>
    <t>3.3 Museo Nacional de Colombia, proceso competitivo, cuyo objeto es:</t>
  </si>
  <si>
    <t>Aunar esfuerzos administrativos, técnicos, financieros y de experiencia para la gestión de recursos de comercialización de bienes y servicios económicos y alquiler de espacios, provenientes de terceros para los Museos de la Unidad Administrativa Especial Museo Nacional y Fragmentos, Espacio de Arte y Memoria.</t>
  </si>
  <si>
    <t>31 de diciembre de 2030</t>
  </si>
  <si>
    <t>Se sugiere mencionar en los estudios previos que la liquidación del convenio se realizará bajo el marco normativo establecido en la Ley 1150 de 2007 y demás normas concordantes.
Teniendo en cuenta la parametización del SECOP II, se sugiere revisar el plazo de ejecución establecido en los estudios previos, y si es el caso modificarlo a una fecha especifica y no dejar la duración del convenio en meses como allí se evidencia.</t>
  </si>
  <si>
    <t>3.4 Aprobación del Acta No. 80,87</t>
  </si>
  <si>
    <t>Se recomienda que para el caso de estas actas, estan deben  ser elaboradas siguiendo un orden consecutivo y cronológico en su contenido, por lo tanto, su orden debe obedecer el que se menciona en la parte incial de cada una.</t>
  </si>
  <si>
    <t xml:space="preserve">
3.1 Dirección de Artes, Solicitud de otro sí N°1 al Convenio de asociación No 1634 de 2025, cuyo objeto es:</t>
  </si>
  <si>
    <t>Aunar recursos humanos, técnicos, administrativos y financieros para el fortalecimiento de la política pública cultural y artística a través del desarrollo de acciones de educación, cualificación, formación, y construcción del conocimiento en relación con la Educación Artística y los procesos derivados de la implementación de la Ley del Espectáculo Público.</t>
  </si>
  <si>
    <t xml:space="preserve">
Convenio de asociación</t>
  </si>
  <si>
    <t>$2.211.472.000</t>
  </si>
  <si>
    <t xml:space="preserve">Se deberá ajustar lo correspondiente en el SECOP II, toda vez que a la fecha se encuentra creada la Ejecución del Contrato con los dos pagos inicialmente acordados, por lo tanto el supervisor deberá realizar el ajuste al plan de pagos conforme la modificiación realizada, si es el caso, ya que los procentajes fueron modificados. Adicionalmente tener en cuenta que el segundo pago se encuentra aprobado en la plataforma. </t>
  </si>
  <si>
    <t>Selección Abreviada Acuerdo marco de precios</t>
  </si>
  <si>
    <t>3.2 Oficina de Tecnologías de la Información, proceso contractual cuyo objeto es</t>
  </si>
  <si>
    <t xml:space="preserve">Prestar el servicio de la nube privada y el alojamiento de sus portales y aplicaciones y servicio de hosting, con el propósito de ofrecer mayor disponibilidad de los servicios informáticos con cara al ciudadano.
 </t>
  </si>
  <si>
    <t>$120.000.000</t>
  </si>
  <si>
    <t>Para tener en cuenta: Fecha máxima para colocar órdenes de compra 30/12/2025
Fecha máxima para ejecutar órdenes de compra
30/12/2026</t>
  </si>
  <si>
    <t>3.3 Oficina de Tecnologías de la Información, proceso de selección abreviada, cuyo objeto es:</t>
  </si>
  <si>
    <r>
      <t> </t>
    </r>
    <r>
      <rPr>
        <sz val="12"/>
        <color rgb="FF000000"/>
        <rFont val="Aptos"/>
        <family val="2"/>
      </rPr>
      <t>prestación de servicios de conectividad para el ministerio de las culturas, las artes y los saberes y sus unidades administrativas especiales con enlaces dedicados de datos e internet.</t>
    </r>
  </si>
  <si>
    <t>$160.825.840</t>
  </si>
  <si>
    <t>Para tener en cuenta: Fecha máxima para colocar órdenes de compra 
23/12/2026 Fecha máxima para ejecutar órdenes de compra
23/12/2027</t>
  </si>
  <si>
    <t>sin observaciones</t>
  </si>
  <si>
    <t>3.5. Aprobación del Acta No. 91,92,93.</t>
  </si>
  <si>
    <t xml:space="preserve">Se evidencia que la Secretaría Técnica del Comité de Contratación remite el acta del Comité No. 91-92-93 en el formato aprobado por la Oficina Asesora de Planeación y cargado en el aplicativo ISOLUCION. </t>
  </si>
  <si>
    <t xml:space="preserve">LICITACIÓN PÚBLICA </t>
  </si>
  <si>
    <t>GRUPO DE INFRAESTRUCTURA CULTURAL</t>
  </si>
  <si>
    <t>3.1 GRUPO DE INFRAESTRUCTURA CULTURAL, prórroga - contrato de obra</t>
  </si>
  <si>
    <t>construcción de infraestructuras culturales a nivel nacional en el marco del plan nacional de desarrollo 2022-2026 y de compromisos asumidos por el gobierno.</t>
  </si>
  <si>
    <t>contrato de obra</t>
  </si>
  <si>
    <t xml:space="preserve">Se deberá ajustar lo correspondiente en el SECOP II, toda vez que a la fecha se encuentra creada la Ejecución del Contrato con los pagos inicialmente acordados, por lo tanto el supervisor deberá realizar el ajuste al plan de pagos conforme la modificiación realizada, si es el caso, ya que los procentajes fueron modificados. </t>
  </si>
  <si>
    <t>3.2 GRUPO DE INFRAESTRUCTURA CULTURAL, Prórroga, adición y modificación - Contrato de Interventoría de Obra 4368-24</t>
  </si>
  <si>
    <t xml:space="preserve"> adelantar la interventoría técnica, administrativa, financiera, contable, legal, ambiental y de aseguramiento de calidad al contrato de obra que tiene como objeto “construcción de la casa de la cultura – centro cultural Rrom del municipio de Sampués, departamento de sucre.</t>
  </si>
  <si>
    <t xml:space="preserve">contrato de nterventoría </t>
  </si>
  <si>
    <t>Se recomienda que, teniendo en cuenta la modificación del convenio y por el valor adicionado, la entidad deberá verificar que el contratista amplíe la vigencia y valor de las garantías ya constituidas.</t>
  </si>
  <si>
    <t>3.1 Dirección de Estrategia, Desarrollo y Emprendimiento, prórroga -  otrosí modificatorio No.1 al Convenio Interadministrativo N.º 1057 de 2025 / N.º MVCT 1052, cuyo objeto es:</t>
  </si>
  <si>
    <t>Aunar esfuerzos técnicos y administrativos para el cumplimiento de los compromisos asumidos por las Unidades Ejecutoras en el marco del Convenio de Financiamiento no Reembolsable para Inversión GRT/ER-17925-CO (CO-G1015) suscrito con el Banco Interamericano de Desarrollo BID.</t>
  </si>
  <si>
    <t>GRUPO DE GESTIÓN ADMINISTRATIVA Y SERVICIOS</t>
  </si>
  <si>
    <t>3.2 GRUPO DE GESTIÓN ADMINISTRATIVA Y SERVICIOS, Solicitud de otro sí No. 1 al Contrato de prestación de servicios No.1710 de 2025, cuyo objeto es:</t>
  </si>
  <si>
    <t xml:space="preserve">Prestar los servicios de operador logístico para la organización, producción y ejecución de los eventos y actividades que se requieran en desarrollo de los planes, programas, proyectos y metas del Ministerio de Las Culturas, Las Artes y Los Saberes. </t>
  </si>
  <si>
    <t xml:space="preserve">contrato de prestación de servicio </t>
  </si>
  <si>
    <t>$4.745.975.198,00</t>
  </si>
  <si>
    <t xml:space="preserve">Teniendo en cuenta que se amplia el plazo de ejecución del convenio, las garantias adquiridas por el contratista a favor de la entidad deberán ampliarse. </t>
  </si>
  <si>
    <t>DIRECCIÓN DE ARTES</t>
  </si>
  <si>
    <t xml:space="preserve">3.3 DIRECCIÓN DE ARTES, ADICIÓN CONVENIO INTERADMINISTRATIVO 0867-2025,  cuyo objeto es: </t>
  </si>
  <si>
    <t xml:space="preserve">22 de diciembre de 2025 </t>
  </si>
  <si>
    <t>3.4 Dirección de Patrimonio y Memoria Ministerio de las Culturas, las Artes y los Saberes, solicitud de prórroga y adición contrato 1678-2025, cuyo objeto es:</t>
  </si>
  <si>
    <t xml:space="preserve">contrato interadministrativo </t>
  </si>
  <si>
    <t>$166.291.734,0</t>
  </si>
  <si>
    <t xml:space="preserve">30 de diciembre de 2025 </t>
  </si>
  <si>
    <t xml:space="preserve">No se evidencia lo siguiente en el secop : Se ha efectuado un pago registrado en el sistema SIEMPRE, correspondiente al anticipo del 25 % establecido en el clausulado contractual, por un valor de $37.554.837,00 M/cte. Se recomienda hacer lo pertienente en la plataforma. </t>
  </si>
  <si>
    <t> Asunto: Protección estructural y recuperación de un inmueble ubicado en Salamina - Caldas </t>
  </si>
  <si>
    <t>Se evidencia que la ficha se encuentra creada en el EKOGUI	 354844 y el proceso 2685572, así como que la última Calificación del riesgo y provisión contable se realizó el 10 de junio de 2025 y registra un valor económico de
$0.</t>
  </si>
  <si>
    <t xml:space="preserve">No se evidencia ID en la ficha de conciliación judicial ( revisar si es por la itermitencia del módulo), adicionalmente la fecha que se menciona para la celebración de la audiencia de pacto de cumplimiento es anterior a la deliberación del comité de conciliación. </t>
  </si>
  <si>
    <t xml:space="preserve">No se evidencia ID en la ficha de conciliación judicial ( revisar si es por la itermitencia del módulo), adicionalmente no se relaciona fecha de  audiencia de pacto de cumplimiento  </t>
  </si>
  <si>
    <t>Acuerdo Marco de Precios</t>
  </si>
  <si>
    <t>Grupo interno de Trabajo Administrativa y Servicios</t>
  </si>
  <si>
    <t>3.1 Grupo interno de Trabajo Administrativa y Servicios, Solicitud de Otro Sí No. 1 a la Orden de Compra No. 148971</t>
  </si>
  <si>
    <t xml:space="preserve"> contrato interno No. 1731 de 2025 - UNIÓN TEMPORAL ESTUDIOS 049.</t>
  </si>
  <si>
    <t xml:space="preserve">orden de compra </t>
  </si>
  <si>
    <t>$246.399.993</t>
  </si>
  <si>
    <t>Fecha máxima para colocar órdenes de compra / Fecha Fin AMP
30/03/2026
Fecha máxima para ejecutar órdenes de compra
30/03/2027</t>
  </si>
  <si>
    <t xml:space="preserve">Selección Abreviada por Subasta Inversa Electrónica </t>
  </si>
  <si>
    <t>Biblioteca Nacional de Colombia y Grupo de Infraestructura Tecnologías de la Información</t>
  </si>
  <si>
    <t>3.2 Biblioteca Nacional de Colombia y Grupo de Infraestructura Tecnologías de la Información, Adición y prorroga contrato 1848-2025, cuyo objeto es:</t>
  </si>
  <si>
    <t>Adquisición, renovación y ampliación de la solución de respaldo para Ministerio de las Culturas, las Artes y los Saberes, la Biblioteca y el Museo Nacional.</t>
  </si>
  <si>
    <t>$ 1.231.464.752,00</t>
  </si>
  <si>
    <t>30 de diciembre del 2025.</t>
  </si>
  <si>
    <t>Teniendo en cuenta que se amplia el plazo de ejecución contractual, las garantías tambien deberán ampliarse</t>
  </si>
  <si>
    <t>3.3 Biblioteca Nacional de Colombia, prórroga del contrato 1766-2025, cuyo objeto es:</t>
  </si>
  <si>
    <t>Realizar la producción, alistamiento y distribución de la serie leer es mi cuento para las bibliotecas públicas adscritas a la Red Nacional de Biblioteca Públicas-RNBP.</t>
  </si>
  <si>
    <t>Contrato de interadministrativ</t>
  </si>
  <si>
    <t xml:space="preserve">Tener en cuenta que la garantía de cumplimiento tiene vigencia hasta el 30/11/2025 </t>
  </si>
  <si>
    <t>Grupo de Infraestructura Cultura</t>
  </si>
  <si>
    <t>3.4 Grupo de Infraestructura Cultural, Contrato de Interventoría, cuyo objeto es:</t>
  </si>
  <si>
    <t>Adelantar la interventoría técnica, administrativa, financiera, contable, legal, ambiental y de aseguramiento de calidad al contrato de obra que tiene como objeto, Construcción de infraestructuras culturales a Nivel Nacional en el en el marco del Plan Nacional de Desarrollo 2022-2026 y de compromisos asumidos por el gobierno.</t>
  </si>
  <si>
    <t xml:space="preserve"> Contrato de interventoría</t>
  </si>
  <si>
    <t xml:space="preserve">4 MESES </t>
  </si>
  <si>
    <t xml:space="preserve">Moficiar en el SECOP lo correpsondiente a los pagos efectuados al contratista, una vez estos se realicen por parte de la entidad, asi como hacer los ajuets que sean necesarios respecto de la ejecución del contrato. </t>
  </si>
  <si>
    <t xml:space="preserve">selección abreviada de menor cuantía </t>
  </si>
  <si>
    <t xml:space="preserve">3.5 Grupo de Infraestructura Cultural, solicitud de otrosí de adición y prórroga No. 1 al contrato 1740-2025 suscrito con RAELJA INGENIERIA SAS y cuyo objeto es: </t>
  </si>
  <si>
    <t>"a efectuar las reparaciones locativas necesarias para el mantenimiento de las infraestructuras a cargo del Ministerio de Cultura.”</t>
  </si>
  <si>
    <t>$443.617.48</t>
  </si>
  <si>
    <t>nueve (09) de diciembre de 2025.</t>
  </si>
  <si>
    <t xml:space="preserve">Garantía de cumplimiento vigente hasta el 24/02/2026, ampliar la garantía teniendo en cuenta la prórroga solicitada. </t>
  </si>
  <si>
    <t>3.6 Dirección de Patrimonio y Memoria, adición y prórroga, cuyo objeto es:</t>
  </si>
  <si>
    <t>Realizar las obras de restauración, rehabilitación, reforzamiento estructural y demás actividades complementarias para la intervención integral del Instituto Materno Infantil en el Hospital San Juan Dios</t>
  </si>
  <si>
    <t>31 de diciembre de 2027</t>
  </si>
  <si>
    <t>Grupo de Infraestructura cultural</t>
  </si>
  <si>
    <t>3.7 Grupo de Infraestructura cultural, contrato de Gerencia, cuyo objeto es:</t>
  </si>
  <si>
    <t xml:space="preserve"> Prestar servicios de Gerencia integral y administración de recursos para adelantar las gestiones técnicas, jurídicas, administrativas, financieras y contables necesarias para la ejecución, seguimiento y liquidación de los proyectos (i) Casa de la Cultura de San Cipriano, (ii) Escuela de Música de Buenaventura y (iii) la Dotación e instalación de salas de danza a nivel nacional.</t>
  </si>
  <si>
    <t>30 de enero de 2026.</t>
  </si>
  <si>
    <t xml:space="preserve">Garantía de cumplimiento vigente hasta el 30/04/2026, ampliar la garantía teniendo en cuenta la prórroga solicitada. </t>
  </si>
  <si>
    <t>3.8 Modificación de Líneas del P.A.A</t>
  </si>
  <si>
    <t xml:space="preserve"> 3.1 Dirección de Audiovisuales, Cine y Medios Interactivos, Solicitud de Otrosí N°2 al convenio N°1121 de 2025 suscrito entre el Ministerio de las Culturas, las Artes y los Saberes y el Fondo Mixto De Promoción Cinematográfica Proimágenes Colombia, cuyo objeto es:</t>
  </si>
  <si>
    <t xml:space="preserve">$7.080.907.479 </t>
  </si>
  <si>
    <t>8 MAYO DE 2026</t>
  </si>
  <si>
    <t>Se verificó que el valor de la adición no supera el  máximo permitido del 50%, establecido en el artículo 40 de la Ley 80 de 1993. No obstante, se recomienda a la dependencia tener en cuenta que con esta segundo otro sí se encuentran al limite de lo permitido  para la adición del proceso contractual.</t>
  </si>
  <si>
    <t>MÍNIMA CUANTÍA</t>
  </si>
  <si>
    <t xml:space="preserve">3.2 Oficina de Tecnologías de la Información, Solicitud para suscribir otrosí No. 1 prórroga y adición al contrato No 1696-2025, cuyo objeto es: </t>
  </si>
  <si>
    <t>Contratar el Servicio de Alquiler de Impresoras y Escáner para el Ministerio de las Culturas, las Artes y los Saberes y sus unidades administrativas especiales.</t>
  </si>
  <si>
    <t xml:space="preserve">Verificar si la adición presupuestal supera el 50% del valor inicial del contrato. </t>
  </si>
  <si>
    <t>3.4 Aprobación de Actas No. 94,95,96</t>
  </si>
  <si>
    <t>3.1 Dirección de Patrimonio y Memoria, prórroga Contrato de Interventoría   No 4936-2023, cuyo objeto es</t>
  </si>
  <si>
    <t>Realizar la interventoría integral al contrato de obra derivado del proceso de licitación pública MC-LP-130-2023 o que se adjudique con el objeto de "Realizar las obras de restauración, rehabilitación, reforzamiento estructural y demás actividades complementarias para la intervención integral del Instituto Materno Infantil en el Hospital San Juan de Dios.</t>
  </si>
  <si>
    <t>Contrato de Interventoría</t>
  </si>
  <si>
    <t>$ 13.382.930.400</t>
  </si>
  <si>
    <t>29 de julio de 2027</t>
  </si>
  <si>
    <t xml:space="preserve">Modificar en el SECOP lo correspondiente a los pagos efectuados al interventor, una vez estos se realicen por parte de la entidad, asi como hacer los ajustes que sean necesarios respecto de la ejecución del contrato. Se evidencia la autorización  de  cupo  para  comprometer 
vigencias futuras Ordinarias con cargo al Presupuesto de 
Gastos de Inversión 2027 </t>
  </si>
  <si>
    <t>3.2 Grupo de Infraestructura cultural, contrato de obra cuyo objeto es.:</t>
  </si>
  <si>
    <t>Efectuar los diseños de ingeniería de detalle y las actividades requeridas para el suministro y la instalación de la Cubierta en tela tipo membrana, incluyendo la estructura metálica del complejo Margarita Hurtado en la ciudad de Buenaventura, Departamento del Valle Del Cauca. </t>
  </si>
  <si>
    <t>Teniendo en cuenta que la Suspensión No. 2 del contrato de obra No. 4335 de 2024, cuyo plazo correspondía a cuarenta y dos (42) días hábiles, con vencimiento el 02 de diciembre de 2025 y reinicio previsto para el 03 de diciembre de 2025, fue remitida al Comité de Contratación hasta el día de hoy 04 de diciembre de 2025, por lo cual se recomienda no realizar estas solicitudes de manera extemporanea por parte del área responsable.</t>
  </si>
  <si>
    <t>Grupo Interno de Trabajo de Gestión Documental</t>
  </si>
  <si>
    <t>3.1 Grupo Interno de Trabajo de Gestión Documental , solicitud de otrosí de adición y prórroga No. 1 al contrato 1488-2025 suscrito con Manejo Técnico de Información MTI cuyo objeto es:c</t>
  </si>
  <si>
    <t>Contratar el arrendamiento de un espacio; Bodega 34 en la calle 12 No. 79ª- 25 Parque Industrial – Alsacia, en la ciudad de Bogotá D.C., para conservar los fondos documentales del Ministerio de las Culturas, las Artes y los Saberes.</t>
  </si>
  <si>
    <t xml:space="preserve">contrato de arrendamiento </t>
  </si>
  <si>
    <t>$215.264.095</t>
  </si>
  <si>
    <t>31 de enero de 2026</t>
  </si>
  <si>
    <t xml:space="preserve">Se sugiere que antes de aprobar el otrosí del conrato, el supervisor contarctual apruebe la totalidad de los pagos realizados al contratista en la plataforma SECOP II. De otra parte la entidad debrrá cargar las garantías aprobadas en la plataforma toda vez que estas no se evidencian en el SECOP II  a la fecha, por lo que se sugiere estas esten publicadas en la plataforma, antes de realizar cualquier ampliación en el valor y término de ejecución del contrato. </t>
  </si>
  <si>
    <t>3.1 Dirección de Patrimonio y Memoria, solicitud de otrosí de adición y prórroga No. 1 al contrato 1729-2025 suscrito con CONSORCIO PEMP HONDA – SANTA FE y cuyo objeto es:</t>
  </si>
  <si>
    <t xml:space="preserve"> "Adelantar la fase de diagnóstico del Plan Especial de Manejo y Protección (PEMP) del Camino Real Honda – Santa Fe, que incluye el expediente de declaratoria del bien mencionado como de interés cultural del ámbito Nacional, de conformidad con la normatividad vigente. </t>
  </si>
  <si>
    <t xml:space="preserve">contrato de consultoria </t>
  </si>
  <si>
    <t>$860.667.500</t>
  </si>
  <si>
    <t xml:space="preserve">28 de febrero de 2026. </t>
  </si>
  <si>
    <t>Se recomienda a la supervisión dejar plasmado en el  informe de supervisión de manera detallada las causas del retraso, ya que el plazo inicial correspondia al tiempo de cinco (5) meses  y el porcentaje de avance reportado corresponde únicamente al 25%.</t>
  </si>
  <si>
    <t>Grupo Gobernanza y Políticas Culturales</t>
  </si>
  <si>
    <t>3.2 Grupo Gobernanza y Políticas Culturales, adición y prórroga del convenio administrativo 1816 de 2025, cuyo objeto es:</t>
  </si>
  <si>
    <t>30 de julio de 2026</t>
  </si>
  <si>
    <t xml:space="preserve">Se evidencia que la solicitud de otrosí modificatorio al Convenio Interadministrativo No. 1816 solicitada por el área correspodniente data del 04  de noviembre de 2025 y se encuentra suscrita por LIRKA APOLA ANCINES TORRES
Supervisora ( E ), sin embargo según la resolución adjunta se indica que el encargo solo sería del 02 al 09 de diciembre de 2025, por favor verificar. 
</t>
  </si>
  <si>
    <t>3.3 Grupo de Gestión Administrativa y de Servicios, proceso de contratación directa cuyo objeto es:</t>
  </si>
  <si>
    <t>Publicar en el diario oficial la resolución 0659-2025 "por la cual se declara como Bien de Interés Cultural del Ámbito Nacional el Paisaje Cultural Fortificado de Cartagena de Indias y se aprueba su Plan Especial de Manejo y Protección.</t>
  </si>
  <si>
    <t>$ 242.660.000</t>
  </si>
  <si>
    <t xml:space="preserve">26 de diciembre de 2025. </t>
  </si>
  <si>
    <t>3.4 Artes para la paz, solicitud de prórroga No. 1843 de 2025, cuyo objeto es:</t>
  </si>
  <si>
    <t>Aunar recursos humanos, administrativos, financieros, técnicos, tecnológicos pedagógicos para implementar la estrategia de Formación continua artística y cultural en el marco del Programa Artes para la Paz.</t>
  </si>
  <si>
    <t>3.5 Artes para la paz, solicitud de prórroga No. 1827 de 2025, cuyo objeto es:</t>
  </si>
  <si>
    <t>$8.131.742.361</t>
  </si>
  <si>
    <t>30 de abril del 2026</t>
  </si>
  <si>
    <t xml:space="preserve"> Se deberán ampliar las garantias ya constituidas durante la ejecución del convenio y hasta su liquidación.</t>
  </si>
  <si>
    <t>3.6 Dirección de Fomento Regional, adición y prórroga convenio interadministrativo 1027-2025, cuyo objeto es:</t>
  </si>
  <si>
    <t>Aunar recursos humanos, administrativos, técnicos y financieros con el propósito de ejecutar la Estrategia de Gobernanza Cultural para la Paz de la Dirección de Fomento Regional del Ministerio de las Culturas, las Artes y los Saberes en el territorio nacional.</t>
  </si>
  <si>
    <t xml:space="preserve">$4.480.000.000,00 </t>
  </si>
  <si>
    <t>30 de junio de 2026.</t>
  </si>
  <si>
    <t xml:space="preserve">Modificar en el SECOP lo correspondiente a los pagos efectuados, una vez estos se realicen por parte de la entidad, asi como hacer los ajustes que sean necesarios respecto de la ejecución del contrato en la plataforma. </t>
  </si>
  <si>
    <t>3.7 Artes para la paz, solicitud de prórroga No. 1953 de 2025, cuyo objeto es:</t>
  </si>
  <si>
    <t>$1.159.605.500</t>
  </si>
  <si>
    <t xml:space="preserve">14 de febrero del 2026. </t>
  </si>
  <si>
    <t xml:space="preserve">Se evidencia cargado en el SECOP II OTROSÍ NO. 1 DEL CONTRATO DE COMPRAVENTA, por lo tanto la solicitud Modificación de prórroga al Contrato 1953-2025 corresponde al otro sí No. 2. </t>
  </si>
  <si>
    <t>3.8 Dirección de Artes, solicitud Prórroga al convenio 1830 de 2025, cuyo objeto es:</t>
  </si>
  <si>
    <t>Aunar recursos humanos, técnicos y financieros para la implementación de procesos de formación artística y en oficios tradicionales, en el marco del cumplimiento del ACUERDO IT2-44 “formular e implementar programas para fortalecimiento, fomento y revitalización de los espacios y escenarios para la transmisión, creación y reproducción de las prácticas culturales, las artes, los oficios, los saberes y conocimientos propios de los Pueblos indígenas” concertado en la MPC 2024-2025.</t>
  </si>
  <si>
    <t>$1.665.000.000</t>
  </si>
  <si>
    <t xml:space="preserve">28 de febrero de 2026 </t>
  </si>
  <si>
    <t xml:space="preserve">Se recomienda que se cargue el primer pago realizado al contratista en el SECOP, así como la aprobación de este en la plataforma antes de realizar la modificación solicitada. </t>
  </si>
  <si>
    <t xml:space="preserve">SELECCIÓN ABREVIADA PARA LA ADQUISICION DE BIENES Y SERVICIOS DE CARACTERISTICAS TECNICAS UNIFORMES POR COMPRA POR CATALOGO DERIVADO DE LA CELEBRACION DE LA OPERACIÓN SECUNDARIA DEL INSTRUMENTO DE AGREGACIÓN DE DEMANDA </t>
  </si>
  <si>
    <t>3.9 Oficina de Tecnologías de la Información, solicitud de Orden de compra cuyo objeto es:</t>
  </si>
  <si>
    <t xml:space="preserve"> Servicios de mapas y georeferenciación para el Ministerio de las Culturas, las Artes y los Saberes.   </t>
  </si>
  <si>
    <t>contrato de prestación de servicios.</t>
  </si>
  <si>
    <t>$162.711.854,00</t>
  </si>
  <si>
    <t>31 de diciembre del 2025</t>
  </si>
  <si>
    <t>Fecha máxima para colocar órdenes de compra / Fecha Fin AMP
21/11/2027
Fecha máxima para ejecutar órdenes de compra
21/11/2028</t>
  </si>
  <si>
    <t>Asunto: Protección estructural y recuperación del antiguo edificio de CAJANAL en el centro histórico de Santa Marta </t>
  </si>
  <si>
    <t>Se evidencia que la ficha se encuentra creada en el EKOGUI 367746 y el proceso 2701828, así como que a la fecha no se ha realizado la calificación del riesgo y provisión contable.</t>
  </si>
  <si>
    <t>Asunto: Intervención sin autorización de un inmueble en el centro histórico de Barichara conocido como Hotel Casa Guati</t>
  </si>
  <si>
    <t>Se evidencia que la ficha se encuentra creada en el EKOGUI 367891 y el proceso 2697959, así como que la última Calificación del riesgo y provisión contable se realizó el 08 de diciembre de 2025 y registra un valor económico de
$0.</t>
  </si>
  <si>
    <t>Asunto: Propuesta de Política de Prevención del Daño Antijurídico - PPDA – para ser implementada durante el periodo 2026 - 2027 </t>
  </si>
  <si>
    <t xml:space="preserve">Se tiene que la entidad esta dando cumplimiento a lo establecido en la Circular No. 7 de 2025 expedida por la ANDJE, la cual establece los lineamientos que se deberán tener en cuenta para la formulación, aprobación y seguimiento de la Política de Prevención del Daño Antijurídico (PPDA) 2026–2027.
De otra parte, recordamos que el plan de acción debe incluir también los indicadores de resultado y
 el indicador de impacto. Para el indicador de Resultado, durante la implementación del plan de acción se deberán diligenciar los valores correspondientes a los numeradores y denominadores definidos previamente en la fase de formulación ( el cual se evidencia definido en esta fase). 
Ahora, para el indicador de impacto, una vez finalizada la implementación del plan de acción se deberán diligenciar los valores correspondientes a los numeradores y denominadores definidos previamente en la fase de formulación ( no se evidencia definido en esta fase). </t>
  </si>
  <si>
    <t>3.1 Biblioteca Nacional de Colombia, solicitud de otrosí de adición y prórroga No. 1 al convenio1837-2025 suscrito con Fundación para el Fomento a la Lectura –Fundalectura y cuyo objeto es:</t>
  </si>
  <si>
    <t>Aunar recursos administrativos, técnicos, humanos y financieros para el fortalecimiento de las bibliotecas adscritas a la red nacional de bibliotecas públicas -RNBP-, bibliotecas rurales itinerantes y bibliotecas comunitarias y populares en lo que concierne a las colecciones bibliográficas y otros recursos bibliotecarios.</t>
  </si>
  <si>
    <t>$7.549.398.405</t>
  </si>
  <si>
    <t xml:space="preserve">Se debe ajustar lo correspondiente en el secop sobre la ejecución del convenio teniendo en cuenta la modificación acontecida. </t>
  </si>
  <si>
    <t>3.2 Dirección de Poblaciones, solicitud prórroga de convenio 1910 de 2025, cuyo objeto es</t>
  </si>
  <si>
    <t>Aunar esfuerzos humanos, técnicos, administrativos y financieros para el desarrollo de acciones destinadas al fortalecimiento y revitalización de las lenguas indígenas de Colombia en el marco de la implementación del Plan Decenal de Lenguas Nativas y en cumplimiento al acuerdo IT2-29 del Plan Nacional de Desarrollo 2022-2026.</t>
  </si>
  <si>
    <t xml:space="preserve">Se sugiere establecer la fecha en la cual se dará finalización a la ejecución contractual ya que no se detemrina en la solicitud de modificación. </t>
  </si>
  <si>
    <t xml:space="preserve"> Dirección de Patrimonio y Memoria</t>
  </si>
  <si>
    <t>3.3 Dirección de Patrimonio y Memoria, a solicitud de otrosí N°.1 al Convenio Interadministrativo N°1452 de 2025, cuyo objeto es:</t>
  </si>
  <si>
    <t>Aunar esfuerzos técnicos, administrativos y financieros, para desarrollar la segunda fase de la investigación y caracterización piloto que permita dar cuenta del patrimonio arquitectónico tradicional de las comunidades Negras, Afrocolombianas, Raizales y Palenqueras, teniendo en cuenta como componente complementario el patrimonio inmaterial asociado y el patrimonio mueble, con énfasis en la arquitectura de la zona caribe.</t>
  </si>
  <si>
    <t>13 de marzo de 2026</t>
  </si>
  <si>
    <t xml:space="preserve">Se sugiere aclarar en la solcitud de prórroga los pagos que se han efectado dentro del convenio y ajustar lo petienente en el secop respecto de la ejecución cntractual. </t>
  </si>
  <si>
    <t>3.4 Modificación de Lineas del P.A.A</t>
  </si>
  <si>
    <t>Selección abreviada menor cuantía</t>
  </si>
  <si>
    <t>Dirección de Patrimonio Cultural</t>
  </si>
  <si>
    <t>3.1 Dirección de Patrimonio Cultural, Solicitud de adición y prórroga al contrato de obra  N°1772 de 2025, cuyo objeto es:</t>
  </si>
  <si>
    <t>realizar obras de reparaciones locativas y acciones de conservación en la basílica menor del sagrado corazón de Jesús iglesia del voto nacional, inmueble declarado bien de interés cultural del ámbito nacional.</t>
  </si>
  <si>
    <t xml:space="preserve">Contrato de obra pública </t>
  </si>
  <si>
    <t>$468.632.641,00</t>
  </si>
  <si>
    <t xml:space="preserve">No se evidencia cargado en el secop el pago el anticipado pactado por las partes y pagado al contratista según lo que se evidencia en AZ DIGITAL, tal como l establece el contrato de obra pública. </t>
  </si>
  <si>
    <t xml:space="preserve">
3.1 Dirección de poblaciones, prórroga convenio interadministrativo 1606-2025, cuyo objeto es:</t>
  </si>
  <si>
    <t xml:space="preserve">Según lo consagrado en el otrosí, se indica que el valor pagado a la fecha	$ 918.002.254; sin embargo no existe evidencia de este en el SECOP, se sugiere que el supervisor apruebe dicho pago antes de realizar la modificación. </t>
  </si>
  <si>
    <t>3.2 Dirección de Patrimonio, adición y prórroga del contrato de consultoría No. 1720-2025, cuyo objeto es:</t>
  </si>
  <si>
    <t>realizar la fase de propuesta integral del plan especial de manejo y protección del primer conjunto priorizado de locomotoras a vapor declaradas bien de interés cultural de ámbito nacional, ubicadas en cinco municipios de Colombia.</t>
  </si>
  <si>
    <t xml:space="preserve">Se evidencia que la garantía suscrita por el contratista u aprobada por la entidad tiene una fecha de vigencia hasta el 16/12/2026, así las cosas este término deberá ampliarse tenidneo en cuenta la adición y plazo de ejecución que se solicita en el presnete otrosí, asi mismo el supervisor deberá actualizar el Plan de Pagos en el SECOP según corresponda. </t>
  </si>
  <si>
    <t>Contratación régimen especial (con ofertas)</t>
  </si>
  <si>
    <t xml:space="preserve"> 
3.1 Dirección de Artes, cuyo objeto es:</t>
  </si>
  <si>
    <t xml:space="preserve">Aunar recursos humanos, administrativos, técnicos y financieros para el desarrollo de acciones asociadas al componente de formación del grupo de Artes Plásticas y Visuales, así como la promoción de la cultura de paz, el fortalecimiento de procesos asociativos y la revisión de planes sectoriales y lineamientos de políticas que contribuyan al fortalecimiento del campo de las artes plásticas y visuales en Colombia.
</t>
  </si>
  <si>
    <t>Convenio interadministrativo</t>
  </si>
  <si>
    <t>$2.675.542.963</t>
  </si>
  <si>
    <t>09 de marzo de 2026</t>
  </si>
  <si>
    <t xml:space="preserve">Verificado el SECOP, se observa que existe evidencia en la plataforma del pago No. 1, el cual se encuentra aprobado por el supervisor. De otra parte se deberán ampliar las garantias, todas vez que estas deberán modificarse ( garantía de cumplimiento vigente hasta el 15/06/2026). </t>
  </si>
  <si>
    <t>3.2.Modificacion de PAA</t>
  </si>
  <si>
    <t>3.1 Dirección de Audiovisuales, Cine y Medios Interactivos, solicitud de otro sí convenio 0798-2025</t>
  </si>
  <si>
    <t>Fondo Mixto de Promoción de la Cultura y las Artes de Nariño, cuyo objeto es: Aunar recursos humanos, técnicos, administrativos y financieros que permitan fortalecer la identidad cultural desde los procesos comunicación y así como el desarrollo de acciones de formación, creación y circulación de contenidos comunicativos con enfoque étnico, poblacional, diferencial y etario en los territorios</t>
  </si>
  <si>
    <t>La poliza Responsabilidad civil extra contractual vence el 31 de diciembre de 2025.</t>
  </si>
  <si>
    <t>3.2 Museo Nacional de Colombia, solicitud Modificación 1 Convenio 1685-de 2025, cuyo objeto es:</t>
  </si>
  <si>
    <t>Aunar recursos humanos, técnicos, administrativos y financieros, para apoyar y fomentar actividades tendientes a la conservación, adquisición de colecciones, investigación, renovación y comunicación por medio del cual se difunda el Patrimonio Cultural Colombiano, así́ como la realización de talleres, eventos y actividades educativas y culturales, para fortalecer la participación de la ciudadanía en general en los Museos Nacional de Colombia, los que integran el Sistema de Museos: Juan del Corral, Rafael Núñez, Antonio Nariño, Guillermo León Valencia, Casa Natal General Santander y su parque Grancolombiano, Antón García y Alfonso López y en el espacio Fragmentos.</t>
  </si>
  <si>
    <t>$6.814.337.744</t>
  </si>
  <si>
    <t>28 de febrero de 2026</t>
  </si>
  <si>
    <t xml:space="preserve">No se evidencia aprobada la ejecución contractual por parte del supervisor contractual en el SECOP, por lo tanto se sugere se realice lo correspondiente en la plataforma. </t>
  </si>
  <si>
    <t>Grupo de Gestión humana</t>
  </si>
  <si>
    <t xml:space="preserve">3.3 Grupo de Gestión humana, solicitud de adición al contrato 765-2025, cuyo objeto es: </t>
  </si>
  <si>
    <t>prestar servicios de apoyo en el desarrollo de las actividades culturales, deportivas, recreativas, de salud y de capacitación programadas en el marco de los planes que hacen parte integral del plan estratégico del talento humano aprobados para la vigencia 2025</t>
  </si>
  <si>
    <t>$949.661.241</t>
  </si>
  <si>
    <t xml:space="preserve">Se evidencia que la póliza de cumplimiento suscrita por el contratista y aprobada por la entidad tiene una fecha de vigencia hasta el 31/12/2028, así las cosas este término deberá ampliarse teniendo en cuenta la adición presupuestal que se solicita en el presente otrosí, así mismo el supervisor deberá actualizar el Plan de Pagos en el SECOP según corresponda. </t>
  </si>
  <si>
    <t>Medio de control: Medio de control: Reparación Directa </t>
  </si>
  <si>
    <t>Audiencia de conciliación judicial </t>
  </si>
  <si>
    <t>Asunto: Reparación de los daños sufridos por la orden de suspensión de una obra para la construcción de un edificio destinado a vivienda por parte de las autoridades municipales, intervención que se adelantó en zona de influencia de un BICN, el Molina Tundama en la ciudad de Duitama. </t>
  </si>
  <si>
    <t>Se evidencia que la ficha se encuentra creada en el EKOGUI 368498 y el proceso 2692425, así como que la última Calificación del riesgo y provisión contable se realizó el 12  de diciembre de 2025 y registra un valor económico de
$3.581.586.399,00</t>
  </si>
  <si>
    <t>Medio de control: Medio de control: Laboral Ordinario </t>
  </si>
  <si>
    <t>Asunto: Reajuste de la pensión reconocida para lo cual se requiere incluir algunas semanas laboradas con el ministerio y cuyos aportes fueron realizados a CAJANAL </t>
  </si>
  <si>
    <t>Se evidencia que la ficha se encuentra creada en el EKOGUI 368457 y el proceso 2693142, así como que la última Calificación del riesgo y provisión contable se realizó el 12  de diciembre de 2025 y registra un valor económico de
$28.470.000,00</t>
  </si>
  <si>
    <t>Medio de control: Medio de control: Protección de derechos e intereses colectivos – Acción Popular </t>
  </si>
  <si>
    <t>Medio de control:  Protección de derechos e intereses colectivos – Acción Popular </t>
  </si>
  <si>
    <t>Asunto: Declaratoria del Santuario de la Virgen Morenita de Güicán como BIC y que se adelanten todas las gestiones, estudios, diseños y obras para la recuperación del templo.</t>
  </si>
  <si>
    <t>Se evidencia que la ficha se encuentra creada en el EKOGUI 349712 y el proceso 2674408, así como que la última Calificación del riesgo y provisión contable se realizó el 12  de diciembre de 2025 y registra un valor económico de
$0.</t>
  </si>
  <si>
    <t>Presentación informe de gestión del Grupo de Defensa Judicial y Actuaciones Administrativas durante la vigencia 2025.  </t>
  </si>
  <si>
    <t>El informe del Comité de Conciliación debe ser publicado en la página web de la entidad, en el marco de los lineamientos de transparencia y acceso a la información pública, de conformidad con la normativa vigente.</t>
  </si>
  <si>
    <t>3.1 Biblioteca Nacional de Colombia, prorroga del convenio 1660 Corpoelite, cuyo objeto es:</t>
  </si>
  <si>
    <t>$ 5.948.325.643</t>
  </si>
  <si>
    <t>30 DE ENERO DE 2026</t>
  </si>
  <si>
    <t>Si observa que la ampliación del plazo no conlleva un incremento en el valor del convenio, se observa que aún existe un pago pendiente. Por otra parte se deberán ampliar las garantías con el fin de cubrir el nuevo término de ejecución.</t>
  </si>
  <si>
    <t>3.2 Dirección de Poblaciones, solicitud de otrosí N°.1 al Convenio N°1997 de 2025, cuyo  objeto es:</t>
  </si>
  <si>
    <t>$ 3o0.000.000</t>
  </si>
  <si>
    <t>15 de marzo de 2026</t>
  </si>
  <si>
    <t xml:space="preserve">Tener en cuenta que la solicitud se firma por el Director de Poblaciones quien está en propiedad en su cargo; sin embargo alli se menciona que se encuentra encargado, por favor ajustar. </t>
  </si>
  <si>
    <t xml:space="preserve">3.3 Biblioteca Nacional de Colombia, Solicitud de Modificación de prorroga a la orden de compra No. 152569, cuyo objeto es: </t>
  </si>
  <si>
    <t>Realizar la compra de equipos de cómputo y periféricos para las dependencias del Ministerio de las Culturas, los Artes y los Saberes.</t>
  </si>
  <si>
    <t>$ 212.432.000</t>
  </si>
  <si>
    <t>23 DE ENERO DE 2026.</t>
  </si>
  <si>
    <t>Fecha máxima para colocar órdenes de compra / Fecha Fin AMP
07/02/2026
Fecha máxima para ejecutar órdenes de compra
07/02/2027</t>
  </si>
  <si>
    <t>3.4 Aprobación de actas No. 97,98,99,100</t>
  </si>
  <si>
    <t>Dirección de Estrategia Desarrollo y Emprendimiento</t>
  </si>
  <si>
    <t xml:space="preserve">3.1 Dirección de Estrategia Desarrollo y Emprendimiento, solicitud de prórroga de convenio cuyo objeto es: </t>
  </si>
  <si>
    <t xml:space="preserve">Prestar los servicios de Auditoría Externa para el “Programa para la Integración Sociourbana de Migrantes en Ciudades Colombianas” de la ejecución realizada por el Ministerio de las Culturas, las Artes y los Saberes en el periodo comprendido entre el 1 de enero al 31 de diciembre de 2025. </t>
  </si>
  <si>
    <t>$94.131.380</t>
  </si>
  <si>
    <t>hasta el 31 de marzo de 2026</t>
  </si>
  <si>
    <t xml:space="preserve"> Precisar en los estudios previos que  si bien este tipo de contrato no requiere liquidación contractual, esta si deberá realizarse. Ley 80 de 1993 ARTÍCULO 60.- De Su Ocurrencia y Contenido. Modificado por el art. 217, Decreto Nacional 019 de 2012, se sugiere ajustar.</t>
  </si>
  <si>
    <t>3.2 Grupo de Patrimonio Cultural Inmaterial, solicitud de Prórroga del convenio No. 1947, cuyo objeto es:</t>
  </si>
  <si>
    <t xml:space="preserve">Aunar esfuerzos técnicos, administrativos y financieros para el desarrollo de acciones prioritarias para la implementación de la actualización del Plan de Manejo del Paisaje Cultural Cafetero de Colombia, PCCC, para 2026.
</t>
  </si>
  <si>
    <t>$428.600.000</t>
  </si>
  <si>
    <t>30 de diciembre de 2026</t>
  </si>
  <si>
    <t>3.3 Aprobación de actas 111 al 115</t>
  </si>
  <si>
    <t xml:space="preserve">Se evidencia que la Secretaría Técnica del Comité de Contratación remite el acta del Comité No. 111 al 115 en el formato aprobado por la Oficina Asesora de Planeación y cargado en el aplicativo ISOLUCION. </t>
  </si>
  <si>
    <t>Medio de control: Controversia contractual </t>
  </si>
  <si>
    <t>Audiencia de conciliación prejudicial </t>
  </si>
  <si>
    <t xml:space="preserve">Asunto: Reclamación de desequilibrio contractual en la ejecución del contrato de obra # 3002 de 2022,  
Cuyo objeto es la construcción de la escuela de música de Pitalito - Huila </t>
  </si>
  <si>
    <t>Se evidencia que la ficha se encuentra creada en el EKOGUI 10000980 y el caso I-2025-4193232; adicionalmente se tiene que el abogado cargó en el sistema
 la solicitud de conciliación y de su auto admisorio,cumpliendo asi con lo establecido en el Manual del abgado del EKOGUI.</t>
  </si>
  <si>
    <t>Grupo de Patrimonio Cultural Inmaterial,</t>
  </si>
  <si>
    <t xml:space="preserve">3.1 Grupo de Patrimonio Cultural Inmaterial, solicitud de convenio FAO, cuyo objeto es: </t>
  </si>
  <si>
    <t>Aunar esfuerzos humanos, técnicos y financieros para promover y fortalecer los ecosistemas comunitarios asociados a la alimentación y cocinas tradicionales de Colombia en el marco del Programa Cocinas para la paz.</t>
  </si>
  <si>
    <t>convenio de cooperación internacional</t>
  </si>
  <si>
    <t>$4.005.437.600</t>
  </si>
  <si>
    <t>23 de octubre de 2026, </t>
  </si>
  <si>
    <t>Dentro de los estudios previos no se hace referencia a la liquidación del convenio, se sugiére dejar plasmado en dicho documento sobre si aplica o no y la forma en derecho de realizarlo</t>
  </si>
  <si>
    <t>3.2 Grupo de Patrimonio Cultural Inmaterial, solicitud de del convenio, cuyo objeto es:</t>
  </si>
  <si>
    <t>Aunar esfuerzos humanos, técnicos y financieros para la elaboración del Inventario del Patrimonio Cultural Inmaterial de los pueblos Nasa, Misak y Yanakuna filiales al Consejo Regional Indígena del Huila CRIHU.</t>
  </si>
  <si>
    <t xml:space="preserve">CONVENIO DIRECTO </t>
  </si>
  <si>
    <t xml:space="preserve">($220.000.000) </t>
  </si>
  <si>
    <t>Se recomienda al comité que, el plazo de ejecución se establezca definiendo expresamente una fecha de terminación en lugar de fijarse unicamente en meses.</t>
  </si>
  <si>
    <t xml:space="preserve">3.3 Museo Nacional de Colombia, solicitud convenio, cuyo objeto es: </t>
  </si>
  <si>
    <t>Aunar esfuerzos, humanos, técnicos, administrativos y financieros para apoyar y fomentar actividades del Museo La Gran Convención tendientes a: la investigación, la conservación de las colecciones, la comunicación y realización de actividades educativas y culturales dirigidas a la ciudadanía en general para difundir el patrimonio cultural del Museo La Gran Convención.</t>
  </si>
  <si>
    <t>$185.000.000</t>
  </si>
  <si>
    <t>3.4 Grupo de Gestión Humana, proceso de contratación directa cuyo objeto es:</t>
  </si>
  <si>
    <t>Prestar servicios de apoyo en el desarrollo de las actividades culturales, deportivas, recreativas, de salud y de capacitación programadas en el marco de los Planes que hacen parte integral del Plan Estratégico del Talento Humano aprobados para la vigencia 2026.</t>
  </si>
  <si>
    <t>$1.145.491.047</t>
  </si>
  <si>
    <t xml:space="preserve">Se sugiere completar en los estudios previos que a pesar de que se trate de un contrato de prestacion de servicios, este se liquidará en los términos dispuestos en el documento contractual. </t>
  </si>
  <si>
    <t>3.5 Grupo de Patrimonio Cultural Inmaterial, solicitud de del convenio, cuyo objeto es:</t>
  </si>
  <si>
    <t>Aunar esfuerzos humanos, técnicos y financieros para fortalecer los saberes y tradiciones asociados al Inti Raymi y el Kolla Raymi, manifestaciones representativas del patrimonio cultural inmaterial de los pueblos Pastos y Quillasingas, en los resguardos indígenas de Males y Obonuco, departamento de Nariño para 2026.</t>
  </si>
  <si>
    <t>Convenio directo</t>
  </si>
  <si>
    <t>$660.000.000</t>
  </si>
  <si>
    <t>10 meses a partir de la suscripción</t>
  </si>
  <si>
    <t>Dirección de Audiovisuales, Cine y Medios Interactivos,</t>
  </si>
  <si>
    <t xml:space="preserve"> 
3.6 Dirección de Audiovisuales, Cine y Medios Interactivos, solicitud de del contrato interadministrativo, cuyo objeto es: </t>
  </si>
  <si>
    <t>Prestar los servicios para la conservación, preservación, acceso y administración del Acervo Audiovisual del Ministerio de las Culturas, las Artes y los Saberes.</t>
  </si>
  <si>
    <t>$794.832.483</t>
  </si>
  <si>
    <t>once (11) meses, sin que exceda el 31 de diciembre de 2026; </t>
  </si>
  <si>
    <t>​3.1 Grupo de Patrimonio Cultural Inmaterial, solicitud de convenio interadministrativo con Universidad del Cauca FAO, cuyo objeto es:</t>
  </si>
  <si>
    <t>Aunar esfuerzos técnicos, administrativos y financieros, para desarrollar la tercera fase de la investigación piloto del patrimonio arquitectónico tradicional de las comunidades Negras, Afrocolombianas, Raizales y Palenqueras, en el marco del diagnóstico y valoración para la estructuración del expediente de declaratoria de Bienes de Interés Cultural del ámbito Nacional -BICN-, en articulación con los sitios de memoria y conciencia afro, que incluyen las fincas  ancestrales del norte del Cauca y sur del Valle del Cauca como Paisaje Cultural.</t>
  </si>
  <si>
    <t>$1.286.000.000</t>
  </si>
  <si>
    <t>15 de diciembre de 2026</t>
  </si>
  <si>
    <t xml:space="preserve">No es clara la redacción del estudio previo sobre el primer desembolso, toda vez que se menciona un primer desembolso con el avance 1 y luego se define como ANTICIPO, revisar. </t>
  </si>
  <si>
    <t>Grupo Interno de Trabajo de Gestión Administrativa y de Servicios</t>
  </si>
  <si>
    <t>3.2 Grupo Interno de Trabajo de Gestión Administrativa y de Servicios, cuyo objeto es:</t>
  </si>
  <si>
    <t>Publicar en el Diario Oficial los actos administrativos del Ministerio que deben divulgarse de conformidad con las tarifas establecidas para la publicación de actos administrativos y otros documentos en el diario oficial 2026.</t>
  </si>
  <si>
    <t xml:space="preserve">contrato  INTERADMINISTRATIVO </t>
  </si>
  <si>
    <t>$125.899.996</t>
  </si>
  <si>
    <t xml:space="preserve">Si bien es cierto que, de conformidad con la normativa vigente en los contratos interadministrativos no existe la obligación legal de exigir garantías, sin embargo, es necesario evaluar su exigencia para que exista una seguridad jurídica. </t>
  </si>
  <si>
    <t> ​3.1 Dirección de Estrategia, Desarrollo y Emprendimiento,  solicitud  de  convenio  cuyo  objeto  es:</t>
  </si>
  <si>
    <t>Aunar  esfuerzos     humanos, técnicos, administrativos y financieros para implementar el proyecto ‘Mujer, Raíz y Territorio: Tejidos de Vida y Semillas de Futuro’ mediante los componentes ‘Tejiendo Sabiduría, Sembrando Vida’ y ‘Tejidos de Vida’, y el impulso de procesos de economía cultural propia en los territorios adscritos al CRIHU, con el fin de dar cumplimiento integral al Acuerdo HU-15.</t>
  </si>
  <si>
    <t>Se recomienda que, el plazo de ejecución se establezca definiendo expresamente una fecha de terminación en lugar de fijarse unicamente en meses.</t>
  </si>
  <si>
    <t>3.2 Dirección de Patrimonio y Memoria, solicitud de convenio directo cuyo objeto es:</t>
  </si>
  <si>
    <t>Aunar esfuerzos técnicos, administrativos y financieros para elaborar el documento de postulación del Atun Puncha - Kusikui Puncha a la Lista Representativa de Patrimonio Cultural Inmaterial como patrimonio de la nación colombiana de manera participativa con mayoras, mayores, jóvenes, lideres, autoridades taita Sinchis y autoridades del Gobierno propio del pueblo Inga de Colombia. </t>
  </si>
  <si>
    <t xml:space="preserve">convenio directo </t>
  </si>
  <si>
    <t>$ 220.400.000</t>
  </si>
  <si>
    <t>tres (3) meses</t>
  </si>
  <si>
    <t>3.3 Dirección de Poblaciones, solicitud de convenio OPIAC cuyo objeto es: </t>
  </si>
  <si>
    <t>Aunar esfuerzos humanos, técnicos, administrativos y financieros para la implementación del Plan Decenal de Lenguas nativas en cumplimiento al acuerdo IT2-197 concertado con la Mesa Regional Amazónica en marco del Plan Nacional de Desarrollo 2022-2026.</t>
  </si>
  <si>
    <t>$330.000.000</t>
  </si>
  <si>
    <t xml:space="preserve">30 de JULIO de 2026 </t>
  </si>
  <si>
    <t>3.4 Dirección de Patrimonio y Memoria, solicitud de convenio OPIAC cuyo objeto es: </t>
  </si>
  <si>
    <t>Aunar esfuerzos humanos, administrativos técnicos y financieros para la socialización y validación del Plan Integral Regional de Cultura con las comunidades indígenas de la región amazónica, en concertación con la MRA, con el propósito de garantizar la apropiación del documento frente a los sistemas de pensamiento, saberes, prácticas ancestrales y espacios de transmisión intergeneracional de los pueblos indígenas</t>
  </si>
  <si>
    <t>$770.000.000</t>
  </si>
  <si>
    <t xml:space="preserve">cinco (5) meses </t>
  </si>
  <si>
    <t> 3.5 Dirección de Patrimonio y Memoria, solicitud de convenio cuyo objeto es: </t>
  </si>
  <si>
    <t xml:space="preserve">Fomentar espacios participativos y comunitarios para el fortalecimiento organizativo, en el marco de la evaluación y actualización del Plan Especial de Salvaguardia de los saberes asociados a la partería afro del Pacífico colombiano e implementar acciones de salvaguardia.
 </t>
  </si>
  <si>
    <t xml:space="preserve">CONTRATO DE APOYO E IMPULSO DIRECTO </t>
  </si>
  <si>
    <t>$464.500.000</t>
  </si>
  <si>
    <t xml:space="preserve">5 meses </t>
  </si>
  <si>
    <t>3.6 Museo Nacional de Colombia, solicitud de ratificación de voto sometido el 16 de enero de 2026, teniendo en cuenta que el área del Museo Nacional solicitó un ajuste en los estudios previos, relacionada con la modalidad de desembolso, su objeto es:</t>
  </si>
  <si>
    <t>Aunar esfuerzos, humanos, técnicos, administrativos y financieros para apoyar y fomentar actividades del Museo La Gran Convención tendientes a: la investigación, la conservación de las colecciones, la comunicación y realización de actividades educativas y culturales dirigidas a la ciudadanía en general para difundir el patrimonio cultural del Museo La Gran Convención</t>
  </si>
  <si>
    <t xml:space="preserve">Este convenio fue revisado en la sesión del comite del 16 de enero de esta anualidad, se podría informar por qué nuevamente se presenta.  </t>
  </si>
  <si>
    <t>Oficina de comunicaciones</t>
  </si>
  <si>
    <t>3.7 Oficina de comunicaciones, solicitud contrato de prestación de servicios cuyo objeto es:</t>
  </si>
  <si>
    <t>Prestar servicios de central de medios para la planificación y gestión de espacios publicitarios, así como prestar servicios de preproducción, producción, posproducción y difusión de contenidos en formatos múltiples sobre los planes, programas, proyectos y políticas públicas del Ministerio de las Culturas, las Artes y los Saberes.</t>
  </si>
  <si>
    <t>$4.377.202.160</t>
  </si>
  <si>
    <t xml:space="preserve">31 de diciembre de 2026 </t>
  </si>
  <si>
    <t>Grupo de Gestión Administrativa y contable</t>
  </si>
  <si>
    <t>3.8 Grupo de Gestión Administrativa y contable, solicitud de Modificación 3 CTO 0872-2025 cuyo objeto es: </t>
  </si>
  <si>
    <t>contrato de suministro </t>
  </si>
  <si>
    <t>30 de abril de 2026</t>
  </si>
  <si>
    <t xml:space="preserve">Verificado el contrato No. 0872-2025 en secop se evidencia que el pago No. 15 no se encuentra aprobado en la plataforma por el supervisor contractual. </t>
  </si>
  <si>
    <t>3.9 Dirección de Poblaciones, solicitud de convenio, cuyo objeto es:</t>
  </si>
  <si>
    <t>Aunar esfuerzos humanos, técnicos, administrativos y financieros para el desarrollo e implementación de acciones integrales para el fortalecimiento y salvaguardia del patrimonio cultural inmaterial, los derechos culturales y la reparación del daño cultural de los cuatro pueblos indígenas de la del sierra nevada de Santa Marta.</t>
  </si>
  <si>
    <t xml:space="preserve">El plazo de ejecución está errado </t>
  </si>
  <si>
    <t>concurso de meritos</t>
  </si>
  <si>
    <t xml:space="preserve">​3.1 Infraestructura Cultural, solicitud  de Adición y Prórroga  de Contrato Interadministrativo 4358-2024 Interventoría integral, cuyo  objeto  es: </t>
  </si>
  <si>
    <t xml:space="preserve"> realizar por el sistema de precios unitarios fijos, las obras de intervención y reforzamiento estructural del edificio 6, del antiguo complejo de la industria licorera del Valle, para la construcción del Museo Afro en la ciudad de Cali, Valle del Cauca”</t>
  </si>
  <si>
    <t>Contrato Interventoría </t>
  </si>
  <si>
    <t>$ 1’335.000.000,00</t>
  </si>
  <si>
    <t>De acuerdo con la ampliación del término de ejecucion deberán ampliarse las garantias del contrato y realizar su debida publicacion en el SECOP.</t>
  </si>
  <si>
    <t xml:space="preserve"> Dirección de Estrategia, Desarrollo y Emprendimiento</t>
  </si>
  <si>
    <t xml:space="preserve">3.2 Dirección de Estrategia, Desarrollo y Emprendimiento, solicitud de convenio cuyo objeto es: </t>
  </si>
  <si>
    <t>Aunar esfuerzos humanos, administrativos, técnicos y financieros para el fortalecimiento de las economías culturales propias de las mujeres indígenas de la amazonia colombiana, en cumplimiento del acuerdo IT2-205 concertado en el Plan Nacional de Desarrollo.</t>
  </si>
  <si>
    <t>CONVENIO INTERADMINISTRATIVO </t>
  </si>
  <si>
    <t>3.3 Aprobación de P.A.A - 2026</t>
  </si>
  <si>
    <t xml:space="preserve">3.4 Dirección de poblaciones, convenio cuyo objeto es: </t>
  </si>
  <si>
    <t>Aunar esfuerzos humanos, técnicos, administrativos y financieros para el desarrollo de acciones destinadas al fortalecimiento y revitalización de las lenguas de los pueblos indígenas filiales al Consejo Regional Indígena del Huila - CRIHU en el marco de la implementación del Plan Decenal de Lenguas Nativas y en cumplimiento a los acuerdos concertados del Plan de Acción CRIHU 2023 - 2026.</t>
  </si>
  <si>
    <t>$480.000.000</t>
  </si>
  <si>
    <t>SEIS (6) meses </t>
  </si>
  <si>
    <t>Licitación pública (Obra pública)</t>
  </si>
  <si>
    <t>Grupo de Infraestructura Cultural,</t>
  </si>
  <si>
    <t xml:space="preserve">3.5 Grupo de Infraestructura Cultural, solicitud de prórroga No 2, adición No 1 del contrato 4348-24, cuyo objeto es: </t>
  </si>
  <si>
    <t>CONTRATO DE OBRA</t>
  </si>
  <si>
    <t>$2.240.552.574</t>
  </si>
  <si>
    <t>De acuerdo con la ampliación del término de ejecución deberán ampliarse las garantias del contrato y realizar su debida publicación en el SECOP.</t>
  </si>
  <si>
    <t xml:space="preserve"> Grupo de Infraestructura Cultural</t>
  </si>
  <si>
    <t>3.6 Grupo de Infraestructura Cultural, solicitud de prórroga No 2, adición No 1, Contrato 4369-24, cuyo objeto es:</t>
  </si>
  <si>
    <t>CONTRATO DE INTERVENTORIA</t>
  </si>
  <si>
    <t>Museo Nacional de Colombia y Biblioteca Nacional</t>
  </si>
  <si>
    <t xml:space="preserve">3.7 Museo Nacional de Colombia y Biblioteca Nacional, solicitud contrato interadministrativo cuyo objeto es: </t>
  </si>
  <si>
    <t>Prestar el servicio de almacenamiento y custodia de los segundos ejemplares de las colecciones bibliográficas y documentales y de las obras, colecciones y bienes de las dependencias del Ministerio de las Culturas, las Artes y los saberes, en los depósitos del Archivo General de La Nación.</t>
  </si>
  <si>
    <t>444.823.949.00</t>
  </si>
  <si>
    <t>Grupo de Infraestructura cultural,</t>
  </si>
  <si>
    <t>3.8 Grupo de Infraestructura cultural, solicitud de convenio, cuyo objeto es:</t>
  </si>
  <si>
    <t>aunar esfuerzos administrativos, técnicos, logísticos, jurídicos y financieros para la transmisión de conocimientos y saberes ancestrales del pueblo indígena arhuaco, para la construcción del centro cultural – ´GUN ARUWUN´ en el resguardo indígena arhuacos de la sierra, en cumplimiento del acuerdo it2-44 del Plan Nacional de Desarrollo 2022-2026.</t>
  </si>
  <si>
    <t>Grupo Interno de Gestión Documental,</t>
  </si>
  <si>
    <t xml:space="preserve">3.9 Grupo Interno de Gestión Documental, solicitud de contrato, cuyo objeto es: </t>
  </si>
  <si>
    <t>Contratar el arrendamiento De Un Espacio; Parque Industrial Celta Bodega 6 Lote 155 - Autopista Medellín Km 7 Vía Bogotá La Vega, Para Conservar Los Fondos Documentales Del Ministerio De Las Culturas, Las Artes Y LOS SABERES</t>
  </si>
  <si>
    <t>$219.950.000,00</t>
  </si>
  <si>
    <t>10 meses</t>
  </si>
  <si>
    <t xml:space="preserve">3.10 Dirección de poblaciones, proceso cuyo objeto es: </t>
  </si>
  <si>
    <t>Aunar esfuerzos humanos, técnicos y financieros para el desarrollo de acciones destinadas al fortalecimiento, reivindicación y transmisión intergeneracional de los conocimientos propios para los jóvenes de los pueblos de la Sierra Nevada de Gonawindúa en marco de los acuerdos IM-165 del Plan Nacional de Desarrollo 2022-2026.</t>
  </si>
  <si>
    <t xml:space="preserve">Teniendo en cuenta que se determinan en el estudio previo los costos operativos, se sugiere que estos se desagreguen de una forma detallada por los rubros que allí se mencionan. </t>
  </si>
  <si>
    <t>Medio de control: Controversia contractual</t>
  </si>
  <si>
    <t>Audiencia de conciliación judicial </t>
  </si>
  <si>
    <t>Asunto: Liquidación judicial del convenio FNTC 163 – 2018 cuyo objeto es la ejecución de las etapas 4 y 5 del proyecto Centro de Danza y Coreografía del Valle del Cauca </t>
  </si>
  <si>
    <t>Se evidencia que la ficha se encuentra creada en el EKOGUI 349712 y el proceso 2712113, a la fecha el proceso no cuenta con una calificación del riesgo y provisión contable, pero se registra un valor económico de
$2.221.985.062,00</t>
  </si>
  <si>
    <t>Medio de control: Protección de Derechos e Intereses colectivos - Acción popular</t>
  </si>
  <si>
    <t>Asunto: Recuperación de la Coliseo Mauricio Naranjo del municipio de Yopal </t>
  </si>
  <si>
    <t>Se evidencia que la ficha se encuentra creada en el EKOGUI 349712 y el proceso 2712104 así como que la última Calificación del riesgo y provisión contable se realizó el 26  de enero de 2026 y registra un valor económico de
$0.</t>
  </si>
  <si>
    <t xml:space="preserve">3.1 Dirección de Fomento Regional, solicitud de contrato interadministrativo cuyo objeto es: </t>
  </si>
  <si>
    <t>Prestar los servicios requeridos con el propósito de ejecutar el Proyecto de Fortalecimiento de la Cultura Viva Comunitaria en Colombia, que propenda por la justicia cultural territorial y aporte a la construcción de Gobernanza cultural para la Paz</t>
  </si>
  <si>
    <t>Contrato interadministrativo</t>
  </si>
  <si>
    <t>$1.110.000.000</t>
  </si>
  <si>
    <t>Dirección de Estrategia Desarrollo y Emprendiendo</t>
  </si>
  <si>
    <t xml:space="preserve">
3.2 Dirección de Estrategia Desarrollo y Emprendiendo, solicitud de convenio, cuyo objeto es:</t>
  </si>
  <si>
    <t>aunar recursos humanos, administrativos, técnicos y financieros para implementar escuelas itinerantes “gobernanza y gestión cultural” para la generación de capacidades, fortalecimiento de competencias e investigaciones para la gestión cultural desde la gobernanza de la cultura y la construcción de paz.</t>
  </si>
  <si>
    <t>$ 1.303.090.000,00</t>
  </si>
  <si>
    <t xml:space="preserve">30 de julio de 2026 </t>
  </si>
  <si>
    <t>3.3 Museo Nacional de Colombia, solicitud de convenio, cuyo objeto es:</t>
  </si>
  <si>
    <t>Aunar esfuerzos, recursos humanos, técnicos, administrativos y financieros para apoyar y fomentar actividades tendientes a: la investigación, formación y circulación artística y cultural, renovación y conservación de las colecciones del Patrimonio Cultural Colombiano del Museo Nacional Guillermo Valencia. </t>
  </si>
  <si>
    <t>$249.300.000</t>
  </si>
  <si>
    <t xml:space="preserve">Se sugiere revisar el apartado 12.0
GARANTÍAS EXIGIDAS, toda vez que, se señala la no exigencia de las garantías; sin embargo, teniendo en cuenta que la Ley 1150 de 2007 no lo prohibe, se puede exigir la garantía con el fin de mitigar el riesgo de incumplimiento. </t>
  </si>
  <si>
    <t xml:space="preserve">3.4 Dirección de Poblaciones, solicitud convenio interadministrativo cuyo objeto es: </t>
  </si>
  <si>
    <t xml:space="preserve"> Aunar esfuerzos humanos, técnicos, administrativos y financieros para el desarrollo del Autodiagnóstico sociolingüístico de la lengua del pueblo inga con la entidad territorial indígena ATUN WASI IUIAI del Pueblo Inga de Colombia - AWAI en el marco de la implementación del Plan Decenal de Lenguas Nativas. </t>
  </si>
  <si>
    <t>31 de julio de 2025</t>
  </si>
  <si>
    <t xml:space="preserve">El plazo de ejecución del convenio se encuentra errado en el estudio previo, por favor ajustar. </t>
  </si>
  <si>
    <t>3.5 Alcance Nuevas Líneas del P.A.A, publicación inicial 2026</t>
  </si>
  <si>
    <t>Oficina Asesora de Comunicaciones</t>
  </si>
  <si>
    <t>​3.1 Oficina Asesora de Comunicaciones, solicitud contrato interadministrativo, cuyo objeto es:</t>
  </si>
  <si>
    <t>Prestar los servicios de impresión de los libros, revistas, afiches, textos, cuadernos y demás productos editoriales que se requieran para el desarrollo de la misionalidad del Ministerio de las Culturas las Artes y los Saber</t>
  </si>
  <si>
    <t>$1.485.000.000</t>
  </si>
  <si>
    <t>3.2 Biblioteca Nacional de Colombia, solicitud de contrato interadministrativo, cuyo objeto es:</t>
  </si>
  <si>
    <t>Realizar el proceso de alistamiento físico, transporte y distribución de las colecciones de Canje Bibliotecario, dotaciones bibliográficas y  tecnológicas  y demás materiales producidos por el Ministerio de las Culturas, Las Artes y los Saberes, destinados al fortalecimiento de los programas y proyectos de la  Red Nacional de Bibliotecas Públicas, de la Biblioteca Nacional de Colombia y demás  programas del Ministerio.</t>
  </si>
  <si>
    <t>$710.000.000</t>
  </si>
  <si>
    <t>3.3 Aprobación de Líneas P.A.A 2026</t>
  </si>
  <si>
    <t>Grupo de Infraestructura Cultural:</t>
  </si>
  <si>
    <t>3.4 Grupo de Infraestructura Cultural: solicitud de adición y prórroga contrato 4327-2024, cuyo objeto es:</t>
  </si>
  <si>
    <t>Ejecutar las obras de ampliación, mantenimiento y terminación (FASE II) para la puesta en funcionamiento del Teatro Cesar Conto Ferrer en la ciudad de Quibdó, del departamento del Chocó.</t>
  </si>
  <si>
    <t xml:space="preserve">Se evidenció en SECOP que el plan de pagos del contrato se encuentra en estado “Enviado por proveedor”, por favor validar esta información antes de aprobar la prórroga. </t>
  </si>
  <si>
    <t>3.5 Grupo de Infraestructura Cultural: Solicitud de Convenio 1088 de 1993, cuyo objeto es,</t>
  </si>
  <si>
    <t xml:space="preserve">Aunar esfuerzos humanos, técnicos, logísticos, administrativos, jurídicos y financieros para la transmisión de saberes con la construcción de un centro cultural en el resguardo indígena nasa emberá chami la delfina, comunidad nasa kiwe – distrito de buenaventura, valle del cauca.
</t>
  </si>
  <si>
    <t>21 de diciembre de 2026</t>
  </si>
  <si>
    <t>Se verificó que el estudio previo desarrolla de manera integral los elementos exigidos en el parágrafo adicionado al artículo 10 del Decreto 1088 de 1993.</t>
  </si>
  <si>
    <t>3.6 Grupo de Infraestructura Cultural: solicitud de Adición y Prórroga convenio EDUR , cuyo objeto es,</t>
  </si>
  <si>
    <t xml:space="preserve">Contrato Interadministrativo </t>
  </si>
  <si>
    <t>3.1 Infraestructura Cultural, solicitud de adición y prórroga de Contrato Obra Pública, cuyo objeto es:</t>
  </si>
  <si>
    <t>efectuar los diseños de ingeniería de detalle y las actividades requeridas para el suministro y la instalación de la Cubierta en tela tipo membrana, incluyendo la estructura metálica del complejo Margarita Hurtado en la ciudad de Buenaventura, Departamento del Valle Del Cauca.</t>
  </si>
  <si>
    <t>$11.643.049.056,00</t>
  </si>
  <si>
    <t xml:space="preserve">Se recomienda revisar las garantías teniendo en cuenta el ajuste presupuestal realizado y adelantar las modificaciones correspondientes toda vez que se amplia el plazo de ejecución </t>
  </si>
  <si>
    <t>3.2 Solicitud de Modificación de P.A.A</t>
  </si>
  <si>
    <t>Solicitud de Modificación de P.A.A</t>
  </si>
  <si>
    <t>Medio de control: Nulidad y Restablecimiento del Derecho </t>
  </si>
  <si>
    <t>Asunto: Nulidad de las resoluciones expedidas por el ministerio dentro del PAS 2019-0051 en el cual se declaró infractor al investigado y se impusieron sanciones.  </t>
  </si>
  <si>
    <t>Se evidencia que la ficha se encuentra creada en el EKOGUI 371259 y el proceso 2374247, así como que la última Calificación del riesgo y provisión contable se realizó el 12  de diciembre de 2025 y se registra un valor económico de
$534.186.135,48</t>
  </si>
  <si>
    <t>Medio de control: Protección de Derechos e Intereses Colectivos - Acción Popular </t>
  </si>
  <si>
    <t>Audiencia de pacto de cumplimiento </t>
  </si>
  <si>
    <t>Asunto: Impedir desalojo que la Alcaldía adelanta en contra de los accionantes, quienes hace varios años ocupan un inmueble entregado por la Alcaldía para el funcionamiento de varias asociaciones artísticas y culturales.</t>
  </si>
  <si>
    <t>Se evidencia que la ficha se encuentra creada en el EKOGUI 371041 y el proceso 2631503, así como que la última Calificación del riesgo y provisión contable se realizó el 12  de diciembre de 2025 y se registra un valor económico de
$0</t>
  </si>
  <si>
    <t>Medio de control: Protección de Derechos e Intereses Colectivos - Acción popular </t>
  </si>
  <si>
    <t>Asunto: Recuperación de las seis (6) estaciones del ferrocarril que se encuentran en el corredor férreo entre Ventaquemada y Tunja </t>
  </si>
  <si>
    <t>Se evidencia que la ficha se encuentra creada en el EKOGUI 371969 y el proceso 2714087, así como que la última Calificación del riesgo y provisión contable se realizó el 05  de febrero de 2026 y se registra un valor económico de
$0</t>
  </si>
  <si>
    <t>3.1  Solicitud de Modificación de P.A.A</t>
  </si>
  <si>
    <t>3.2 Aprobación de Actas No. 1, 2, 3  de 2026</t>
  </si>
  <si>
    <t xml:space="preserve">Se evidencia que la Secretaría Técnica del Comité de Contratación remite las actas del Comité No. 1,2 y 3 en el formato aprobado por la Oficina Asesora de Planeación y cargado en el aplicativo ISOLUCION. </t>
  </si>
  <si>
    <t>Concurso de méritos</t>
  </si>
  <si>
    <t xml:space="preserve">3.1 Grupo de Infraestructura Cultural, solicitud proceso concurso de méritos, cuyo objeto es: </t>
  </si>
  <si>
    <t>Adelantar la interventoría técnica, administrativa, financiera, contable, legal, ambiental y de aseguramiento de calidad a los contratos de obra resultado de los procesos de selección públicos adelantados por diferentes entes territoriales en el marco de convenios interadministrativos celebrados con el Ministerio de las Culturas y los Saberes para la construcción de infraestructuras Culturales.</t>
  </si>
  <si>
    <t xml:space="preserve">Contrato de interventoría
</t>
  </si>
  <si>
    <t>$ 1.277.224.529</t>
  </si>
  <si>
    <t xml:space="preserve">Se evidencia que las REGLAS PARA LOS PROCESOS ESTRUCTURADOS POR LOTES O GRUPOS establecidas en el estudio previo se encuentran ajustadas y claras, por cuanto la estructuración por lotes está permitida siempre que se establezcan reglas claras de adjudicación y allí se evidencia. </t>
  </si>
  <si>
    <t xml:space="preserve">3.2 Grupo Interno de Trabajo de Gestión Administrativa y Servicios, Solicitud de otro sí No. 3 al Contrato de prestación de servicios No.1710 de 2025, cuyo objeto es: </t>
  </si>
  <si>
    <t>Prestar los servicios de operador logístico para la organización, producción y ejecución de los eventos y actividades que se requieran en desarrollo de los planes, programas, proyectos y metas del Ministerio de Las Culturas, Las Artes y Los Saberes, lo anterior, para ser sometido al próximo comité de contratación.</t>
  </si>
  <si>
    <t xml:space="preserve">Se evidencia que los pagos 6,7 y 8 no se encuentran en estado pagado en el SECOP ii, por lo tanto se sugiere que antes de relaiar la modificación, este estado sea cambaido si aplica. </t>
  </si>
  <si>
    <t>3.1 Museo Nacional de Colombia, solicitud de convenio, cuyo objeto es:</t>
  </si>
  <si>
    <t>Aunar esfuerzos técnicos, humanos, administrativos y financieros para promover y realizar acciones de formación artística y cultural, circulación, investigación, gestión de colecciones y apropiación social del conocimiento, con diversas comunidades, que incentiven la Unidad Administrativa Especial Museo Nacional acceso de la ciudadanía a los museos y la difusión del patrimonio cultural en: Museo Nacional de Colombia, Museo Juan del Corral, Casa Museo Rafael Núñez, Casa Museo Antonio Nariño, Casa Museo Guillermo León Valencia, Casa Natal del General Santander y su parque Grancolombiano, Museo Antón García Bonilla de Ocaña, Casa Museo Alfonso López Pumarejo, el proyecto Museo Afro de Colombia y Fragmentos, Espacio de Arte y Memoria.</t>
  </si>
  <si>
    <t xml:space="preserve">Convenio de asociación con entidades privadas sin ánimo de lucro </t>
  </si>
  <si>
    <t>$9.307.448.422</t>
  </si>
  <si>
    <t>Es procedente la celebración del convenio de asociación con la entidad privada sin ánimo de lucro en el marco de la Ley de Garantías, toda vez que el mismo se adelantará mediante un proceso competitivo en cumplimiento de los principios de la contratación estatal.</t>
  </si>
  <si>
    <t>3.2 Aprobación de Acta No. 5 de 2026.</t>
  </si>
  <si>
    <t>Se deja constancia de que no se evidencia la aprobación del Acta No. 4 de la sesión inmediatamente anterior.</t>
  </si>
  <si>
    <t>3.1 Solicitud de Modificación de P.A.A</t>
  </si>
  <si>
    <t>3.1 Grupo de Infraestructura Cultural, Solicitud modificatorio Contrato de interventoría No. 4340 del 2024</t>
  </si>
  <si>
    <t xml:space="preserve">Adelantar la interventoría técnica, administrativa, financiera, contable, legal, ambiental y de aseguramiento de calidad al contrato de obra que tiene como objeto, efectuar los diseños de ingeniería de detalle y las actividades requeridas para el suministro y la instalación de la Cubierta en tela tipo membrana, incluyendo la estructura metálica del complejo Margarita Hurtado en la ciudad de Buenaventura, Departamento del Valle Del Cauca”.
</t>
  </si>
  <si>
    <t xml:space="preserve">Contrato de interventoría </t>
  </si>
  <si>
    <t>$1.105.755.269,0</t>
  </si>
  <si>
    <t>05 de diciembre de 2026</t>
  </si>
  <si>
    <t xml:space="preserve">La factura FCDO 223 aparece asociada a Pago 004 y Pago 005, con el mismo valor en el SECOP II y  ambos registros se encuentran en estado “Enviado por proveedor”. De otra parte se evidencia que los pagos 001, 002 y 003 están en estado Pagado en la plataforma; no obstante como ya se mencionó  los pagos 004, 005 y 006 están en estado Enviado por proveedor. Por lo tanto se sugiere verificar esta información previo a relaizar alguna modificación contractual. 
</t>
  </si>
  <si>
    <t>3.2 Dirección de Artes, cuyo objeto es: solicitud de proceso competitivo cuyo objeto es:</t>
  </si>
  <si>
    <t>Aunar recursos humanos, técnicos, administrativos, logísticos y financieros entre las partes para la implementación de acciones de circulación, cooperación multilateral e investigación para el fortalecimiento de los ecosistemas artísticos y de los espacios destinados a la creación, producción y reproducción de las prácticas artísticas, en concordancia con las apuestas estratégicas del Ministerio de las Culturas, las Artes y los Saberes.</t>
  </si>
  <si>
    <t>$3.060.090.948</t>
  </si>
  <si>
    <t>15 de noviembre</t>
  </si>
  <si>
    <t>Medio de control: Proceso Verbal </t>
  </si>
  <si>
    <t>Asunto: Declaratoria de propiedad respecto del inmueble denominado “Colegio de la Compañía” localizado en el centro histórico de la ciudad de Cartagena </t>
  </si>
  <si>
    <t>Se evidencia que la ficha de conciliación extrajudicial se encuentra creada en el EKOGUI 373839 y el proceso 10007526 y se registra un valor económico de
$ 46.470.998.000,00</t>
  </si>
  <si>
    <t>Audiencia de pacto de cumplimiento</t>
  </si>
  <si>
    <t>Asunto: Revisión intervención y licenciamiento otorgada a un inmueble localizado en el centro histórico de Cartagena – Restaurante La cabrera </t>
  </si>
  <si>
    <t>Se evidencia que la ficha se encuentra creada en el EKOGUI 373874 y el proceso 2710763, así como que la última Calificación del riesgo y provisión contable se realizó el 30  de enero de 2026 y se registra un valor económico de
$0</t>
  </si>
  <si>
    <t>Secretaria General,</t>
  </si>
  <si>
    <t>3.1 Secretaria General, solicitud de proceso competitivo cuyo objeto es:</t>
  </si>
  <si>
    <t>Aunar recursos humanos, administrativos, técnicos y financieros para el desarrollo de la agenda cultural del Centro Cultural para la Paz Betsabé Espinal en Medellín, Antioquia, mediante la ejecución de actividades artísticas, culturales y de formación, que promuevan una cultura de paz y dignifiquen los saberes populares. </t>
  </si>
  <si>
    <t>Convenio de asociación </t>
  </si>
  <si>
    <t>30.12.2026</t>
  </si>
  <si>
    <t xml:space="preserve">3.3 Dirección de Artes, solicitud de proceso competitivo cuyo objeto es: </t>
  </si>
  <si>
    <t>Aunar esfuerzos técnicos, administrativos, financieros y de gestión interinstitucional para fortalecer, dinamizar y visibilizar el ecosistema musical en el ámbito nacional durante la vigencia 2026 a partir de la implementación de los 3 ejes del Plan Nacional de Música para la Convivencia poniendo en marcha los componentes de Circulación, Formación, Investigación y Gobernanza.</t>
  </si>
  <si>
    <t>15.11.2026</t>
  </si>
  <si>
    <t>3.4 Grupo de Gestión Administrativa y de Servicios, solicitud de proceso de suministro, cuyo objeto es:</t>
  </si>
  <si>
    <t>suministro de elementos de construcción y ferretería en general, materiales eléctricos, herramientas, pinturas y otros materiales, para las sedes del ministerio de las culturas, las artes y los saberes a nivel nacional.</t>
  </si>
  <si>
    <t>Orden de Compra - Acuerdo marco de precios</t>
  </si>
  <si>
    <t>$250.359.491</t>
  </si>
  <si>
    <t>31.12.2026 o hasta agostar los recursos</t>
  </si>
  <si>
    <t xml:space="preserve">
Fecha máxima para colocar órdenes de compra:
30/03/2026
Vigencia máxima para ejecutar las órdenes de compra:
30/09/2026</t>
  </si>
  <si>
    <t>3.5 Aprobación de Actas No. 04,06,07,08,09,10</t>
  </si>
  <si>
    <t xml:space="preserve">Se evidencia que fue incluida el acta No. 4 la cual no habia sido aprobada en la sesión anterior. </t>
  </si>
  <si>
    <t>3.1 Dirección de Artes, Solicitud proceso competitivo, cuyo objeto es:</t>
  </si>
  <si>
    <t xml:space="preserve"> Aunar recursos humanos, administrativos, financieros y de asistencia técnica para implementar proyectos artísticos, creativos y culturales en municipios con Programas de Desarrollo con Enfoque Territorial que contribuyan al desarrollo del Programa Artes y Saberes PDET de la Dirección de Artes del Ministerio de las Culturas, las Artes y los Saberes.</t>
  </si>
  <si>
    <t>$1.790.000.669</t>
  </si>
  <si>
    <t>15 de noviembre de 2026</t>
  </si>
  <si>
    <t>3.2 Dirección de Artes, Solicitud proceso competitivo, cuyo objeto es:</t>
  </si>
  <si>
    <t>Aunar recursos humanos, administrativos, financieros y de asistencia técnica que contribuyan al desarrollo del Plan Nacional de Danza a partir de la implementación de los ejes 1 y 3 orientados al fomento de las prácticas de la danza para el diálogo social e intercultural, así como a la Formación, cualificación y condiciones laborales en la danza.</t>
  </si>
  <si>
    <t>$2.743.968.525</t>
  </si>
  <si>
    <t>Dirección De Estrategia, Desarrollo Y Emprendimiento</t>
  </si>
  <si>
    <t>3.3 Dirección De Estrategia, Desarrollo Y Emprendimiento, cuyo objeto es:</t>
  </si>
  <si>
    <t>Aunar recursos administrativos, técnicos y financieros para el desarrollo e implementación de estrategias de circulación local, regional, nacional e internacional del sector de las culturas, las artes y los saberes, en el marco de las economías culturales.</t>
  </si>
  <si>
    <t>$ 3.260.000.000</t>
  </si>
  <si>
    <t>Se sugiere incluir en el clausulado del valor del convenio la especificación del porcentaje al aporte de contrapartida de la ESAL frente al valor aportado por el Ministerio, indicando claramente su composición dentro del valor total.</t>
  </si>
  <si>
    <t>3.4 Solicitud de Modificación de P.A.A</t>
  </si>
  <si>
    <t>​​​​3.1 Dirección de Artes, solicitud de proceso competitivo cuyo objeto es:</t>
  </si>
  <si>
    <t>Aunar esfuerzos técnicos, administrativos y financieros para promover la investigación, la gobernanza, la formación artística y cultural, y la circulación artística nacional e internacional, garantizando el fortalecimiento de capacidades del sector teatral.</t>
  </si>
  <si>
    <t xml:space="preserve">la liquidación del convenio se realizará conforme al marco normativo aplicable a la contratación estatal, en particular lo dispuesto en el artículo 217 del Decreto 019 de 2012, la Ley 80 de 1993, la Ley 1150 de 2007 y el Decreto 1082 de 2015, así como las demás normas que las modifiquen, adicionen o sustituyan. </t>
  </si>
  <si>
    <t>3.2 Centro Nacional de las Artes, solicitud de convenio cuyo objeto es:</t>
  </si>
  <si>
    <t>Aunar esfuerzos y recursos administrativos, técnicos y financieros especializados, humanos y tecnológicos, para la eficiente gestión de la programación artística, los proyectos de educación, mediación y formación que permitan el posicionamiento del CNA</t>
  </si>
  <si>
    <t>$3.805.576.731</t>
  </si>
  <si>
    <t xml:space="preserve">Solo para aclarar el 7.1.2.4. CERTIFICACIÓN DE REGISTRO EN EL PULEP si esta verificación se realiza al momento de la postulación y al momento de la suscripción del convenio. </t>
  </si>
  <si>
    <t xml:space="preserve">3.3 Dirección de Artes, solicitud de proceso cuyo objeto es: </t>
  </si>
  <si>
    <t>Aunar recursos humanos, administrativos, técnicos y financieros para el desarrollo de programas y acciones requeridos para el fortalecimiento y fomento de las expresiones artísticas y culturales del sector circense.</t>
  </si>
  <si>
    <t>S1.915.125.280</t>
  </si>
  <si>
    <t>3.5 Aprobación de Actas</t>
  </si>
  <si>
    <t xml:space="preserve">3.1 Dirección de Artes, solicitud de proceso competitivo cuyo objeto es: </t>
  </si>
  <si>
    <t>Aunar esfuerzos humanos, administrativos, técnicos y financieros, para fortalecer los procesos de formación de escuelas municipales de música mediante dotación instrumental en formatos de músicas tradicionales en el marco del Plan Nacional de Música para la Convivencia-PNMC.</t>
  </si>
  <si>
    <t xml:space="preserve">($739.700.000.) </t>
  </si>
  <si>
    <t>Subasta Inversa</t>
  </si>
  <si>
    <t>Grupo Interno de Trabajo de Gestión Financiera</t>
  </si>
  <si>
    <t>3.2 Grupo Interno de Trabajo de Gestión Financiera, solicitud de Subasta Inversa, cuyo objeto es:</t>
  </si>
  <si>
    <t xml:space="preserve">Contrato de suministro </t>
  </si>
  <si>
    <t>$2.809.748.066</t>
  </si>
  <si>
    <t xml:space="preserve">Deberán aplicarse los lineamientos establecidos en el Plan de Austeridad del Gasto 2026 . 
Los viajes aéreos de servidores del Presupuesto General de la Nación deben ser en clase económica, excepto si están justificados, para ministros en misiones de financiamiento o vuelos de más de ocho horas. </t>
  </si>
  <si>
    <t>3.3 Dirección de Artes, solicitud de proceso competitivo cuyo objeto es:</t>
  </si>
  <si>
    <t>Aunar recursos humanos, administrativos, técnicos y financieros para el desarrollo de acciones asociadas a los procesos de memorialización y promoción de cultura de paz; validación y socialización del plan sectorial; al componente de formación; al  fortalecimiento de espacios de circulación y procesos asociativos; y, al desarrollo de programas de investigación, promoción y circulación nacional e internacional, que contribuyan al desarrollo, fortalecimiento y crecimiento del sector de las Artes Plásticas y Visuales  durante el año 2026.</t>
  </si>
  <si>
    <t>$4.426.000.000</t>
  </si>
  <si>
    <t> 3.4 Solicitud de Modificación de P.A.A</t>
  </si>
  <si>
    <t>3.5 Aprobación de Actas 18,19,20, 21</t>
  </si>
  <si>
    <t xml:space="preserve">Se evidencia que la Secretaría Técnica del Comité de Contratación remite las actas del Comité No. 18,19,20 y 21 en el formato aprobado por la Oficina Asesora de Planeación y cargado en el aplicativo ISOLUCION. </t>
  </si>
  <si>
    <t>3.6 Grupo Interno de Trabajo de Gestión Administrativa y Servicios, solicitud proceso de licitación, cuyo objeto es:</t>
  </si>
  <si>
    <t xml:space="preserve">Contrato de prestación de servicios. </t>
  </si>
  <si>
    <t>$3.292.967.691</t>
  </si>
  <si>
    <t>Se debe tener en cuenta que actualmente se encuentra vigente hasta el 30/04/2026 el contrato 1710 de 2025 cuyo objeto es : Prestar los servicios de operador logístico para la organización, producción y ejecución de los eventos y actividades que se requieran en desarrollo de los planes, programas, proyectos y metas del Ministerio de Las Culturas, Las Artes y Los Saberes y del cual la cuantía corresponde a un total de $5.728.926.769</t>
  </si>
  <si>
    <t xml:space="preserve"> Dirección de Patrimonio</t>
  </si>
  <si>
    <t>3.1 Dirección de Patrimonio, solicitud proceso de obra, cuyo objeto es:</t>
  </si>
  <si>
    <t>Realizar las obras de reparaciones locativas para la protección del inmueble Casa Museo Guillermo León Valencia de Popayán - Cauca, ubicado en el centro histórico declarado bien de interés cultural del ámbito nacional.</t>
  </si>
  <si>
    <t>$724.761.029</t>
  </si>
  <si>
    <t xml:space="preserve">De acuerdo con el estudio previo adelantado por el área, es pertinente que la contratación se realice mediante la modalidad de selección abreviada de menor cuantia, toda vez que esta se encuentra en la cuantía establecida para esa modalidad ($113,808,826 hasta 1,138,088,250 ).
Se sugiere verificar si se hace necesario mencionar que en la AUDIENCIA PÚBLICA DE SORTEO, habrá participación de la Oficina de Control Interno de la entidad. </t>
  </si>
  <si>
    <t xml:space="preserve"> 
3.2 Dirección de Artes, solicitud de proceso competitivo cuyo objeto es:</t>
  </si>
  <si>
    <t xml:space="preserve"> Aunar recursos humanos, administrativos, financieros y de asistencia técnica que contribuyan al desarrollo del Plan Nacional de Danza, a partir de la implementación del Eje 2: Creación, investigación, producción, circulación e internacionalización de la danza, y del Eje 4: Fortalecimiento institucional, gobernanza y sostenibilidad de la danza.</t>
  </si>
  <si>
    <t>proceso de selección Concurso de Méritos</t>
  </si>
  <si>
    <t>3.3 Dirección de Patrimonio, Solicitud proceso de selección Concurso de Méritos, cuyo objeto es</t>
  </si>
  <si>
    <t>Adelantar el proceso de identificación y definición de la categoría patrimonial del paisaje cultural bananero, con fundamento en lineamientos técnicos, conceptuales y metodológicos, orientados a estructurar el documento para su inclusión en la LICBIC y la definición del correspondiente instrumento de gestión, en concordancia con la normatividad nacional vigente.</t>
  </si>
  <si>
    <t xml:space="preserve">prestación de servicios </t>
  </si>
  <si>
    <t>$ 662.184.857</t>
  </si>
  <si>
    <t xml:space="preserve">Medio de control: Nulidad y restablecimiento del derecho </t>
  </si>
  <si>
    <t>Asunto: Nulidad de las resoluciones proferidas dentro del PAS adelantando en contra de la demandante y que le declararon como responsable de violar el régimen de protección del patrimonio cultural e impuso una multa.  </t>
  </si>
  <si>
    <t>Se evidencia que la ficha se encuentra creada en el EKOGUI 385317 y el proceso 2687534, así como que la última Calificación del riesgo y provisión contable se realizó el 08  de diciembre de 2025 y se registra un valor económico de
$717.900.525,55</t>
  </si>
  <si>
    <t>Asunto: Intervención y recuperación del Conjunto Religioso de la Iglesia de San Francisco en la ciudad de Cali </t>
  </si>
  <si>
    <t>Se evidencia que la ficha se encuentra creada en el EKOGUI 385642 y el proceso 2720752, así como que la última Calificación del riesgo y provisión contable se realizó el 09  de marzo de 2026 y se registra un valor económico de
$0</t>
  </si>
  <si>
    <t>3.1 Museos Colonial y Santa Clara, solicitud de proceso competitivo, cuyo objeto es:</t>
  </si>
  <si>
    <t>Aunar recursos humanos, técnicos, administrativos y financieros, para el desarrollo conjunto de actividades misionales de los museos Colonial y Santa Clara y su fortalecimiento.</t>
  </si>
  <si>
    <t xml:space="preserve"> $541.488.695</t>
  </si>
  <si>
    <t xml:space="preserve">31 de diciembre de 2026
</t>
  </si>
  <si>
    <t xml:space="preserve">Se sugiere evaluar la pertinencia de que el último desembolso corresponda únicamente al 1% del valor del convenio para el entrega del informe final. </t>
  </si>
  <si>
    <t>3.1 Dirección de Patrimonio, solicitud de proceso de selección abreviada, cuyo objeto es:</t>
  </si>
  <si>
    <t>Realizar la restauración de la imagen del Inmaculado Corazón de María y diseñar y elaborar las unidades de exhibición para el Cristo Mutilado y el inmaculado corazón, ubicados en el sitio de Bellavista la nueva, municipio de Bojayá, de acuerdo con directrices de conservación.</t>
  </si>
  <si>
    <t xml:space="preserve">($167.143.830). </t>
  </si>
  <si>
    <t>Se recomienda verificar si la CLASIFICACIÓN DEL BIEN O SERVICIO/ CÓDIGO UNSPSC que se menciona en el estudio previo se encuentra actualizados conforme a la guia para la codificacion de bienes y servicios de acuerdo con el código estandar de productos y servicios de naciones unidas version UNv260801-18 de marzo de 2025 G-CBS-02 VERSION 02 de marzo de 2026. De acuerdo con el estudio previo adelantado por el área, es pertinente que la contratación se realice mediante la modalidad de selección abreviada de menor cuantia, toda vez que esta se encuentra en la cuantía establecida para esa modalidad ($113,808,826 hasta 1,138,088,250 ).</t>
  </si>
  <si>
    <t xml:space="preserve">proceso de licitación pública </t>
  </si>
  <si>
    <t>Grupo Interno de Trabajo de Gestión Administrativa y Servicios,</t>
  </si>
  <si>
    <t xml:space="preserve">3.2 Grupo Interno de Trabajo de Gestión Administrativa y Servicios, solicitud de adición del contrato de seguros 3345-2022, cuyo objeto es: </t>
  </si>
  <si>
    <t>Contratar con una compañía de seguros legalmente autorizada para funcionar en el país, el programa de seguros requerido para la adecuada protección de los bienes e intereses patrimoniales del Ministerio de Cultura, así como de aquellos por los que sea o fuere legalmente responsable o le corresponda asegurar con virtud de disposición legal o contractual.</t>
  </si>
  <si>
    <t xml:space="preserve">contrato de seguros </t>
  </si>
  <si>
    <t>$12.993.842.265,86</t>
  </si>
  <si>
    <t>Se sugiere que el documento se identifique como “Otrosí No. 1 al Contrato de Seguros No. 3345 de 2022”, con el fin de mantener la trazabilidad  documental de las modificaciones contractuales.</t>
  </si>
  <si>
    <t>Dirección de Patrimonio y Memoria,</t>
  </si>
  <si>
    <t xml:space="preserve">3.3 Dirección de Patrimonio y Memoria, proceso de selección por Concurso de Méritos Abierto cuyo objeto es: </t>
  </si>
  <si>
    <t>Adelantar la fase de formulación del Plan Especial de Manejo y Protección (PEMP) del Camino Real Honda – Santa Fe, junto con el expediente, de acuerdo con los requisitos establecidos, para realizar la declaratoria como bien de interés cultural del ámbito Nacional, de conformidad con la normatividad vigente.</t>
  </si>
  <si>
    <t xml:space="preserve">Se recomienda verificar si la CLASIFICACIÓN DEL BIEN O SERVICIO/ CÓDIGO UNSPSC que se menciona en el estudio previo se encuentra actualizados conforme a la guia para la codificacion de bienes y servicios de acuerdo con el código estandar de productos y servicios de naciones unidas version UNv260801-18 de marzo de 2025 G-CBS-02 VERSION 02 de marzo de 2026. </t>
  </si>
  <si>
    <t>Biblioteca Nacional de Colombia,</t>
  </si>
  <si>
    <t xml:space="preserve">3.4 Biblioteca Nacional de Colombia, Solicitud proceso competitivo cuyo objeto es: </t>
  </si>
  <si>
    <t>Aunar recursos de todo orden entre las partes asociadas para la coordinación, articulación y fortalecimiento integral de la Red Nacional de Bibliotecas Públicas - RNBP, la implementación y seguimiento del Programa Nacional de Bibliotecas Itinerantes y la implementación del Plan Nacional de Lectura, Escritura, Oralidad y Bibliotecas -Leo la vida.</t>
  </si>
  <si>
    <t>3.5 Biblioteca Nacional de Colombia, Solicitud proceso competitivo cuyo objeto es:</t>
  </si>
  <si>
    <t>Aunar recursos humanos, técnicos, financieros y administrativos para fortalecer las actividades de la Biblioteca Nacional de Colombia - Grupo del Libro, la Lectura y la Literatura, a través del desarrollo del proyecto de fortalecimiento a la circulación del libro y la literatura colombiana, así como a la creación, proyección, formación, apropiación del libro y el patrimonio literario en Colombia.</t>
  </si>
  <si>
    <t xml:space="preserve">3.6 Biblioteca Nacional de Colombia, Solicitud proceso competitivo, cuyo objeto es: </t>
  </si>
  <si>
    <t>3.7 Modificación de Líneas del P. A .A.</t>
  </si>
  <si>
    <t>Aunar esfuerzos administrativos, financieros, técnicos y jurídicos para implementar encuentros de saberes patrimoniales por la cuenca del río Magdalena con énfasis en manifestaciones incluidas en la Lista Representativa de PCI practicadas en centros históricos reconocidos como bienes de interés cultura.</t>
  </si>
  <si>
    <t>$1.373.700.000</t>
  </si>
  <si>
    <t>cinco (5) meses</t>
  </si>
  <si>
    <t>La liquidación del convenio se efectuará conforme al marco normativo aplicable a la contratación estatal, en especial lo dispuesto en el artículo 217 del Decreto 019 de 2012, la Ley 80 de 1993, la Ley 1150 de 2007 y el Decreto 1082 de 2015, así como las demás normas que los modifiquen, adicionen o sustituyan.</t>
  </si>
  <si>
    <t>3.2 Modificación de Líneas del P. A .A.</t>
  </si>
  <si>
    <t>3.3 Aprobación de Acta No.22</t>
  </si>
  <si>
    <t>Se evidencia que la Secretaría Técnica del Comité de Contratación remite el acta del Comité No. 22 en el formato aprobado por la Oficina Asesora de Planeación y cargado en el aplicativo ISOLUCION.</t>
  </si>
  <si>
    <t>3.1 Modificación de Líneas del P. A .A.</t>
  </si>
  <si>
    <t>3.2  Grupo Interno de Trabajo de Gestión Administrativa y Servicios, solicitud de Adición y Prórroga del Contrato 2282-2023, cuyo objeto es:</t>
  </si>
  <si>
    <t>Prestación el servicio integral de vigilancia y seguridad privada en la modalidad fija y móvil, con y sin armas de fuego, con medios de apoyo humano, canino y tecnológico, para las diferentes sedes del Ministerio de Cultura o de aquellas por las cuales llegare a ser responsable.</t>
  </si>
  <si>
    <t>11 de diciembre de 2026</t>
  </si>
  <si>
    <t>Se evidencia en el SECOP que las cuentas fueron enviadas por el proveedor; sin embargo, estas no se encuentran aprobadas ni registradas en estado “pagado”. Por lo anterior, se solicita realizar la verificación correspondiente y efectuar los ajustes necesarios.</t>
  </si>
  <si>
    <t>3.1 Modificación de Líneas del P. A .A.</t>
  </si>
  <si>
    <t>3.2 Aprobación de Actas No. 23,24,25,26</t>
  </si>
  <si>
    <t xml:space="preserve">Se evidencia que la Secretaría Técnica del Comité de Contratación remite las actas del Comité No. 23,24,25y 26 en el formato aprobado por la Oficina Asesora de Planeación y cargado en el aplicativo ISOLUCION. </t>
  </si>
  <si>
    <t>3.3 Centro Nacional de las Artes, solicitud de convenio, cuyo objeto es:</t>
  </si>
  <si>
    <t>Aunar esfuerzos y recursos administrativos, técnicos y financieros especializados, humanos y tecnológicos, para la eficiente gestión de la programación artística, los proyectos de educación, mediación y formación que permitan el posicionamiento del CNA,</t>
  </si>
  <si>
    <t>31
de diciembre de 2026</t>
  </si>
  <si>
    <t>3.2  Dirección de Patrimonio y MemoriaInterventoría al contrato de obra cuyo objeto es:</t>
  </si>
  <si>
    <t xml:space="preserve"> Realizar las obras de reparaciones locativas del inmueble Casa Museo Guillermo León Valencia de Popayán - Cauca, ubicado en el centro histórico declarado bien de interés cultural del ámbito nacional</t>
  </si>
  <si>
    <t>$125.397.746</t>
  </si>
  <si>
    <t xml:space="preserve">4 meses </t>
  </si>
  <si>
    <t>Medio de control: Protección de Derechos e Intereses Colectivos - Acción Popular</t>
  </si>
  <si>
    <t>Asunto: Recuperación integral de las seis estaciones del ferrocarril que se encuentran en el corredor férreo entre Ventaquemada y Tunja </t>
  </si>
  <si>
    <t>se evidencia que la ficha 371969 y el proceso 2714087 se encuentra creada en el EKOGUI, así como que la calificación del riesgo y provisión contable más reciente fue el 2026-02-05</t>
  </si>
  <si>
    <t xml:space="preserve">Medio de control: Protección de Derechos e Intereses Colectivos - Acción Popular
</t>
  </si>
  <si>
    <t>Asunto: Implementación de políticas, programas y proyectos para la prevención del reclutamiento, utilización y violencia sexual en contra de niños, niñas y adolescentes.</t>
  </si>
  <si>
    <t>se evidencia que la ficha 387260 y el proceso 2633829 se encuentra creada en el EKOGUI, así como que la calificación del riesgo y provisión contable más reciente fue el 2026-03-12</t>
  </si>
  <si>
    <t>3.1 Grupo de Infraestructura Cultural, solicitud de prórroga de contrato 4369 de 2024, cuyo objeto es:</t>
  </si>
  <si>
    <t>Adelantar la interventoría técnica, administrativa, financiera, contable, legal, ambiental y de aseguramiento de calidad al contrato de obra que tiene como objeto, "Construcción de infraestructuras culturales a Nivel Nacional en el en el marco del Plan Nacional de Desarrollo 2022-2026 y de compromisos asumidos por el gobierno.</t>
  </si>
  <si>
    <t>$1.322.490.057,00</t>
  </si>
  <si>
    <t xml:space="preserve">   30 de junio de 2026</t>
  </si>
  <si>
    <t xml:space="preserve">Se evidencia en el SECOP que la última cuenta fue enviada por el proveedor; sin embargo, esta no se encuentra aprobada ni registrada en estado “pagado”. Por lo anterior, se solicita realizar la verificación correspondiente y efectuar los ajustes necesarios que apliquen. </t>
  </si>
  <si>
    <t xml:space="preserve">
3.2 Grupo de Infraestructura Cultural, solicitud de prórroga de contrato 4356 de 2024, cuyo objeto es:</t>
  </si>
  <si>
    <t>adelantar la interventoría técnica, administrativa, financiera, contable, legal, ambiental y de aseguramiento de calidad al contrato de obra que tiene como objeto ejecutar las obras de ampliación, mantenimiento y terminación (Fase II) para la puesta en funcionamiento del teatro Cesar Conto Ferrer en la Ciudad de Quibdó, del departamento del Chocó.</t>
  </si>
  <si>
    <t xml:space="preserve">$1.733.303.717,00 </t>
  </si>
  <si>
    <t xml:space="preserve"> Museo Nacional de Colombia</t>
  </si>
  <si>
    <t xml:space="preserve">3.3 Museo Nacional de Colombia, solicitud de contrato cuyo objeto es: </t>
  </si>
  <si>
    <t>Realizar la fabricación, suministro e instalación de la segunda fase del mobiliario museográfico de la exposición Casa Común, correspondiente al ala norte y nave central de la sala 16 del Museo Nacional de Colombia.</t>
  </si>
  <si>
    <t>$610.733.645</t>
  </si>
  <si>
    <t xml:space="preserve"> 96 días calendario</t>
  </si>
  <si>
    <t>3.4 Modificación del P.A.A</t>
  </si>
  <si>
    <t>DACMI</t>
  </si>
  <si>
    <t xml:space="preserve">3.1 DACMI-PROCESO COMPETITIVO, solicitud proceso de selección abreviada, cuyo objeto es: </t>
  </si>
  <si>
    <t xml:space="preserve">“Aunar recursos humanos, técnicos, administrativos y financieros entre las partes para desarrollar y fortalecer acciones, espacios, procesos, procedimientos e iniciativas de formación, producción, promoción, divulgación, distribución, circulación, gestión de la información, apropiación, formación de públicos y de salvaguardia del patrimonio del sector audiovisual y cinematográfico para la vigencia 2026.”
</t>
  </si>
  <si>
    <t xml:space="preserve">Se recomienda que, en la elaboración de los estudios previos, se incluya de manera expresa la verificación de la información del proponente en el Registro Único Empresarial y Social (RUES), con el fin de constatar la información entregada por la esal. </t>
  </si>
  <si>
    <t>3.2.Modificación de Líneas del P.A.A</t>
  </si>
  <si>
    <t>Dirección Casa Museo Quinta de Bolívar</t>
  </si>
  <si>
    <t>3.1 Dirección Casa Museo Quinta de Bolívar (Competitivo) ,  cuyo objeto es</t>
  </si>
  <si>
    <t>$533.163.856</t>
  </si>
  <si>
    <t>proceso de selección abreviada de menor cuantía</t>
  </si>
  <si>
    <t>Grupo interno de trabajo Centro Nacional de las artes</t>
  </si>
  <si>
    <t>3.2. Grupo interno de trabajo Centro Nacional de las artes,  cuyo objeto es:</t>
  </si>
  <si>
    <t>Prestar el servicio de acomodadores y brigadistas contra incendio para el desarrollo de la agenda programática del Centro Nacional de las Artes.</t>
  </si>
  <si>
    <t>22 de diciembre de 2026</t>
  </si>
  <si>
    <t>De acuerdo con el estudio previo adelantado por el área, es pertinente que la contratación se realice mediante la modalidad de selección abreviada de menor cuantia, toda vez que esta se encuentra en la cuantía establecida para esa modalidad ($113,808,826 hasta 1,138,088,250 ).</t>
  </si>
  <si>
    <t xml:space="preserve">Medio de control: Reparación Directa 
</t>
  </si>
  <si>
    <t>Asunto: Reparación de los daños causados a los convocantes por actuaciones administrativas relacionadas con la intervención en un inmueble ubicado en el barrio el Prado de Barranquilla. </t>
  </si>
  <si>
    <t>se evidencia que la ficha 388959 y el proceso extrajudicial 10009662 se encuentra creada en el EKOGUI con un valor indexado por $ 1.557.677.000,00</t>
  </si>
  <si>
    <t>3.1 Dirección de Patrimonio y Memoria, solicitud de proceso competitivo, cuyo objeto es:</t>
  </si>
  <si>
    <t>Aunar esfuerzos administrativos, financieros, técnicos y jurídicos para implementar acciones de salvaguardia del patrimonio cultural inmaterial con comunidades étnicas.</t>
  </si>
  <si>
    <t>$1.399.500.000</t>
  </si>
  <si>
    <t>siete meses</t>
  </si>
  <si>
    <t>3.2 Dirección de Artes, solicitud de proceso competitivo, cuyo objeto es:</t>
  </si>
  <si>
    <t>Aunar recursos humanos, técnicos, administrativos, logísticos y financieros entre las partes para la implementación de acciones de circulación nacional e internacional e investigación en artes para el fortalecimiento de los ecosistemas artísticos y de los espacios destinados a la creación, producción y reproducción de las prácticas artísticas, en concordancia con las apuestas estratégicas del Ministerio de las Culturas, las Artes y los Saberes.</t>
  </si>
  <si>
    <t>$4510090947</t>
  </si>
  <si>
    <t>3.3   Modificación de líneas del P.A.A</t>
  </si>
  <si>
    <t xml:space="preserve">
3.1 Secretaria General, solicitud de convenio, cuyo objeto es: </t>
  </si>
  <si>
    <t> Aunar recursos humanos, administrativos, técnicos y financieros para el desarrollo de la agenda cultural del Grupo Interno de Trabajo Casa Bolívar en el Departamento de Bolívar, sus municipios y el Distrito Turístico y Cultural de Cartagena de Indias, mediante la ejecución de actividades artísticas, culturales y de formación, que promuevan una cultura de paz y dignifiquen los saberes populares.</t>
  </si>
  <si>
    <t xml:space="preserve"> convenio de asociación</t>
  </si>
  <si>
    <t>La liquidación del convenio se efectuará conforme al marco normativo aplicable a la contratación estatal, en especial a lo dispuesto en el artículo 217 del Decreto 019 de 2012, la Ley 80 de 1993, la Ley 1150 de 2007 y el Decreto 1082 de 2015, así como en las demás normas que los modifiquen, adicionen o sustituyan.</t>
  </si>
  <si>
    <t>3.2 Modificación de líneas del P.A.A</t>
  </si>
  <si>
    <t>Audiencia de legalización de un principio de oportunidad ante Juez de Control de Garantías</t>
  </si>
  <si>
    <t>Delito: Acuerdos restrictivos de la competencia contemplado en el artículo 410A del Código Penal.</t>
  </si>
  <si>
    <t> Otorgamiento principio de oportunidad a los sindicados y reparación por los perjuicios causados con el delito cometido con ocasión del proceso de selección contractual MC-LP-031-2013, adelantado para rehabilitar infraestructura cultural en Dagua, Valle del Cauca, dentro del proyecto “Espacios de Vida”, como consecuencia del fenómeno del niño del año 2011. </t>
  </si>
  <si>
    <t xml:space="preserve">De acuerdo con la tipicación del delito, el proceso deberá revisar si encuentra clasificado dentro de los delitos contra la administración pública, con el fin de realizar el reporte correspondiente en el SIRECI cuando se solicite.  </t>
  </si>
  <si>
    <t>3.1 Grupo de Infraestructura Cultural, Solicitud adición y prórroga Contrato Interventoría 4368-2024, cuyo objeto es:adelantar la interventoría técnica, administrativa, financiera, contable, legal, ambiental y de aseguramiento de calidad al contrato de obra que tiene como objeto “construcción de la casa de la cultura – centro cultural RRom del municipio de Sampués, departamento de Sucre”.</t>
  </si>
  <si>
    <t>adelantar la interventoría técnica, administrativa, financiera, contable, legal, ambiental y de aseguramiento de calidad al contrato de obra que tiene como objeto “construcción de la casa de la cultura – centro cultural RRom del municipio de Sampués, departamento de Sucre”.</t>
  </si>
  <si>
    <t xml:space="preserve">Contrato Interventoría </t>
  </si>
  <si>
    <t>Valor: $1.383.093.42</t>
  </si>
  <si>
    <t>De acuerdo con la verificación realizada en SECOP, las facturas relacionadas se encuentran en estado pagado. Estado SECOP: Suspendido</t>
  </si>
  <si>
    <t>3.2 Solicitud adición y prórroga Contrato de obra 4366-2024, cuyo objeto es: construcción de la casa de la cultura – centro cultural RROM del municipio de Sampués, departamento de Sucre.</t>
  </si>
  <si>
    <t>construcción de la casa de la cultura – centro cultural RROM del municipio de Sampués, departamento de Sucre.</t>
  </si>
  <si>
    <t>$3.013.370.184,58</t>
  </si>
  <si>
    <t>De acuerdo con la verificación realizada en SECOP, las facturas relacionadas se encuentran en estado pagado.Estado SECOP: Suspendido</t>
  </si>
  <si>
    <t>3.3   Grupo de Gestión Administrativa y de Servicios, solicitud de contrato, cuyo objeto es: Prestar el servicio integral de aseo y cafetería en las diferentes sedes del Ministerio de las Culturas, las Artes y los Saberes a nivel nacional.</t>
  </si>
  <si>
    <t xml:space="preserve">Prestar el servicio integral de aseo y cafetería en las diferentes sedes del Ministerio de las Culturas, las Artes y los Saberes a nivel nacional.
  </t>
  </si>
  <si>
    <t xml:space="preserve">PRESTACIÓN DE SERVICIOS </t>
  </si>
  <si>
    <t>Fecha máxima para colocar órdenes de compra / Fecha Fin AMP
08/07/2027
Fecha máxima para ejecutar órdenes de compra
08/07/2028</t>
  </si>
  <si>
    <t>3.4 Modificación de líneas del P.A.A</t>
  </si>
  <si>
    <t xml:space="preserve">Se evidencia que la Secretaría Técnica del Comité de Contratación remite las actas del Comité No. 34,35,36y 38 en el formato aprobado por la Oficina Asesora de Planeación y cargado en el aplicativo ISOLUCION. </t>
  </si>
  <si>
    <t>Medio de control: Protección de derechos e intereses colectivos – Acción Popular</t>
  </si>
  <si>
    <t>Asunto: Instalación y puesta en servicio de instalaciones para lactancia materna </t>
  </si>
  <si>
    <t xml:space="preserve">Se evidencia que la ficha se encuentra creada en el sistema eKOGUI bajo el número 371969 y que el proceso corresponde al número 2728034. De otra parte, se observa que la última calificación del riesgo y la provisión contable se realizaron el 8 de abril de 2026, registrando un valor económico de $0.
Por otra parte, en la ficha de conciliación se indica que una de las partes del proceso, en calidad de demandado, es el Municipio de Concepción – Santander; sin embargo, el municipio que realmente hace parte del litigio corresponde al Municipio de Concepción, Antioquia, revisar. </t>
  </si>
  <si>
    <t>Audiencia de Conciliación prejudicial</t>
  </si>
  <si>
    <t>Asunto: Pretenden la modificación de los términos del convenio 0811 de 2026, en cuanto a los requisitos exigidos para desempeñar el rol de líder museológico.  </t>
  </si>
  <si>
    <t xml:space="preserve">Se evidencia que la ficha de conciliación Extrajudicial se encuentra creada en el sistema eKOGUI bajo el número 400886, identificada con el I-2026-0131675 PGN. </t>
  </si>
  <si>
    <t>Artes para la Paz</t>
  </si>
  <si>
    <t xml:space="preserve">
3.1 Artes para la Paz, solicitud de Adición y prórroga</t>
  </si>
  <si>
    <t>$11.903.347.039</t>
  </si>
  <si>
    <t xml:space="preserve"> 30 de junio de 2026. </t>
  </si>
  <si>
    <t>De acuerdo con la verificación realizada en SECOP II, los informes de ejecución cargados en la plataforma se encuentran en estado pagado. Estado del contrato: En ejecución</t>
  </si>
  <si>
    <t>3.2 Grupo de Infraestructura Cultural, solicitud modificación-prórroga contrato 4556-2021</t>
  </si>
  <si>
    <t>$ 4.182.809.632,61</t>
  </si>
  <si>
    <t>tres(3) meses</t>
  </si>
  <si>
    <t>Grupo Interno de Trabajo Equipa de Paz y Cuidado</t>
  </si>
  <si>
    <t>3.3  Grupo Interno de Trabajo Equipa de Paz y Cuidado, solicitud de proceso competitivo cuyo</t>
  </si>
  <si>
    <t>Aunar esfuerzos técnicos, administrativos y operativos para fortalecer las culturas, las artes y los saberes en clave de Cultura de Paz en diferentes dimensiones como motor de fortalecimiento al tejido social, mediante la implementación de una estrategia integral orientada al impulso de procesos de reconocimiento, reconciliación y construcción de cultura de paz en el marco de la política de Paz Total y el Plan Nacional de Desarrollo “Colombia Potencia Mundial de la Vida.</t>
  </si>
  <si>
    <t>($2.100.000.000</t>
  </si>
  <si>
    <t xml:space="preserve">15 de diciembre de 2026, </t>
  </si>
  <si>
    <t xml:space="preserve"> Dirección de Poblaciones</t>
  </si>
  <si>
    <t xml:space="preserve">
3.5 Dirección de Poblaciones, Modificación No. 3 Convenio 1830-2025</t>
  </si>
  <si>
    <t>$2.406.000.000 M/CTE</t>
  </si>
  <si>
    <t xml:space="preserve">30 de agosto de 2026 </t>
  </si>
  <si>
    <t>No se evidencia cargado en el SECOP II el informe de actividades y el pago realizado Organización Indígena de Colombia - ONIC</t>
  </si>
  <si>
    <t xml:space="preserve">Licitación Pública </t>
  </si>
  <si>
    <t>Viceministerio de las Artes y la Economía Creativa</t>
  </si>
  <si>
    <t>3.1 Viceministerio de las Artes y la Economía Creativa, solicitud de licitación pública</t>
  </si>
  <si>
    <t>Adquisición y puesta en funcionamiento de las Unidades Móviles del Modelo Unitario de Saberes Artísticos (MUSA), destinados al fortalecimiento de procesos culturales en el territorio colombiano en el marco del Plan Nacional de Cultura.</t>
  </si>
  <si>
    <t>$5.043’523.355,18</t>
  </si>
  <si>
    <t xml:space="preserve">El CDP no cubre el 100% del valor estimado del contrato, explicar. 
Aclarar si es un contrato de prestación de servicios o un contrato de compraventa. </t>
  </si>
  <si>
    <t>3.2 Dirección de Patrimonio y Memoria, solicitud de Proceso competitivo</t>
  </si>
  <si>
    <t>Aunar esfuerzos técnicos, administrativos, financieros y humanos para la implementación de acciones educativas en patrimonios culturales y memorias, a través de metodologías específicas y diferenciadas para niños, niñas y adolescentes, agentes culturales y líderes sociales, orientadas al fortalecimiento de competencias en el reconocimiento, apropiación social, valoración y gestión de los patrimonios culturales en Colombia, así como a la construcción colectiva de las memorias.</t>
  </si>
  <si>
    <t xml:space="preserve">convenio de asociación, </t>
  </si>
  <si>
    <t>$650.000.000</t>
  </si>
  <si>
    <t>15 de diciembre de 2026.</t>
  </si>
  <si>
    <t>Grupo Interno de Trabajo de Infraestructura Cultural</t>
  </si>
  <si>
    <t>3.1 Grupo Interno de Trabajo de Infraestructura Cultural, solicitud Contrato de suministro, cuyo objeto es:</t>
  </si>
  <si>
    <t>Adquisición e instalación de mobiliario dotacional para las infraestructuras culturales de diferentes regiones del país</t>
  </si>
  <si>
    <t>Orden de compra</t>
  </si>
  <si>
    <t>$376.448.724,17</t>
  </si>
  <si>
    <t>Fecha máxima para colocar órdenes de compra / Fecha Fin AMP
16/07/2026
Fecha máxima para ejecutar órdenes de compra
16/07/2027</t>
  </si>
  <si>
    <t>3.1 Modificación de Líneas del P.A.A</t>
  </si>
  <si>
    <t>Grupo Infraestructura Cultural</t>
  </si>
  <si>
    <t>3.1 Grupo Infraestructura Cultural, solicitud de cesión del contrato interadministrativo 4564-202</t>
  </si>
  <si>
    <t>Realizar La Gerencia integral y administración de recursos para adelantar las gestiones técnicas, jurídicas, administrativas, financieras y contables necesarias para la selección, contratación, ejecución, supervisión y liquidación para los siguientes proyectos de infraestructura cultural: Construcción y dotación de la Escuela de Música del municipio Ciudad Bolívar, Construcción y dotación del Teatro Municipal de El Carmen de Viboral, Ampliación y mejoramiento de La Casa de la Cultura del Municipio de Gómez Plata, todos en el Departamento de Antioquia.</t>
  </si>
  <si>
    <t>$25.510.839.124</t>
  </si>
  <si>
    <r>
      <rPr>
        <sz val="11"/>
        <color rgb="FF000000"/>
        <rFont val="Calibri"/>
        <scheme val="minor"/>
      </rPr>
      <t xml:space="preserve">La cláusula contractual decima segunda no prohíbe la cesión del contrato, sino que la condiciona a la autorización previa y escrita del Ministerio. 
Ahora bien, para este contrato se hace relevante mencionar que este fue objeto de verificación en una Aditoría de Cumplimiento adelantada por la Contraloría General en el año 2022, quien mediante informe final determinó el hallazgo No. 3 </t>
    </r>
    <r>
      <rPr>
        <i/>
        <sz val="11"/>
        <color rgb="FF000000"/>
        <rFont val="Calibri"/>
        <scheme val="minor"/>
      </rPr>
      <t xml:space="preserve">"Se evidenció  debilidad en la labor de supervisión por parte del Ministerio de Cultura y de las responsabilidades de la EDU frente a la gerencia de los recursos asignados por medio del contrato interadministrativo 4564- 2021. De esta manera, no se gestionó de manera oportuna, eficiente y eficaz que se cumplieran con el alcance y objetivo de esta contratación". 
</t>
    </r>
    <r>
      <rPr>
        <sz val="11"/>
        <color rgb="FF000000"/>
        <rFont val="Calibri"/>
        <scheme val="minor"/>
      </rPr>
      <t>Frente a este hallazgo, la entidad formuló el plan de mejoramiento, estableciendo acciones correctivas y preventivas, las cuales fueron objeto de verificación por parte de la Oficina de Control Interno, evidenciándose su cumplimiento y efectividad, razón por la cual el hallazgo fue cerrado en diciembre de 2023. No obstante lo anterior, se considera pertinente poner en conocimiento del Comité de Contratación.</t>
    </r>
  </si>
  <si>
    <t>3.2 Dirección de Poblaciones, solicitud de proceso competitivo – Culturas Indígenas</t>
  </si>
  <si>
    <t>aunar esfuerzos técnicos, administrativos y financieros para la implementación de una estrategia integral de fortalecimiento cultural que incluya el fomento y preservación de lenguas nativas, la garantía de derechos culturales y la ejecución de medidas de reparación cultural y satisfacción para pueblos étnicos y comunidades víctimas del conflicto armado en Colombia.</t>
  </si>
  <si>
    <t>$2.385.000.000</t>
  </si>
  <si>
    <t>el porcentaje crrespondiente para el último desembolso parece muy bajo para garantizar el adecuado cierre y cumplimiento de las obligaciones contractuales.</t>
  </si>
  <si>
    <t>3.4 Dirección de Poblaciones, solicitud de proceso competitivo</t>
  </si>
  <si>
    <t>Aunar esfuerzos humanos, técnicos, administrativos y financieros para implementar acciones que permitan contribuir a la garantía de los derechos étnicos y culturales, la prevención del racismo, la preservación de saberes, lugares de historia y memoria, y la implementación de medidas de reparación cultural de las Comunidades Negras, Afrocolombianas, Raizales, y Palenqueras en el marco de las políticas públicas y el Plan Nacional de Desarrollo 2022-2026.</t>
  </si>
  <si>
    <t>$1.410.000.000</t>
  </si>
  <si>
    <t>Asunto: Demolición del monumento levantado en Puerto Resistencia y recuperación del espacio público </t>
  </si>
  <si>
    <t>se evidencia que la ficha 402399 y el proceso 2731091 se encuentra creada en el EKOGUI, así como que la calificación del riesgo y provisión contable más reciente fue el 27 de abril de 2026 y un valor indexado de
$1.502.553.299,00.</t>
  </si>
  <si>
    <t>Audiencia de Conciliación judicial - Ficha de conciliación Judicial</t>
  </si>
  <si>
    <t>Asunto: declaratoria de incumplimiento del contrato de consultoría FMincultura 4555 EYD 01-2021, reconocimiento y pago de los perjuicios derivados de la declaratoria </t>
  </si>
  <si>
    <t>se evidencia que la ficha 402447 y el proceso 2731091 se encuentra creada en el EKOGUI, así como que la calificación del riesgo y provisión contable más reciente fue el 27 de abril de 2026 y un valor indexado de
$1.502.553.299,00</t>
  </si>
  <si>
    <t>Museo Nacional Museo Nacional de Colombia</t>
  </si>
  <si>
    <t> 3.1 Museo Nacional Museo Nacional de Colombia, solicitud de proceso competitivo</t>
  </si>
  <si>
    <t>Anuar esfuerzos administrativos, técnicos, financieros y de experiencia para la gestión de recursos de comercialización de bienes y servicios económicos y alquiler de espacios, provenientes de terceros para los Museos de la Unidad Administrativa Especial Museo Nacional y Fragmentos, Espacio de Arte y Memoria</t>
  </si>
  <si>
    <t>CONVENIO DE COMERCIALIZACIÓN</t>
  </si>
  <si>
    <t>Se observa que el Manual de Contratación del Ministerio de las Culturas, las Artes y los Saberes no contempla de manera expresa la tipología denominada “convenio de comercialización”. Por lo tanto se recomienda revisar jurídicamente la naturaleza y procedencia de dicha figura aplicable a los convenios con entidades sin ánimo de lucro.</t>
  </si>
  <si>
    <t>Selección abreviada - subasta inversa</t>
  </si>
  <si>
    <t>3.2 Museo Nacional Museo Nacional de Colombia, solicitud de proceso competitivo</t>
  </si>
  <si>
    <t>“Renovación del soporte para el sistema de HYPERCONVERGENCIA SIMPLIVITY - para el Ministerio de Cultura – Museo Nacional de Colombia.</t>
  </si>
  <si>
    <t xml:space="preserve">proceso de contratación de menor cuantía </t>
  </si>
  <si>
    <t>$186.443.066</t>
  </si>
  <si>
    <t>SELECCIÓN ABREVIADA PARA LA ADQUISICIÓN DE BIENES Y SERVICIOS DE CARACTERÍSTICAS TÉCNICAS UNIFORMES DE ACUERDOS MARCO DE PRECIOS</t>
  </si>
  <si>
    <t xml:space="preserve">Oficina de Tecnologías de la Información </t>
  </si>
  <si>
    <t>3.3 Oficina de Tecnologías de la Información - Grupo Interno de Trabajo de Sistemas de la información</t>
  </si>
  <si>
    <t>Contrato de compraventa, cuyo objeto es: Adquirir licenciamiento Microsoft a través del Acuerdo Marco de precios establecido por Colombia Compra Eficiente, para el Ministerio de las Culturas las Artes y los Saberes y sus diferentes sub-Unidades administrativas, Museo Nacional y Biblioteca Nacional.</t>
  </si>
  <si>
    <t>la fecha máxima para colocar órdenes de compra es el 21 de noviembre de 2027,
y la fecha máxima de ejecución de órdenes de compra es el 21 de noviembre de 2028.</t>
  </si>
  <si>
    <t>3.5 Aprobación de Actas 37 a la 41</t>
  </si>
  <si>
    <t>Se recomienda que las actas de los Comités de Contratación sean revisadas y aprobadas de manera consecutiva en la sesión inmediatamente posterior a su realización, con el fin de evitar acumulación de actas pendientes de aprobación.</t>
  </si>
  <si>
    <t> 3.6 Grupo de Infraestructura Cultural, solicitud de adición y Prórroga</t>
  </si>
  <si>
    <t xml:space="preserve"> Realizar las actividades de obra y dotación priorizadas (fase 1) para llevar a cabo la terminación de la casa Villa Adelaida en la ciudad de Bogotá D.C.</t>
  </si>
  <si>
    <t>De acuerdo con la verificación realizada en la plataforma SECOP II, no se evidencia la aprobación de los pagos relacionados en el Plan de Pagos del contrato, toda vez que los mismos registran estados como “Enviado por proveedor”, sin observarse la correspondiente aprobación o validación por parte de la supervisión dentro de la plataforma.</t>
  </si>
  <si>
    <t>Medio de control: Protección de derechos e intereses colectivos – Acción Popular</t>
  </si>
  <si>
    <t>Asunto: Adecuación y permitir el acceso del público al Castillo de Salgar</t>
  </si>
  <si>
    <t xml:space="preserve">Se evidencia que la ficha se encuentra creada en el sistema eKOGUI bajo el número 404144 y que el proceso corresponde al número 2726205. De otra parte, se observa que la última calificación del riesgo y la provisión contable se realizaron el 13 de marzo de 2026, registrando un valor económico de $0.
 </t>
  </si>
  <si>
    <t>Asunto: Prohibición de actividades de extracción minera de materiales para construcción y recebo en las veredas Sativa y Bolsa del municipio de Paipa</t>
  </si>
  <si>
    <t xml:space="preserve">Se evidencia que la ficha se encuentra creada en el sistema eKOGUI bajo el número 404139 y que el proceso corresponde al número 2742647. De otra parte, se observa que la última calificación del riesgo y la provisión contable se realizaron el 12 de mayo de 2026, registrando un valor económico de $0.
</t>
  </si>
  <si>
    <t>Actuación Judicial – Medio de control Nulidad y restablecimiento del derecho</t>
  </si>
  <si>
    <t>Procedencia acción de repetición contra servidor público por sentencia condenatoria</t>
  </si>
  <si>
    <t>Desde la Oficina de Control Interno se observa que, si bien la sentencia judicial quedó ejecutoriada el 21 de noviembre de 2024, solo hasta el mes de febrero de 2025 el apoderado judicial del demandante allegó la documentación correspondiente. No obstante, fue hasta noviembre de 2025 que se profirió el acto administrativo mediante el cual se dio cumplimiento al fallo judicial, y el pago efectivo se realizó en enero del año 2026. En consecuencia, se evidencia que el pago no se efectuó dentro del término previsto en el artículo 192 de la Ley 1437 de 2011, situación que obedeció a insuficiencia de PAC, razón por la cual la obligación debió constituirse como reserva presupuestal. En ese sentido, la situación permite identificar una oportunidad de mejora en la gestión preventiva del riesgo jurídico y financiero asociado al cumplimiento oportuno de las condenas judiciales.
Por lo anterior, se sugiere que el proceso de aplicación al PROCEDIMIENTO DE LIQUIDACIÓN Y ORDEN DE PAGO DE SENTENCIAS CONDENATORIAS.</t>
  </si>
  <si>
    <t>3.2 Aprobación de Actas 46</t>
  </si>
  <si>
    <t xml:space="preserve">Se evidencia que la Secretaría Técnica del Comité de Contratación remite las actas del Comité No. 46 en el formato aprobado por la Oficina Asesora de Planeación y cargado en el aplicativo ISOLUCION. </t>
  </si>
  <si>
    <t>Grupo Infraestructura Cultural,</t>
  </si>
  <si>
    <t>3.1 Grupo Infraestructura Cultural, solicitud de adición y prórroga, cuyo objeto es:</t>
  </si>
  <si>
    <t>Construcción de infraestructuras culturales a nivel nacional en el marco del plan nacional de desarrollo 2022-2026 y de compromisos asumidos por el gobierno.</t>
  </si>
  <si>
    <t>($ 3.243.997.634</t>
  </si>
  <si>
    <t>26 de agosto de 2026.</t>
  </si>
  <si>
    <t>De acuerdo con la documentación allegada por la dependencia, se observa que la incorporación de ítems no previstos al contrato cuenta con solicitud y justificación técnica por parte de la interventoría.</t>
  </si>
  <si>
    <t>3.2 Grupo Infraestructura Cultural, solicitud de adición y prórroga- Contrato de Interventoría 4369-2024</t>
  </si>
  <si>
    <t>Adelantar la interventoría técnica, administrativa, financiera, contable, legal, ambiental y de aseguramiento de calidad al contrato de obra que tiene como objeto, Construcción de infraestructuras culturales a Nivel Nacional en el en el marco del Plan Nacional de Desarrollo 2022-2026 y de compromisos.</t>
  </si>
  <si>
    <t xml:space="preserve">contrato de interventoria </t>
  </si>
  <si>
    <t xml:space="preserve">$   119.887.341,00 </t>
  </si>
  <si>
    <t>13 meses</t>
  </si>
  <si>
    <t>Se sugiere que, una vez realizado el pago No. 07 al contratista, dar apliación a lo establecido en la 008 CIRCULAR LINEAMIENTOS REGITRO EJECUCIÓN CONTRACTUAL SECOP II</t>
  </si>
  <si>
    <t>3.3 Aprobación de Acta No. 47</t>
  </si>
  <si>
    <t xml:space="preserve">Se evidencia que la Secretaría Técnica del Comité de Contratación remite las actas del Comité No. 47 en el formato aprobado por la Oficina Asesora de Planeación y cargado en el aplicativo ISOLUCION. </t>
  </si>
  <si>
    <t xml:space="preserve"> Dirección de Patrimonio y Memoria, Solicitud de Adición y Prórroga</t>
  </si>
  <si>
    <t>3.1 Dirección de Patrimonio y Memoria, Solicitud de Adición y Prórroga del contrato de interventoría 4383-2024</t>
  </si>
  <si>
    <t>Ejecución de las Intervenciones integrales del Edificio Jardín Infantil del Hospital San Juan de Dios e Instituto Materno Infantil en la ciudad de Bogotá D.C., declarado Bien de Interés Cultural del ámbito nacional, de conformidad con lo establecido en el presente Contrato.</t>
  </si>
  <si>
    <t>Contrato	Interventoría</t>
  </si>
  <si>
    <t>$2.672.859.405 M/CTE</t>
  </si>
  <si>
    <t>octubre de 2026</t>
  </si>
  <si>
    <t xml:space="preserve">Se sugiere que, una vez efectuados los pagos correspondientes al contratista, se dé cumplimiento a lo establecido en la Circular No. 008 sobre los lineamientos para el registro de la ejecución contractual en SECOP II. Lo anterior, teniendo en cuenta que, de acuerdo con la verificación realizada en AZ Digital y el contraste efectuado con la información publicada en SECOP II, se evidenció que se encuentra pendiente adelantar en la plataforma la aprobación de las cuentas cargadas por el contratista por parte de la supervisión. </t>
  </si>
  <si>
    <t>3.2 Dirección de Patrimonio y Memoria, Solicitud de Adición y Prórroga Contrato de Obra 4343-2024,</t>
  </si>
  <si>
    <t>Ejecución de las Intervenciones integrales del Edificio Jardín Infantil del Hospital San Juan de Dios e Instituto Materno Infantil en la ciudad de Bogotá D.C., declarado Bien de Interés Cultural del ámbito nacional, de conformidad con lo establecido en el presente Contrato</t>
  </si>
  <si>
    <t xml:space="preserve">3.3 Dirección de Patrimonio y Memoria, Solicitud de Adición y Prórroga del Contrato de Obra 4378-2024, </t>
  </si>
  <si>
    <t>Realizar la interventoría integral a las obras de intervención integral del Edificio Jardín Infantil del Hospital San Juan de Dios e Instituto Materno Infantil en la ciudad de Bogotá D.C., declarado Bien de Interés Cultural del ámbito nacional.</t>
  </si>
  <si>
    <t>Dirección de Patrimonio y Memoria</t>
  </si>
  <si>
    <t>3.4 Dirección de Patrimonio y Memoria, Solicitud de Adición y Prórroga del Contrato de Obra 4349-2024,</t>
  </si>
  <si>
    <t>Realizar las obras de intervención integral del edificio Siberia que hace parte del Hospital San Juan de Dios e Instituto Materno Infantil, en la ciudad de Bogotá D.C., declarado Bien de Interés Cultural del Ámbito Nacional.</t>
  </si>
  <si>
    <t>3.6 Aprobación de Acta No. 49</t>
  </si>
  <si>
    <t xml:space="preserve">Se evidencia que la Secretaría Técnica del Comité de Contratación remite las actas del Comité No. 48 en el formato aprobado por la Oficina Asesora de Planeación y cargado en el aplicativo ISOLUCION. </t>
  </si>
  <si>
    <t>Asunto: Protección del camino real que une a los municipios de Los Santos y Jordán.</t>
  </si>
  <si>
    <t>se evidencia que la ficha 405488 y el proceso 2725539 se encuentra creada en el EKOGUI, así como que la calificación del riesgo y provisión contable más reciente fue el 27 de abril de 2026 y un valor de
$0</t>
  </si>
  <si>
    <t>Asunto: Protección del inmueble en donde funciona el Colegio Mayor de Cartagena</t>
  </si>
  <si>
    <t>se evidencia que la ficha 405663 y el proceso 2722502 se encuentra creada en el EKOGUI, así como que la calificación del riesgo y provisión contable más reciente fue el 27 de abril de 2026 y un valor de
$0</t>
  </si>
  <si>
    <t>3.1 Dirección de Patrimonio y Memoria, Solicitud de contrato de consultoria, cuyo objeto es:</t>
  </si>
  <si>
    <t>contratar la consultoría para el diagnóstico del estado de conservación del inmueble denominado convento la recoleta / claustro de la soledad, ubicado en el centro histórico de Guaduas – Cundinamarca</t>
  </si>
  <si>
    <t xml:space="preserve">consultoria </t>
  </si>
  <si>
    <t xml:space="preserve">Se deberá tener en cuenta que, de acuerdo con lo que establece el estudio previo en al acápite de factores de ponderación relacionados con la vinculación de personas en condición de discapacidad en el proceso de contratación, de acuerdo con lo establecido en el Decreto 287 de 2026 y la Circular Externa No. 003 de 2026 de Colombia Compra Eficiente, se establecen lineamientos orientados a promover progresivamente la inclusión de estos criterios en los procesos de selección adelantados por las entidades estatales. </t>
  </si>
  <si>
    <t>3.2 Biblioteca Nacional de Colombia, Otrosí No. 1 al convenio 0953-2026, cuyo objeto es:</t>
  </si>
  <si>
    <t>Aunar recursos humanos, técnicos, financieros y administrativos para fortalecer las actividades de la Biblioteca Nacional de Colombia - Grupo del libro, la lectura y la literatura, a través del desarrollo del proyecto de fortalecimiento a la circulación del libro y la literatura colombiana, así como a la creación, proyección, formación, apropiación del libro y el patrimonio literario en Colombia”</t>
  </si>
  <si>
    <t>De acuerdo con la fecha de inicio de ejecución del convenio y la fecha de solicitud de modificación se podría evidenciar debilidades en la fase de planeación si las actividades o necesidades que sustentan la modificación eran previsibles al momento de estructurar el convenio y sus estudios previos.</t>
  </si>
  <si>
    <t>Grupo Interno de Trabajo de Gestión Administrativa y Servicio</t>
  </si>
  <si>
    <t>3.3 Grupo Interno de Trabajo de Gestión Administrativa y Servicios, solicitud de  Adición y prórroga del contrato, cuyo objeto es:</t>
  </si>
  <si>
    <t>Contratar el Seguro de Automóviles y Seguro de Daños Corporales Causados a las Personas en Accidentes de Tránsito, “SOAT” que amparen los daños y/o pérdidas que sufran los vehículos de propiedad, bajo tenencia, control o por los que sea legalmente responsable el MINISTERIO DE LAS CULTURAS, LAS ARTES Y LOS SABERES, o perjuicios patrimoniales (daños materiales incluyendo daño emergente y lucro cesante) y extrapatrimoniales (incluidos el daño moral, daño fisiológico y daño a la vida de relación) por daños a bienes o lesiones o muerte a terceros que causen.</t>
  </si>
  <si>
    <t>​​​​3.1 Grupo Interno de Trabajo Infraestructura Cultural, Solicitud adición y prórroga Contrato 4327-2024</t>
  </si>
  <si>
    <t>3.2 Dirección de Patrimonio y Memoria, Solicitud de  adición convenio 1679 de 2025 ETCAR</t>
  </si>
  <si>
    <t xml:space="preserve">Aunar esfuerzos humanos, administrativos, técnicos, financieros y pedagógicos para implementar estrategias de formación de oficio tradicionales a través de la metodología ‘‘aprender haciendo’’ para los bienes de interés cultural y el programa de servicio social para la paz, en el marco de los programas de formación ofertados por la escuela taller Cartagena de Indias.
</t>
  </si>
  <si>
    <t>3.4 Aprobación de Acta No. 50</t>
  </si>
  <si>
    <t>Grupo Interno de Trabajo Infraestructura Cultural</t>
  </si>
  <si>
    <t>​​​​3.1 Grupo Interno de Trabajo Infraestructura Cultural</t>
  </si>
  <si>
    <t>Solicitud adición y prórroga Contrato 1749-2025, cuyo objeto es: construcción de infraestructuras culturales a nivel nacional, derivados compromisos asumidos por el gobierno nacional y/o sentencias (lote 3)”, correspondiente al centro cultural novita – Choco y centro cultural jurado – choco (zona urbana).</t>
  </si>
  <si>
    <t xml:space="preserve">Se evidencia que la factura por valor de 791.053.563,3 se encuentra aprobada por el supervisor contractual en el SECOP II. </t>
  </si>
  <si>
    <t>3.2 Grupo Interno de Trabajo Infraestructura Cultural,</t>
  </si>
  <si>
    <t>Solicitud adición y prórroga Contrato de interventoría 1753-2025, cuyo objeto es: adelantar la interventoría técnica, administrativa, financiera, contable, legal, ambiental y de aseguramiento de calidad al contrato de obra que tiene como objeto construcción de infraestructuras culturales a nivel nacional, derivados compromisos asumidos por el gobierno nacional y/o sentencias (lote 3)” correspondiente a las Centro Cultural Novita – Choco y Centro cultural Jurado – Choco (Zona Urbana)</t>
  </si>
  <si>
    <t>contrato de interventoría</t>
  </si>
  <si>
    <t xml:space="preserve">Se evidencia que el pago No. 1 cargado en el SECOP II se encuentra rechazado desde el mes de abril, por favor verificar. </t>
  </si>
  <si>
    <t>selección abreviada por mínima cuantía</t>
  </si>
  <si>
    <t>Grupo Interno de Trabajo Gestión Administrativa y Servicios,</t>
  </si>
  <si>
    <t>3.3 Grupo Interno de Trabajo Gestión Administrativa y Servicios,</t>
  </si>
  <si>
    <t>solicitud de proceso de selección abreviada por mínima cuantía, cuyo objeto es: Contratar el mantenimiento preventivo y correctivo de las instalaciones técnicas en las sedes del Ministerio de las Cultura, las artes y los saberes, y/o en predios e inmuebles donde la entidad llegará a hacer responsable.</t>
  </si>
  <si>
    <t>contrato de prestación de servicios</t>
  </si>
  <si>
    <t>3.5 Aprobación de Acta No. 51</t>
  </si>
  <si>
    <t xml:space="preserve">Se evidencia que la Secretaría Técnica del Comité de Contratación remite las actas del Comité No. 51 en el formato aprobado por la Oficina Asesora de Planeación y cargado en el aplicativo ISOLUCION. </t>
  </si>
  <si>
    <t>​​​​3.1 Museo Nacional de Colombia</t>
  </si>
  <si>
    <t>Solicitud adición Contrato 0937-2026, cuyo objeto es: Aunar esfuerzos técnicos, humanos, administrativos y financieros para promover y realizar acciones de formación artística y cultural, circulación, investigación, gestión de colecciones y apropiación social del conocimiento, con diversas comunidades, que incentiven la Unidad Administrativa Especial Museo Nacional acceso de la ciudadanía a los museos y la difusión del patrimonio cultural en: Museo Nacional de Colombia, Museo Juan del Corral, Casa Museo Rafael Núñez, Casa Museo Antonio Nariño, Casa Museo Guillermo León Valencia, Casa Natal del General Santander y su parque Grancolombiano, Museo Antón García Bonilla de Ocaña, Casa Museo Alfonso López Pumarejo, el proyecto Museo Afro de Colombia y Fragmentos, Espacio de Arte y Memoria.</t>
  </si>
  <si>
    <t>3.3 Aprobación de Acta No. 52 y 53</t>
  </si>
  <si>
    <t xml:space="preserve">Se evidencia que la Secretaría Técnica del Comité de Contratación remite las actas del Comité No. 52 y 53 en el formato aprobado por la Oficina Asesora de Planeación y cargado en el aplicativo ISOLUCION.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</si>
</sst>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quot;$&quot;\ #,##0;[Red]\-&quot;$&quot;\ #,##0"/>
    <numFmt numFmtId="165" formatCode="_-&quot;$&quot;\ * #,##0_-;\-&quot;$&quot;\ * #,##0_-;_-&quot;$&quot;\ * &quot;-&quot;??_-;_-@_-"/>
    <numFmt numFmtId="166" formatCode="_-[$$-240A]\ * #,##0_-;\-[$$-240A]\ * #,##0_-;_-[$$-240A]\ * &quot;-&quot;??_-;_-@_-"/>
  </numFmts>
  <fonts count="175">
    <font>
      <sz val="11"/>
      <color theme="1"/>
      <name val="Calibri"/>
      <family val="2"/>
      <scheme val="minor"/>
    </font>
    <font>
      <u/>
      <sz val="11"/>
      <color theme="10"/>
      <name val="Calibri"/>
      <family val="2"/>
      <scheme val="minor"/>
    </font>
    <font>
      <sz val="11"/>
      <color theme="1"/>
      <name val="Verdana"/>
      <family val="2"/>
    </font>
    <font>
      <sz val="11"/>
      <color rgb="FFFF0000"/>
      <name val="Verdana"/>
      <family val="2"/>
    </font>
    <font>
      <b/>
      <sz val="12"/>
      <color rgb="FF000000"/>
      <name val="Verdana"/>
      <family val="2"/>
    </font>
    <font>
      <sz val="12"/>
      <color rgb="FF000000"/>
      <name val="Aptos"/>
      <family val="2"/>
    </font>
    <font>
      <sz val="10"/>
      <color rgb="FF000000"/>
      <name val="Verdana"/>
      <family val="2"/>
    </font>
    <font>
      <b/>
      <sz val="10"/>
      <color rgb="FF000000"/>
      <name val="Verdana"/>
      <family val="2"/>
    </font>
    <font>
      <sz val="11"/>
      <color rgb="FF7030A0"/>
      <name val="Verdana"/>
      <family val="2"/>
    </font>
    <font>
      <sz val="11"/>
      <color rgb="FF4D93D9"/>
      <name val="Verdana"/>
      <family val="2"/>
    </font>
    <font>
      <sz val="11"/>
      <color rgb="FF747474"/>
      <name val="Verdana"/>
      <family val="2"/>
    </font>
    <font>
      <sz val="11"/>
      <color rgb="FF000000"/>
      <name val="Calibri"/>
      <family val="2"/>
      <scheme val="minor"/>
    </font>
    <font>
      <sz val="11"/>
      <color theme="5"/>
      <name val="Calibri"/>
      <family val="2"/>
      <scheme val="minor"/>
    </font>
    <font>
      <sz val="11"/>
      <color rgb="FFFF00EA"/>
      <name val="Verdana"/>
      <family val="2"/>
    </font>
    <font>
      <sz val="11"/>
      <color theme="1"/>
      <name val="Calibri"/>
      <family val="2"/>
      <scheme val="minor"/>
    </font>
    <font>
      <sz val="10"/>
      <color rgb="FFFF0000"/>
      <name val="Verdana"/>
      <family val="2"/>
    </font>
    <font>
      <sz val="10"/>
      <color rgb="FF4472C4"/>
      <name val="Verdana"/>
      <family val="2"/>
    </font>
    <font>
      <b/>
      <sz val="10"/>
      <color rgb="FFFF0000"/>
      <name val="Verdana"/>
      <family val="2"/>
    </font>
    <font>
      <sz val="10"/>
      <color rgb="FF808080"/>
      <name val="Verdana"/>
      <family val="2"/>
    </font>
    <font>
      <sz val="11"/>
      <color rgb="FF000000"/>
      <name val="Calibri"/>
      <family val="2"/>
    </font>
    <font>
      <sz val="11"/>
      <color theme="5" tint="-0.249977111117893"/>
      <name val="Verdana"/>
      <family val="2"/>
    </font>
    <font>
      <b/>
      <sz val="10"/>
      <color rgb="FF808080"/>
      <name val="Verdana"/>
      <family val="2"/>
    </font>
    <font>
      <sz val="11"/>
      <color rgb="FF242424"/>
      <name val="Arial"/>
      <family val="2"/>
    </font>
    <font>
      <sz val="10"/>
      <color rgb="FFED7D31"/>
      <name val="Verdana"/>
      <family val="2"/>
    </font>
    <font>
      <b/>
      <sz val="10"/>
      <color rgb="FFAEAAAA"/>
      <name val="Verdana"/>
      <family val="2"/>
    </font>
    <font>
      <sz val="10"/>
      <color theme="1"/>
      <name val="Verdana"/>
      <family val="2"/>
      <charset val="1"/>
    </font>
    <font>
      <b/>
      <sz val="10"/>
      <color theme="1"/>
      <name val="Verdana"/>
      <family val="2"/>
    </font>
    <font>
      <sz val="10"/>
      <color theme="1"/>
      <name val="Verdana"/>
      <family val="2"/>
    </font>
    <font>
      <sz val="10"/>
      <color theme="1"/>
      <name val="Calibri"/>
      <family val="2"/>
      <scheme val="minor"/>
    </font>
    <font>
      <u/>
      <sz val="10"/>
      <color theme="10"/>
      <name val="Verdana"/>
      <family val="2"/>
    </font>
    <font>
      <u/>
      <sz val="10"/>
      <color theme="10"/>
      <name val="Calibri"/>
      <family val="2"/>
      <scheme val="minor"/>
    </font>
    <font>
      <b/>
      <sz val="10"/>
      <color rgb="FF70AD47"/>
      <name val="Verdana"/>
      <family val="2"/>
    </font>
    <font>
      <sz val="10"/>
      <name val="Verdana"/>
      <family val="2"/>
    </font>
    <font>
      <b/>
      <sz val="10"/>
      <color theme="9"/>
      <name val="Verdana"/>
      <family val="2"/>
    </font>
    <font>
      <b/>
      <sz val="10"/>
      <color rgb="FF00FFC8"/>
      <name val="Verdana"/>
      <family val="2"/>
    </font>
    <font>
      <sz val="10"/>
      <color rgb="FFA6A6A6"/>
      <name val="Verdana"/>
      <family val="2"/>
    </font>
    <font>
      <sz val="10"/>
      <color rgb="FFFF00EA"/>
      <name val="Verdana"/>
      <family val="2"/>
    </font>
    <font>
      <sz val="10"/>
      <color rgb="FF757171"/>
      <name val="Verdana"/>
      <family val="2"/>
    </font>
    <font>
      <sz val="10"/>
      <color rgb="FF70AD47"/>
      <name val="Verdana"/>
      <family val="2"/>
    </font>
    <font>
      <b/>
      <sz val="10"/>
      <color rgb="FF7030A0"/>
      <name val="Verdana"/>
      <family val="2"/>
    </font>
    <font>
      <sz val="10"/>
      <color rgb="FF5B9BD5"/>
      <name val="Verdana"/>
      <family val="2"/>
    </font>
    <font>
      <sz val="10"/>
      <color rgb="FFAEAAAA"/>
      <name val="Verdana"/>
      <family val="2"/>
    </font>
    <font>
      <b/>
      <sz val="10"/>
      <color rgb="FFFF00EA"/>
      <name val="Verdana"/>
      <family val="2"/>
    </font>
    <font>
      <sz val="10"/>
      <color rgb="FF7030A0"/>
      <name val="Verdana"/>
      <family val="2"/>
    </font>
    <font>
      <sz val="10"/>
      <color rgb="FF0070C0"/>
      <name val="Verdana"/>
      <family val="2"/>
    </font>
    <font>
      <b/>
      <sz val="10"/>
      <color rgb="FF4472C4"/>
      <name val="Verdana"/>
      <family val="2"/>
    </font>
    <font>
      <b/>
      <sz val="10"/>
      <color rgb="FF757171"/>
      <name val="Verdana"/>
      <family val="2"/>
    </font>
    <font>
      <b/>
      <sz val="10"/>
      <color rgb="FFD0CECE"/>
      <name val="Verdana"/>
      <family val="2"/>
    </font>
    <font>
      <sz val="10"/>
      <color rgb="FFA5A5A5"/>
      <name val="Verdana"/>
      <family val="2"/>
    </font>
    <font>
      <sz val="10"/>
      <color rgb="FF000000"/>
      <name val="Calibri"/>
      <family val="2"/>
    </font>
    <font>
      <sz val="10"/>
      <color rgb="FF000000"/>
      <name val="Arial"/>
      <family val="2"/>
    </font>
    <font>
      <sz val="10"/>
      <color rgb="FF548235"/>
      <name val="Verdana"/>
      <family val="2"/>
    </font>
    <font>
      <b/>
      <sz val="10"/>
      <color rgb="FFED7D31"/>
      <name val="Verdana"/>
      <family val="2"/>
    </font>
    <font>
      <sz val="10"/>
      <color theme="4"/>
      <name val="Verdana"/>
      <family val="2"/>
    </font>
    <font>
      <b/>
      <sz val="10"/>
      <color rgb="FF548235"/>
      <name val="Verdana"/>
      <family val="2"/>
    </font>
    <font>
      <sz val="10"/>
      <color theme="9"/>
      <name val="Verdana"/>
      <family val="2"/>
    </font>
    <font>
      <sz val="10"/>
      <color theme="9" tint="-0.249977111117893"/>
      <name val="Verdana"/>
      <family val="2"/>
    </font>
    <font>
      <b/>
      <sz val="10"/>
      <color rgb="FF00B0F0"/>
      <name val="Verdana"/>
      <family val="2"/>
    </font>
    <font>
      <sz val="9"/>
      <color rgb="FF000000"/>
      <name val="Verdana"/>
      <family val="2"/>
    </font>
    <font>
      <sz val="8"/>
      <color rgb="FF000000"/>
      <name val="Verdana"/>
      <family val="2"/>
    </font>
    <font>
      <b/>
      <sz val="8"/>
      <color rgb="FF000000"/>
      <name val="Verdana"/>
      <family val="2"/>
    </font>
    <font>
      <b/>
      <sz val="10"/>
      <color rgb="FF00B050"/>
      <name val="Verdana"/>
      <family val="2"/>
    </font>
    <font>
      <sz val="10"/>
      <color rgb="FF00B050"/>
      <name val="Verdana"/>
      <family val="2"/>
    </font>
    <font>
      <sz val="8"/>
      <color rgb="FFFF0000"/>
      <name val="Verdana"/>
      <family val="2"/>
    </font>
    <font>
      <b/>
      <sz val="8"/>
      <color rgb="FFAEAAAA"/>
      <name val="Verdana"/>
      <family val="2"/>
    </font>
    <font>
      <b/>
      <sz val="8"/>
      <color rgb="FF757171"/>
      <name val="Verdana"/>
      <family val="2"/>
    </font>
    <font>
      <b/>
      <sz val="11"/>
      <color rgb="FFFF00EA"/>
      <name val="Verdana"/>
      <family val="2"/>
    </font>
    <font>
      <i/>
      <sz val="10"/>
      <color rgb="FF000000"/>
      <name val="Verdana"/>
      <family val="2"/>
    </font>
    <font>
      <b/>
      <sz val="10"/>
      <color rgb="FF92D050"/>
      <name val="Verdana"/>
      <family val="2"/>
    </font>
    <font>
      <b/>
      <sz val="11"/>
      <color theme="1"/>
      <name val="Calibri"/>
      <family val="2"/>
      <scheme val="minor"/>
    </font>
    <font>
      <b/>
      <sz val="10"/>
      <color rgb="FF375623"/>
      <name val="Verdana"/>
      <family val="2"/>
    </font>
    <font>
      <sz val="11"/>
      <color rgb="FF92D050"/>
      <name val="Verdana"/>
      <family val="2"/>
    </font>
    <font>
      <sz val="11"/>
      <color rgb="FFFF0000"/>
      <name val="Calibri"/>
      <family val="2"/>
      <scheme val="minor"/>
    </font>
    <font>
      <sz val="11"/>
      <color theme="5" tint="-0.499984740745262"/>
      <name val="Verdana"/>
      <family val="2"/>
    </font>
    <font>
      <sz val="11"/>
      <color theme="5"/>
      <name val="Verdana"/>
      <family val="2"/>
    </font>
    <font>
      <b/>
      <sz val="10"/>
      <color rgb="FF833C0C"/>
      <name val="Verdana"/>
      <family val="2"/>
    </font>
    <font>
      <sz val="10"/>
      <color rgb="FF8EA9DB"/>
      <name val="Verdana"/>
      <family val="2"/>
    </font>
    <font>
      <sz val="10"/>
      <color rgb="FF3A3838"/>
      <name val="Verdana"/>
      <family val="2"/>
    </font>
    <font>
      <b/>
      <sz val="10"/>
      <color theme="9" tint="-0.249977111117893"/>
      <name val="Verdana"/>
      <family val="2"/>
    </font>
    <font>
      <b/>
      <sz val="10"/>
      <color rgb="FF3A3838"/>
      <name val="Verdana"/>
      <family val="2"/>
    </font>
    <font>
      <sz val="8"/>
      <color rgb="FFED7D31"/>
      <name val="Verdana"/>
      <family val="2"/>
    </font>
    <font>
      <sz val="10"/>
      <color rgb="FF000000"/>
      <name val="Aptos"/>
      <family val="2"/>
    </font>
    <font>
      <b/>
      <sz val="10"/>
      <color theme="2" tint="-0.249977111117893"/>
      <name val="Verdana"/>
      <family val="2"/>
    </font>
    <font>
      <sz val="11"/>
      <color rgb="FFFF00EA"/>
      <name val="Calibri"/>
      <family val="2"/>
      <scheme val="minor"/>
    </font>
    <font>
      <sz val="11"/>
      <color rgb="FF7030A0"/>
      <name val="Calibri"/>
      <family val="2"/>
      <scheme val="minor"/>
    </font>
    <font>
      <b/>
      <sz val="10"/>
      <color rgb="FFC65911"/>
      <name val="Verdana"/>
      <family val="2"/>
    </font>
    <font>
      <b/>
      <sz val="10"/>
      <color theme="4"/>
      <name val="Verdana"/>
      <family val="2"/>
    </font>
    <font>
      <b/>
      <sz val="10"/>
      <color theme="2" tint="-0.749992370372631"/>
      <name val="Verdana"/>
      <family val="2"/>
    </font>
    <font>
      <sz val="10"/>
      <color theme="2" tint="-0.749992370372631"/>
      <name val="Verdana"/>
      <family val="2"/>
    </font>
    <font>
      <sz val="10"/>
      <color theme="2" tint="-0.749992370372631"/>
      <name val="Calibri"/>
      <family val="2"/>
      <scheme val="minor"/>
    </font>
    <font>
      <sz val="10"/>
      <color rgb="FFC65911"/>
      <name val="Verdana"/>
      <family val="2"/>
    </font>
    <font>
      <sz val="10"/>
      <color theme="2" tint="-0.499984740745262"/>
      <name val="Verdana"/>
      <family val="2"/>
    </font>
    <font>
      <sz val="11"/>
      <color rgb="FF757171"/>
      <name val="Calibri"/>
      <family val="2"/>
      <scheme val="minor"/>
    </font>
    <font>
      <b/>
      <sz val="11"/>
      <color rgb="FFFF00EA"/>
      <name val="Calibri"/>
      <family val="2"/>
      <scheme val="minor"/>
    </font>
    <font>
      <sz val="12"/>
      <color rgb="FF000000"/>
      <name val="Segoe UI"/>
      <family val="2"/>
    </font>
    <font>
      <sz val="12"/>
      <color rgb="FF242424"/>
      <name val="Segoe UI"/>
      <family val="2"/>
    </font>
    <font>
      <b/>
      <sz val="11"/>
      <color theme="9"/>
      <name val="Calibri"/>
      <family val="2"/>
      <scheme val="minor"/>
    </font>
    <font>
      <u/>
      <sz val="10"/>
      <color rgb="FF000000"/>
      <name val="Verdana"/>
      <family val="2"/>
    </font>
    <font>
      <b/>
      <sz val="8"/>
      <color rgb="FFFF0000"/>
      <name val="Verdana"/>
      <family val="2"/>
    </font>
    <font>
      <b/>
      <sz val="8"/>
      <color rgb="FFFF00EA"/>
      <name val="Verdana"/>
      <family val="2"/>
    </font>
    <font>
      <b/>
      <sz val="8"/>
      <color rgb="FF00FFC8"/>
      <name val="Verdana"/>
      <family val="2"/>
    </font>
    <font>
      <b/>
      <sz val="10"/>
      <color rgb="FFFFC000"/>
      <name val="Verdana"/>
      <family val="2"/>
    </font>
    <font>
      <u/>
      <sz val="11"/>
      <color rgb="FFFF0000"/>
      <name val="Calibri"/>
      <family val="2"/>
      <scheme val="minor"/>
    </font>
    <font>
      <sz val="11"/>
      <color rgb="FF000000"/>
      <name val="Calibri"/>
      <family val="2"/>
      <charset val="1"/>
    </font>
    <font>
      <sz val="11"/>
      <color rgb="FF242424"/>
      <name val="Calibri"/>
      <family val="2"/>
    </font>
    <font>
      <b/>
      <sz val="8"/>
      <color rgb="FF7030A0"/>
      <name val="Calibri"/>
      <family val="2"/>
    </font>
    <font>
      <sz val="8"/>
      <color rgb="FFFF0000"/>
      <name val="Calibri"/>
      <family val="2"/>
    </font>
    <font>
      <b/>
      <sz val="8"/>
      <color rgb="FF4472C4"/>
      <name val="Calibri"/>
      <family val="2"/>
    </font>
    <font>
      <b/>
      <sz val="8"/>
      <color rgb="FF70AD47"/>
      <name val="Calibri"/>
      <family val="2"/>
    </font>
    <font>
      <b/>
      <sz val="8"/>
      <color rgb="FFFF0000"/>
      <name val="Calibri"/>
      <family val="2"/>
    </font>
    <font>
      <b/>
      <sz val="11"/>
      <color rgb="FFFF0000"/>
      <name val="Calibri"/>
      <family val="2"/>
    </font>
    <font>
      <b/>
      <sz val="11"/>
      <color rgb="FF4472C4"/>
      <name val="Calibri"/>
      <family val="2"/>
    </font>
    <font>
      <sz val="11"/>
      <color rgb="FFFF0000"/>
      <name val="Calibri"/>
      <family val="2"/>
    </font>
    <font>
      <sz val="11"/>
      <color rgb="FF00FFC8"/>
      <name val="Verdana"/>
      <family val="2"/>
    </font>
    <font>
      <sz val="10"/>
      <color theme="1"/>
      <name val="Work Sans"/>
    </font>
    <font>
      <sz val="10"/>
      <color rgb="FFFFC000"/>
      <name val="Verdana"/>
      <family val="2"/>
    </font>
    <font>
      <sz val="10"/>
      <color rgb="FF92D050"/>
      <name val="Verdana"/>
      <family val="2"/>
    </font>
    <font>
      <b/>
      <sz val="11"/>
      <color rgb="FF000000"/>
      <name val="Calibri"/>
      <family val="2"/>
      <scheme val="minor"/>
    </font>
    <font>
      <sz val="12"/>
      <color rgb="FF000000"/>
      <name val="Verdana"/>
      <family val="2"/>
    </font>
    <font>
      <b/>
      <sz val="11"/>
      <color rgb="FF7030A0"/>
      <name val="Calibri"/>
      <family val="2"/>
      <scheme val="minor"/>
    </font>
    <font>
      <u/>
      <sz val="10"/>
      <color rgb="FF7030A0"/>
      <name val="Verdana"/>
      <family val="2"/>
    </font>
    <font>
      <sz val="11"/>
      <color theme="1"/>
      <name val="Calibri"/>
      <family val="2"/>
      <charset val="1"/>
      <scheme val="minor"/>
    </font>
    <font>
      <b/>
      <sz val="12"/>
      <color rgb="FF000000"/>
      <name val="Segoe UI"/>
      <family val="2"/>
    </font>
    <font>
      <b/>
      <sz val="12"/>
      <color rgb="FF242424"/>
      <name val="Segoe UI"/>
      <family val="2"/>
    </font>
    <font>
      <sz val="10"/>
      <color rgb="FF242424"/>
      <name val="Verdana"/>
      <family val="2"/>
    </font>
    <font>
      <b/>
      <sz val="10"/>
      <color rgb="FF242424"/>
      <name val="Verdana"/>
      <family val="2"/>
    </font>
    <font>
      <sz val="8"/>
      <color rgb="FF7030A0"/>
      <name val="Verdana"/>
      <family val="2"/>
    </font>
    <font>
      <b/>
      <u/>
      <sz val="10"/>
      <color rgb="FF7030A0"/>
      <name val="Verdana"/>
      <family val="2"/>
    </font>
    <font>
      <b/>
      <u/>
      <sz val="10"/>
      <color rgb="FFED7D31"/>
      <name val="Verdana"/>
      <family val="2"/>
    </font>
    <font>
      <sz val="10"/>
      <color rgb="FF006100"/>
      <name val="Verdana"/>
      <family val="2"/>
    </font>
    <font>
      <u/>
      <sz val="10"/>
      <color rgb="FF0563C1"/>
      <name val="Verdana"/>
      <family val="2"/>
    </font>
    <font>
      <sz val="10"/>
      <color theme="1"/>
      <name val="Verdana"/>
    </font>
    <font>
      <sz val="10"/>
      <color rgb="FFED7D31"/>
      <name val="Verdana"/>
    </font>
    <font>
      <sz val="10"/>
      <color rgb="FFFF0000"/>
      <name val="Verdana"/>
    </font>
    <font>
      <sz val="10"/>
      <color rgb="FF4472C4"/>
      <name val="Verdana"/>
    </font>
    <font>
      <b/>
      <sz val="10"/>
      <color rgb="FFFF0000"/>
      <name val="Verdana"/>
    </font>
    <font>
      <b/>
      <sz val="10"/>
      <color rgb="FFFF00EA"/>
      <name val="Verdana"/>
    </font>
    <font>
      <b/>
      <sz val="10"/>
      <color rgb="FFED7D31"/>
      <name val="Verdana"/>
    </font>
    <font>
      <sz val="10"/>
      <color rgb="FF000000"/>
      <name val="Verdana"/>
    </font>
    <font>
      <b/>
      <sz val="10"/>
      <color rgb="FF808080"/>
      <name val="Verdana"/>
    </font>
    <font>
      <sz val="10"/>
      <color rgb="FFFF00EA"/>
      <name val="Verdana"/>
    </font>
    <font>
      <b/>
      <sz val="10"/>
      <color rgb="FF00FFC8"/>
      <name val="Verdana"/>
    </font>
    <font>
      <b/>
      <sz val="10"/>
      <color rgb="FF548235"/>
      <name val="Verdana"/>
    </font>
    <font>
      <sz val="11"/>
      <color rgb="FF000000"/>
      <name val="Calibri"/>
      <scheme val="minor"/>
    </font>
    <font>
      <i/>
      <sz val="11"/>
      <color rgb="FF000000"/>
      <name val="Calibri"/>
      <scheme val="minor"/>
    </font>
    <font>
      <b/>
      <sz val="10"/>
      <color theme="1"/>
      <name val="Verdana"/>
    </font>
    <font>
      <sz val="10"/>
      <color theme="2" tint="-0.749992370372631"/>
      <name val="Verdana"/>
    </font>
    <font>
      <b/>
      <sz val="10"/>
      <color rgb="FF375623"/>
      <name val="Verdana"/>
    </font>
    <font>
      <b/>
      <sz val="10"/>
      <color rgb="FF7030A0"/>
      <name val="Verdana"/>
    </font>
    <font>
      <b/>
      <sz val="10"/>
      <color rgb="FF70AD47"/>
      <name val="Verdana"/>
    </font>
    <font>
      <sz val="11"/>
      <color rgb="FF000000"/>
      <name val="Calibri"/>
      <charset val="1"/>
    </font>
    <font>
      <b/>
      <sz val="10"/>
      <color rgb="FF92D050"/>
      <name val="Verdana"/>
    </font>
    <font>
      <u/>
      <sz val="10"/>
      <color theme="10"/>
      <name val="Verdana"/>
    </font>
    <font>
      <sz val="12"/>
      <color rgb="FF000000"/>
      <name val="Aptos"/>
    </font>
    <font>
      <i/>
      <sz val="11"/>
      <color theme="1"/>
      <name val="Verdana"/>
      <family val="2"/>
      <charset val="1"/>
    </font>
    <font>
      <sz val="10"/>
      <color rgb="FF595959"/>
      <name val="Verdana"/>
    </font>
    <font>
      <sz val="10"/>
      <color rgb="FF808080"/>
      <name val="Verdana"/>
    </font>
    <font>
      <sz val="10"/>
      <color theme="1" tint="0.499984740745262"/>
      <name val="Verdana"/>
    </font>
    <font>
      <b/>
      <sz val="10"/>
      <color rgb="FF000000"/>
      <name val="Verdana"/>
    </font>
    <font>
      <sz val="10"/>
      <color rgb="FF757171"/>
      <name val="Verdana"/>
    </font>
    <font>
      <b/>
      <sz val="10"/>
      <color rgb="FF595959"/>
      <name val="Verdana"/>
    </font>
    <font>
      <u/>
      <sz val="10"/>
      <color theme="1" tint="0.34998626667073579"/>
      <name val="Verdana"/>
    </font>
    <font>
      <sz val="10"/>
      <color rgb="FF0070C0"/>
      <name val="Verdana"/>
    </font>
    <font>
      <sz val="9"/>
      <color rgb="FF000000"/>
      <name val="Arial"/>
      <charset val="1"/>
    </font>
    <font>
      <sz val="8"/>
      <color rgb="FF000000"/>
      <name val="Verdana"/>
    </font>
    <font>
      <b/>
      <sz val="8"/>
      <color rgb="FF000000"/>
      <name val="Verdana"/>
    </font>
    <font>
      <b/>
      <sz val="8"/>
      <color rgb="FFED7D31"/>
      <name val="Verdana"/>
    </font>
    <font>
      <sz val="10"/>
      <color rgb="FF7030A0"/>
      <name val="Verdana"/>
    </font>
    <font>
      <b/>
      <sz val="10"/>
      <color rgb="FFAEAAAA"/>
      <name val="Verdana"/>
    </font>
    <font>
      <b/>
      <i/>
      <sz val="10"/>
      <color rgb="FFFF0000"/>
      <name val="Verdana"/>
    </font>
    <font>
      <b/>
      <i/>
      <sz val="10"/>
      <color rgb="FFAEAAAA"/>
      <name val="Verdana"/>
    </font>
    <font>
      <sz val="8"/>
      <color rgb="FFFF0000"/>
      <name val="Verdana"/>
    </font>
    <font>
      <b/>
      <sz val="8"/>
      <color rgb="FF70AD47"/>
      <name val="Verdana"/>
    </font>
    <font>
      <sz val="11"/>
      <color theme="1"/>
      <name val="Verdana"/>
    </font>
    <font>
      <b/>
      <sz val="10"/>
      <color rgb="FF4472C4"/>
      <name val="Verdana"/>
    </font>
  </fonts>
  <fills count="16">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theme="7" tint="0.39997558519241921"/>
        <bgColor indexed="64"/>
      </patternFill>
    </fill>
    <fill>
      <patternFill patternType="solid">
        <fgColor rgb="FF00FFC8"/>
        <bgColor indexed="64"/>
      </patternFill>
    </fill>
    <fill>
      <patternFill patternType="solid">
        <fgColor theme="6"/>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rgb="FFFFFFFF"/>
        <bgColor indexed="64"/>
      </patternFill>
    </fill>
    <fill>
      <patternFill patternType="solid">
        <fgColor rgb="FF92D050"/>
        <bgColor indexed="64"/>
      </patternFill>
    </fill>
    <fill>
      <patternFill patternType="solid">
        <fgColor rgb="FFC6EFCE"/>
        <bgColor rgb="FF000000"/>
      </patternFill>
    </fill>
    <fill>
      <patternFill patternType="solid">
        <fgColor theme="7"/>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indexed="64"/>
      </right>
      <top/>
      <bottom style="medium">
        <color indexed="64"/>
      </bottom>
      <diagonal/>
    </border>
    <border>
      <left style="thin">
        <color rgb="FF000000"/>
      </left>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bottom style="medium">
        <color rgb="FF000000"/>
      </bottom>
      <diagonal/>
    </border>
    <border>
      <left/>
      <right/>
      <top style="thin">
        <color indexed="64"/>
      </top>
      <bottom/>
      <diagonal/>
    </border>
    <border>
      <left/>
      <right/>
      <top style="thin">
        <color theme="8"/>
      </top>
      <bottom style="thin">
        <color rgb="FF000000"/>
      </bottom>
      <diagonal/>
    </border>
  </borders>
  <cellStyleXfs count="4">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44" fontId="14" fillId="0" borderId="0" applyFont="0" applyFill="0" applyBorder="0" applyAlignment="0" applyProtection="0"/>
  </cellStyleXfs>
  <cellXfs count="429">
    <xf numFmtId="0" fontId="0" fillId="0" borderId="0" xfId="0"/>
    <xf numFmtId="0" fontId="0" fillId="0" borderId="0" xfId="0" applyAlignment="1">
      <alignment wrapText="1"/>
    </xf>
    <xf numFmtId="0" fontId="0" fillId="0" borderId="0" xfId="0" applyAlignment="1">
      <alignment horizontal="center" vertical="top"/>
    </xf>
    <xf numFmtId="0" fontId="0" fillId="0" borderId="0" xfId="0" applyAlignment="1">
      <alignment horizontal="center"/>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2"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14" fontId="0" fillId="0" borderId="3" xfId="0" applyNumberForma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2" fillId="0" borderId="0" xfId="0" applyFont="1"/>
    <xf numFmtId="0" fontId="3" fillId="0" borderId="2" xfId="0" applyFont="1" applyBorder="1" applyAlignment="1">
      <alignment horizontal="center" vertical="center" wrapText="1"/>
    </xf>
    <xf numFmtId="164" fontId="0" fillId="0" borderId="0" xfId="0" applyNumberFormat="1"/>
    <xf numFmtId="165" fontId="0" fillId="0" borderId="0" xfId="3" applyNumberFormat="1" applyFont="1"/>
    <xf numFmtId="165" fontId="0" fillId="0" borderId="0" xfId="0" applyNumberFormat="1"/>
    <xf numFmtId="0" fontId="0" fillId="4" borderId="1" xfId="0" applyFill="1" applyBorder="1" applyAlignment="1">
      <alignment horizontal="center" vertical="center" wrapText="1"/>
    </xf>
    <xf numFmtId="0" fontId="1" fillId="0" borderId="0" xfId="2"/>
    <xf numFmtId="0" fontId="8" fillId="0" borderId="2" xfId="0" applyFont="1" applyBorder="1" applyAlignment="1">
      <alignment horizontal="center" vertical="center" wrapText="1"/>
    </xf>
    <xf numFmtId="0" fontId="20" fillId="0" borderId="1" xfId="0" applyFont="1" applyBorder="1" applyAlignment="1">
      <alignment horizontal="center" vertical="center" wrapText="1"/>
    </xf>
    <xf numFmtId="0" fontId="19" fillId="0" borderId="0" xfId="0" applyFont="1" applyAlignment="1">
      <alignment horizontal="center" vertical="center" wrapText="1"/>
    </xf>
    <xf numFmtId="3" fontId="0" fillId="0" borderId="3" xfId="0" applyNumberFormat="1" applyBorder="1" applyAlignment="1">
      <alignment horizontal="center" vertical="center" wrapText="1"/>
    </xf>
    <xf numFmtId="0" fontId="1" fillId="0" borderId="3" xfId="1" applyBorder="1" applyAlignment="1">
      <alignment horizontal="center" vertical="center" wrapText="1"/>
    </xf>
    <xf numFmtId="0" fontId="1" fillId="0" borderId="3" xfId="2" applyBorder="1" applyAlignment="1">
      <alignment horizontal="center" vertical="center" wrapText="1"/>
    </xf>
    <xf numFmtId="0" fontId="22" fillId="0" borderId="0" xfId="0" applyFont="1" applyAlignment="1">
      <alignment wrapText="1"/>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23" fillId="0" borderId="1" xfId="0" applyFont="1" applyBorder="1" applyAlignment="1">
      <alignment horizontal="center" vertical="center" wrapText="1"/>
    </xf>
    <xf numFmtId="0" fontId="25" fillId="0" borderId="0" xfId="0" applyFont="1" applyAlignment="1">
      <alignment horizontal="center"/>
    </xf>
    <xf numFmtId="0" fontId="0" fillId="4" borderId="3" xfId="0" applyFill="1" applyBorder="1" applyAlignment="1">
      <alignment horizontal="center" vertical="center" wrapText="1"/>
    </xf>
    <xf numFmtId="0" fontId="0" fillId="4" borderId="0" xfId="0" applyFill="1" applyAlignment="1">
      <alignment wrapText="1"/>
    </xf>
    <xf numFmtId="0" fontId="13" fillId="0" borderId="2" xfId="0" applyFont="1" applyBorder="1" applyAlignment="1">
      <alignment horizontal="center" vertical="center" wrapText="1"/>
    </xf>
    <xf numFmtId="0" fontId="27"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8" fillId="0" borderId="0" xfId="0" applyFont="1"/>
    <xf numFmtId="0" fontId="26" fillId="0" borderId="1" xfId="0" applyFont="1" applyBorder="1" applyAlignment="1">
      <alignment horizontal="center" vertical="center" wrapText="1"/>
    </xf>
    <xf numFmtId="14" fontId="27" fillId="0" borderId="1" xfId="0" applyNumberFormat="1" applyFont="1" applyBorder="1" applyAlignment="1">
      <alignment horizontal="center" vertical="center" wrapText="1"/>
    </xf>
    <xf numFmtId="15" fontId="27" fillId="0" borderId="1" xfId="0" applyNumberFormat="1" applyFont="1" applyBorder="1" applyAlignment="1">
      <alignment horizontal="center" vertical="center" wrapText="1"/>
    </xf>
    <xf numFmtId="0" fontId="27" fillId="0" borderId="1" xfId="0" applyFont="1" applyBorder="1" applyAlignment="1">
      <alignment horizontal="center" vertical="center"/>
    </xf>
    <xf numFmtId="15" fontId="6" fillId="0" borderId="1" xfId="0" applyNumberFormat="1" applyFont="1" applyBorder="1" applyAlignment="1">
      <alignment horizontal="center" vertical="center" wrapText="1"/>
    </xf>
    <xf numFmtId="14" fontId="27" fillId="0" borderId="1" xfId="0" applyNumberFormat="1" applyFont="1" applyBorder="1" applyAlignment="1">
      <alignment horizontal="center" vertical="center"/>
    </xf>
    <xf numFmtId="0" fontId="27" fillId="5" borderId="1" xfId="0" applyFont="1" applyFill="1" applyBorder="1" applyAlignment="1">
      <alignment horizontal="center" vertical="center"/>
    </xf>
    <xf numFmtId="0" fontId="6" fillId="0" borderId="1" xfId="0" applyFont="1" applyBorder="1" applyAlignment="1">
      <alignment horizontal="center" vertical="center" wrapText="1"/>
    </xf>
    <xf numFmtId="0" fontId="27" fillId="4" borderId="1" xfId="0" applyFont="1" applyFill="1" applyBorder="1" applyAlignment="1">
      <alignment horizontal="center" vertical="center" wrapText="1"/>
    </xf>
    <xf numFmtId="14" fontId="27" fillId="4" borderId="1" xfId="0" applyNumberFormat="1" applyFont="1" applyFill="1" applyBorder="1" applyAlignment="1">
      <alignment horizontal="center" vertical="center" wrapText="1"/>
    </xf>
    <xf numFmtId="15" fontId="27" fillId="4" borderId="1" xfId="0" applyNumberFormat="1" applyFont="1" applyFill="1" applyBorder="1" applyAlignment="1">
      <alignment horizontal="center" vertical="center" wrapText="1"/>
    </xf>
    <xf numFmtId="0" fontId="32" fillId="0" borderId="1" xfId="0" applyFont="1" applyBorder="1" applyAlignment="1">
      <alignment horizontal="center" vertical="center" wrapText="1"/>
    </xf>
    <xf numFmtId="0" fontId="27" fillId="4" borderId="1" xfId="0" applyFont="1" applyFill="1" applyBorder="1" applyAlignment="1">
      <alignment horizontal="center" vertical="center"/>
    </xf>
    <xf numFmtId="0" fontId="28" fillId="4" borderId="0" xfId="0" applyFont="1" applyFill="1"/>
    <xf numFmtId="0" fontId="1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0" fontId="30" fillId="0" borderId="1" xfId="1" applyFont="1" applyBorder="1" applyAlignment="1">
      <alignment horizontal="center" vertical="center" wrapText="1"/>
    </xf>
    <xf numFmtId="0" fontId="30" fillId="0" borderId="1" xfId="2" applyFont="1" applyBorder="1" applyAlignment="1">
      <alignment horizontal="center" vertical="center" wrapText="1"/>
    </xf>
    <xf numFmtId="0" fontId="27" fillId="0" borderId="1" xfId="0" applyFont="1" applyBorder="1" applyAlignment="1">
      <alignment horizontal="left" vertical="center" wrapText="1"/>
    </xf>
    <xf numFmtId="14" fontId="27" fillId="4" borderId="1" xfId="0" applyNumberFormat="1" applyFont="1" applyFill="1" applyBorder="1" applyAlignment="1">
      <alignment horizontal="center" vertical="center"/>
    </xf>
    <xf numFmtId="0" fontId="3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8" fillId="0" borderId="0" xfId="0" applyFont="1" applyAlignment="1">
      <alignment wrapText="1"/>
    </xf>
    <xf numFmtId="0" fontId="27" fillId="3"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42"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39" fillId="0" borderId="1" xfId="0" applyFont="1" applyBorder="1" applyAlignment="1">
      <alignment horizontal="center" vertical="center" wrapText="1"/>
    </xf>
    <xf numFmtId="0" fontId="27" fillId="0" borderId="8" xfId="0" applyFont="1" applyBorder="1" applyAlignment="1">
      <alignment horizontal="center" vertical="center"/>
    </xf>
    <xf numFmtId="0" fontId="5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28" fillId="0" borderId="0" xfId="0" applyFont="1" applyAlignment="1">
      <alignment horizontal="center" vertical="center"/>
    </xf>
    <xf numFmtId="0" fontId="28" fillId="0" borderId="0" xfId="0" applyFont="1" applyAlignment="1">
      <alignment horizontal="center" wrapText="1"/>
    </xf>
    <xf numFmtId="0" fontId="1" fillId="0" borderId="1" xfId="2" applyBorder="1" applyAlignment="1">
      <alignment horizontal="center" vertical="center" wrapText="1"/>
    </xf>
    <xf numFmtId="0" fontId="26" fillId="0" borderId="2" xfId="0" applyFont="1" applyBorder="1" applyAlignment="1">
      <alignment horizontal="center" vertical="center"/>
    </xf>
    <xf numFmtId="0" fontId="17" fillId="0" borderId="2" xfId="0" applyFont="1" applyBorder="1" applyAlignment="1">
      <alignment horizontal="center" vertical="center" wrapText="1"/>
    </xf>
    <xf numFmtId="0" fontId="63" fillId="0" borderId="1" xfId="0" applyFont="1" applyBorder="1" applyAlignment="1">
      <alignment horizontal="center" vertical="center" wrapText="1"/>
    </xf>
    <xf numFmtId="0" fontId="1" fillId="0" borderId="1" xfId="2" applyFill="1" applyBorder="1" applyAlignment="1">
      <alignment horizontal="center" vertical="center" wrapText="1"/>
    </xf>
    <xf numFmtId="15" fontId="1" fillId="0" borderId="1" xfId="2" applyNumberFormat="1" applyBorder="1" applyAlignment="1">
      <alignment horizontal="center" vertical="center" wrapText="1"/>
    </xf>
    <xf numFmtId="0" fontId="7" fillId="4" borderId="1" xfId="0" applyFont="1" applyFill="1" applyBorder="1" applyAlignment="1">
      <alignment horizontal="center" vertical="center" wrapText="1"/>
    </xf>
    <xf numFmtId="0" fontId="66" fillId="0" borderId="1" xfId="0" applyFont="1" applyBorder="1" applyAlignment="1">
      <alignment horizontal="center" vertical="center" wrapText="1"/>
    </xf>
    <xf numFmtId="0" fontId="26" fillId="0" borderId="2" xfId="0" applyFont="1" applyBorder="1" applyAlignment="1">
      <alignment horizontal="center" vertical="top" wrapText="1"/>
    </xf>
    <xf numFmtId="0" fontId="26" fillId="0" borderId="4" xfId="0" applyFont="1" applyBorder="1" applyAlignment="1">
      <alignment horizontal="center" vertical="center"/>
    </xf>
    <xf numFmtId="0" fontId="26" fillId="0" borderId="6" xfId="0" applyFont="1" applyBorder="1" applyAlignment="1">
      <alignment horizontal="center" vertical="center" wrapText="1"/>
    </xf>
    <xf numFmtId="0" fontId="27" fillId="4" borderId="8" xfId="0" applyFont="1" applyFill="1" applyBorder="1" applyAlignment="1">
      <alignment horizontal="center" vertical="center"/>
    </xf>
    <xf numFmtId="0" fontId="69" fillId="0" borderId="0" xfId="0" applyFont="1" applyAlignment="1">
      <alignment horizontal="center" vertical="center"/>
    </xf>
    <xf numFmtId="0" fontId="0" fillId="0" borderId="0" xfId="0" applyAlignment="1">
      <alignment horizontal="center" vertical="center"/>
    </xf>
    <xf numFmtId="4" fontId="0" fillId="0" borderId="3" xfId="0" applyNumberFormat="1" applyBorder="1" applyAlignment="1">
      <alignment horizontal="center" vertical="center" wrapText="1"/>
    </xf>
    <xf numFmtId="14" fontId="0" fillId="0" borderId="7" xfId="0" applyNumberFormat="1" applyBorder="1" applyAlignment="1">
      <alignment horizontal="center" vertical="center" wrapText="1"/>
    </xf>
    <xf numFmtId="0" fontId="26" fillId="0" borderId="1" xfId="0" applyFont="1" applyBorder="1" applyAlignment="1">
      <alignment horizontal="center" vertical="center"/>
    </xf>
    <xf numFmtId="0" fontId="71" fillId="0" borderId="2" xfId="0" applyFont="1" applyBorder="1" applyAlignment="1">
      <alignment horizontal="center" vertical="center" wrapText="1"/>
    </xf>
    <xf numFmtId="0" fontId="73" fillId="0" borderId="1" xfId="0" applyFont="1" applyBorder="1" applyAlignment="1">
      <alignment horizontal="center" vertical="center" wrapText="1"/>
    </xf>
    <xf numFmtId="0" fontId="74" fillId="0" borderId="2" xfId="0" applyFont="1" applyBorder="1" applyAlignment="1">
      <alignment horizontal="center" vertical="center" wrapText="1"/>
    </xf>
    <xf numFmtId="0" fontId="78"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11" fillId="0" borderId="1" xfId="0" applyFont="1" applyBorder="1" applyAlignment="1">
      <alignment horizontal="center" vertical="center" wrapText="1"/>
    </xf>
    <xf numFmtId="166" fontId="0" fillId="0" borderId="1" xfId="0" applyNumberFormat="1" applyBorder="1" applyAlignment="1">
      <alignment horizontal="center" vertical="center" wrapText="1"/>
    </xf>
    <xf numFmtId="166" fontId="0" fillId="0" borderId="1" xfId="3" applyNumberFormat="1" applyFont="1" applyBorder="1" applyAlignment="1">
      <alignment horizontal="center" vertical="center" wrapText="1"/>
    </xf>
    <xf numFmtId="14" fontId="0" fillId="0" borderId="8" xfId="0" applyNumberFormat="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81" fillId="0" borderId="1" xfId="0" applyFont="1" applyBorder="1" applyAlignment="1">
      <alignment horizontal="center" wrapText="1"/>
    </xf>
    <xf numFmtId="0" fontId="0" fillId="0" borderId="1" xfId="0" applyBorder="1" applyAlignment="1">
      <alignment horizontal="center" wrapText="1"/>
    </xf>
    <xf numFmtId="0" fontId="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2" xfId="0" applyFont="1" applyBorder="1" applyAlignment="1">
      <alignment horizontal="center" vertical="center" wrapText="1"/>
    </xf>
    <xf numFmtId="0" fontId="88" fillId="0" borderId="1" xfId="0" applyFont="1" applyBorder="1" applyAlignment="1">
      <alignment horizontal="center" vertical="center" wrapText="1"/>
    </xf>
    <xf numFmtId="14" fontId="88" fillId="0" borderId="1" xfId="0" applyNumberFormat="1" applyFont="1" applyBorder="1" applyAlignment="1">
      <alignment horizontal="center" vertical="center"/>
    </xf>
    <xf numFmtId="14" fontId="88" fillId="4" borderId="1" xfId="0" applyNumberFormat="1" applyFont="1" applyFill="1" applyBorder="1" applyAlignment="1">
      <alignment horizontal="center" vertical="center" wrapText="1"/>
    </xf>
    <xf numFmtId="14" fontId="88" fillId="0" borderId="1" xfId="0" applyNumberFormat="1" applyFont="1" applyBorder="1" applyAlignment="1">
      <alignment horizontal="center" vertical="center" wrapText="1"/>
    </xf>
    <xf numFmtId="0" fontId="88" fillId="4" borderId="1" xfId="0" applyFont="1" applyFill="1" applyBorder="1" applyAlignment="1">
      <alignment horizontal="center" vertical="center" wrapText="1"/>
    </xf>
    <xf numFmtId="0" fontId="88" fillId="4" borderId="1" xfId="0" applyFont="1" applyFill="1" applyBorder="1" applyAlignment="1">
      <alignment horizontal="center" vertical="center"/>
    </xf>
    <xf numFmtId="0" fontId="88" fillId="0" borderId="1" xfId="0" applyFont="1" applyBorder="1" applyAlignment="1">
      <alignment horizontal="center" vertical="center"/>
    </xf>
    <xf numFmtId="0" fontId="89" fillId="0" borderId="0" xfId="0" applyFont="1"/>
    <xf numFmtId="0" fontId="0" fillId="9" borderId="0" xfId="0" applyFill="1"/>
    <xf numFmtId="0" fontId="91" fillId="0" borderId="1" xfId="0" applyFont="1" applyBorder="1" applyAlignment="1">
      <alignment horizontal="center" vertical="center"/>
    </xf>
    <xf numFmtId="0" fontId="61" fillId="0" borderId="1" xfId="0" applyFont="1" applyBorder="1" applyAlignment="1">
      <alignment horizontal="center" vertical="center" wrapText="1"/>
    </xf>
    <xf numFmtId="0" fontId="28" fillId="0" borderId="0" xfId="0" applyFont="1" applyAlignment="1">
      <alignment horizontal="center" vertical="center" wrapText="1"/>
    </xf>
    <xf numFmtId="0" fontId="30" fillId="0" borderId="1" xfId="2" applyFont="1" applyFill="1" applyBorder="1" applyAlignment="1">
      <alignment horizontal="center" vertical="center" wrapText="1"/>
    </xf>
    <xf numFmtId="0" fontId="30" fillId="0" borderId="1" xfId="1" applyFont="1" applyFill="1" applyBorder="1" applyAlignment="1">
      <alignment horizontal="center" vertical="center" wrapText="1"/>
    </xf>
    <xf numFmtId="0" fontId="29" fillId="0" borderId="1" xfId="1" applyFont="1" applyBorder="1" applyAlignment="1">
      <alignment horizontal="center" vertical="center" wrapText="1"/>
    </xf>
    <xf numFmtId="0" fontId="29" fillId="0" borderId="1" xfId="1" applyFont="1" applyFill="1" applyBorder="1" applyAlignment="1">
      <alignment horizontal="center" vertical="center" wrapText="1"/>
    </xf>
    <xf numFmtId="0" fontId="1" fillId="4" borderId="1" xfId="1" applyFill="1" applyBorder="1" applyAlignment="1">
      <alignment horizontal="center" vertical="center" wrapText="1"/>
    </xf>
    <xf numFmtId="0" fontId="30" fillId="4" borderId="1" xfId="1" applyFont="1" applyFill="1" applyBorder="1" applyAlignment="1">
      <alignment horizontal="center" vertical="center" wrapText="1"/>
    </xf>
    <xf numFmtId="0" fontId="1" fillId="0" borderId="1" xfId="1" applyFill="1" applyBorder="1" applyAlignment="1">
      <alignment horizontal="center" vertical="center" wrapText="1"/>
    </xf>
    <xf numFmtId="0" fontId="1" fillId="0" borderId="1" xfId="1" applyBorder="1" applyAlignment="1">
      <alignment horizontal="center" vertical="center" wrapText="1"/>
    </xf>
    <xf numFmtId="0" fontId="1" fillId="5" borderId="1" xfId="1" applyFill="1" applyBorder="1" applyAlignment="1">
      <alignment horizontal="center" vertical="center" wrapText="1"/>
    </xf>
    <xf numFmtId="0" fontId="27" fillId="0" borderId="3" xfId="0" applyFont="1" applyBorder="1" applyAlignment="1">
      <alignment horizontal="center" vertical="center" wrapText="1"/>
    </xf>
    <xf numFmtId="14" fontId="32" fillId="0" borderId="1" xfId="0" applyNumberFormat="1" applyFont="1" applyBorder="1" applyAlignment="1">
      <alignment horizontal="center" vertical="center" wrapText="1"/>
    </xf>
    <xf numFmtId="15" fontId="56" fillId="0" borderId="1" xfId="0" applyNumberFormat="1" applyFont="1" applyBorder="1" applyAlignment="1">
      <alignment horizontal="center" vertical="center" wrapText="1"/>
    </xf>
    <xf numFmtId="15" fontId="1" fillId="0" borderId="1" xfId="1" applyNumberFormat="1" applyBorder="1" applyAlignment="1">
      <alignment horizontal="center" vertical="center" wrapText="1"/>
    </xf>
    <xf numFmtId="0" fontId="28" fillId="11" borderId="0" xfId="0" applyFont="1" applyFill="1"/>
    <xf numFmtId="0" fontId="27" fillId="0" borderId="3" xfId="0" applyFont="1" applyBorder="1" applyAlignment="1">
      <alignment horizontal="center" vertical="center"/>
    </xf>
    <xf numFmtId="0" fontId="26" fillId="4" borderId="1" xfId="0" applyFont="1" applyFill="1" applyBorder="1" applyAlignment="1">
      <alignment horizontal="center" vertical="center"/>
    </xf>
    <xf numFmtId="0" fontId="0" fillId="0" borderId="1" xfId="0" applyBorder="1" applyAlignment="1">
      <alignment wrapText="1"/>
    </xf>
    <xf numFmtId="0" fontId="0" fillId="0" borderId="1" xfId="0" applyBorder="1"/>
    <xf numFmtId="0" fontId="0" fillId="0" borderId="1" xfId="0" applyBorder="1" applyAlignment="1">
      <alignment horizontal="center" vertical="center"/>
    </xf>
    <xf numFmtId="0" fontId="1" fillId="4" borderId="1" xfId="2" applyFill="1" applyBorder="1" applyAlignment="1">
      <alignment horizontal="center" vertical="center" wrapText="1"/>
    </xf>
    <xf numFmtId="0" fontId="52"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96" fillId="0" borderId="1" xfId="0" applyFont="1" applyBorder="1" applyAlignment="1">
      <alignment wrapText="1"/>
    </xf>
    <xf numFmtId="0" fontId="43" fillId="0" borderId="1" xfId="0" applyFont="1" applyBorder="1" applyAlignment="1">
      <alignment horizontal="center" vertical="center" wrapText="1"/>
    </xf>
    <xf numFmtId="14" fontId="27" fillId="0" borderId="3" xfId="0" applyNumberFormat="1" applyFont="1" applyBorder="1" applyAlignment="1">
      <alignment horizontal="center" vertical="center"/>
    </xf>
    <xf numFmtId="15" fontId="27" fillId="0" borderId="3" xfId="0" applyNumberFormat="1" applyFont="1" applyBorder="1" applyAlignment="1">
      <alignment horizontal="center" vertical="center" wrapText="1"/>
    </xf>
    <xf numFmtId="14" fontId="27" fillId="0" borderId="3" xfId="0" applyNumberFormat="1" applyFont="1" applyBorder="1" applyAlignment="1">
      <alignment horizontal="center" vertical="center" wrapText="1"/>
    </xf>
    <xf numFmtId="14" fontId="88" fillId="0" borderId="3" xfId="0" applyNumberFormat="1" applyFont="1" applyBorder="1" applyAlignment="1">
      <alignment horizontal="center" vertical="center"/>
    </xf>
    <xf numFmtId="0" fontId="15" fillId="0" borderId="3" xfId="0" applyFont="1" applyBorder="1" applyAlignment="1">
      <alignment horizontal="center" vertical="center" wrapText="1"/>
    </xf>
    <xf numFmtId="0" fontId="27" fillId="0" borderId="7" xfId="0" applyFont="1" applyBorder="1" applyAlignment="1">
      <alignment horizontal="center" vertical="center"/>
    </xf>
    <xf numFmtId="0" fontId="0" fillId="6" borderId="0" xfId="0" applyFill="1"/>
    <xf numFmtId="0" fontId="68" fillId="0" borderId="1" xfId="0" applyFont="1" applyBorder="1" applyAlignment="1">
      <alignment horizontal="center" vertical="center" wrapText="1"/>
    </xf>
    <xf numFmtId="0" fontId="102" fillId="5" borderId="1" xfId="1" applyFont="1" applyFill="1" applyBorder="1" applyAlignment="1">
      <alignment horizontal="center" vertical="center" wrapText="1"/>
    </xf>
    <xf numFmtId="0" fontId="1" fillId="0" borderId="8" xfId="2" applyBorder="1" applyAlignment="1">
      <alignment horizontal="center" vertical="center" wrapText="1"/>
    </xf>
    <xf numFmtId="0" fontId="30" fillId="0" borderId="8" xfId="2" applyFont="1" applyBorder="1" applyAlignment="1">
      <alignment horizontal="center" vertical="center" wrapText="1"/>
    </xf>
    <xf numFmtId="0" fontId="30" fillId="0" borderId="8" xfId="1" applyFont="1" applyBorder="1" applyAlignment="1">
      <alignment horizontal="center" vertical="center" wrapText="1"/>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1" fillId="0" borderId="1" xfId="1" applyBorder="1" applyAlignment="1">
      <alignment horizontal="center" vertical="center"/>
    </xf>
    <xf numFmtId="0" fontId="1" fillId="0" borderId="2" xfId="2" applyBorder="1" applyAlignment="1">
      <alignment horizontal="center" vertical="center" wrapText="1"/>
    </xf>
    <xf numFmtId="0" fontId="11" fillId="0" borderId="7" xfId="0" applyFont="1" applyBorder="1" applyAlignment="1">
      <alignment horizontal="center" vertical="center" wrapText="1"/>
    </xf>
    <xf numFmtId="0" fontId="104" fillId="12" borderId="12" xfId="0" applyFont="1" applyFill="1" applyBorder="1" applyAlignment="1">
      <alignment wrapText="1"/>
    </xf>
    <xf numFmtId="0" fontId="0" fillId="0" borderId="7" xfId="0" applyBorder="1" applyAlignment="1">
      <alignment vertical="center" wrapText="1"/>
    </xf>
    <xf numFmtId="0" fontId="15" fillId="0" borderId="9" xfId="0" applyFont="1" applyBorder="1" applyAlignment="1">
      <alignment horizontal="center" vertical="center" wrapText="1"/>
    </xf>
    <xf numFmtId="0" fontId="0" fillId="0" borderId="0" xfId="0" applyAlignment="1">
      <alignment vertical="center"/>
    </xf>
    <xf numFmtId="0" fontId="27" fillId="0" borderId="1" xfId="2" applyFont="1" applyBorder="1" applyAlignment="1">
      <alignment horizontal="center" vertical="center" wrapText="1"/>
    </xf>
    <xf numFmtId="0" fontId="29" fillId="4" borderId="1" xfId="1" applyFont="1" applyFill="1" applyBorder="1" applyAlignment="1">
      <alignment horizontal="center" vertical="center" wrapText="1"/>
    </xf>
    <xf numFmtId="0" fontId="0" fillId="8" borderId="0" xfId="0" applyFill="1"/>
    <xf numFmtId="0" fontId="19" fillId="0" borderId="0" xfId="0" applyFont="1"/>
    <xf numFmtId="14" fontId="32" fillId="0" borderId="1" xfId="0" applyNumberFormat="1" applyFont="1" applyBorder="1" applyAlignment="1">
      <alignment horizontal="center" vertical="center"/>
    </xf>
    <xf numFmtId="0" fontId="0" fillId="8" borderId="0" xfId="0" applyFill="1" applyAlignment="1">
      <alignment horizontal="center"/>
    </xf>
    <xf numFmtId="0" fontId="26" fillId="0" borderId="3" xfId="0" applyFont="1" applyBorder="1" applyAlignment="1">
      <alignment horizontal="center" vertical="center"/>
    </xf>
    <xf numFmtId="0" fontId="28" fillId="3" borderId="0" xfId="0" applyFont="1" applyFill="1"/>
    <xf numFmtId="0" fontId="0" fillId="6" borderId="0" xfId="0" applyFill="1" applyAlignment="1">
      <alignment horizontal="center" vertical="center"/>
    </xf>
    <xf numFmtId="0" fontId="112" fillId="0" borderId="1" xfId="0" applyFont="1" applyBorder="1" applyAlignment="1">
      <alignment horizontal="center" vertical="center" wrapText="1"/>
    </xf>
    <xf numFmtId="0" fontId="69" fillId="0" borderId="0" xfId="0" applyFont="1" applyAlignment="1">
      <alignment horizontal="center" wrapText="1"/>
    </xf>
    <xf numFmtId="0" fontId="0" fillId="10" borderId="1" xfId="0" applyFill="1" applyBorder="1"/>
    <xf numFmtId="0" fontId="0" fillId="0" borderId="8" xfId="0" applyBorder="1"/>
    <xf numFmtId="0" fontId="26" fillId="4" borderId="1" xfId="0" applyFont="1" applyFill="1" applyBorder="1" applyAlignment="1">
      <alignment horizontal="center" vertical="center" wrapText="1"/>
    </xf>
    <xf numFmtId="0" fontId="1" fillId="4" borderId="1" xfId="2" applyFill="1" applyBorder="1"/>
    <xf numFmtId="0" fontId="1" fillId="4" borderId="3" xfId="2" applyFill="1" applyBorder="1" applyAlignment="1">
      <alignment horizontal="center" vertical="center" wrapText="1"/>
    </xf>
    <xf numFmtId="0" fontId="113" fillId="0" borderId="2" xfId="0" applyFont="1" applyBorder="1" applyAlignment="1">
      <alignment horizontal="center" vertical="center" wrapText="1"/>
    </xf>
    <xf numFmtId="0" fontId="43" fillId="4" borderId="1" xfId="0" applyFont="1" applyFill="1" applyBorder="1" applyAlignment="1">
      <alignment horizontal="center" vertical="center" wrapText="1"/>
    </xf>
    <xf numFmtId="0" fontId="1" fillId="0" borderId="13" xfId="2" applyBorder="1" applyAlignment="1">
      <alignment horizontal="center" vertical="center" wrapText="1"/>
    </xf>
    <xf numFmtId="0" fontId="114" fillId="0" borderId="0" xfId="0" applyFont="1"/>
    <xf numFmtId="0" fontId="0" fillId="0" borderId="9" xfId="0" applyBorder="1"/>
    <xf numFmtId="0" fontId="0" fillId="10" borderId="9" xfId="0" applyFill="1" applyBorder="1"/>
    <xf numFmtId="0" fontId="0" fillId="4" borderId="9" xfId="0" applyFill="1"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 xfId="0" applyBorder="1"/>
    <xf numFmtId="0" fontId="0" fillId="0" borderId="24" xfId="0" applyBorder="1"/>
    <xf numFmtId="0" fontId="0" fillId="0" borderId="26" xfId="0" applyBorder="1"/>
    <xf numFmtId="0" fontId="0" fillId="0" borderId="4" xfId="0" applyBorder="1"/>
    <xf numFmtId="0" fontId="0" fillId="0" borderId="3" xfId="0" applyBorder="1"/>
    <xf numFmtId="0" fontId="0" fillId="0" borderId="7" xfId="0" applyBorder="1"/>
    <xf numFmtId="0" fontId="0" fillId="3" borderId="27" xfId="0" applyFill="1" applyBorder="1"/>
    <xf numFmtId="0" fontId="0" fillId="0" borderId="27" xfId="0" applyBorder="1"/>
    <xf numFmtId="0" fontId="0" fillId="3" borderId="5" xfId="0" applyFill="1" applyBorder="1" applyAlignment="1">
      <alignment horizontal="center" vertical="center" wrapText="1"/>
    </xf>
    <xf numFmtId="0" fontId="1" fillId="4" borderId="1" xfId="1" applyFill="1" applyBorder="1"/>
    <xf numFmtId="0" fontId="97" fillId="5" borderId="1" xfId="1" applyFont="1" applyFill="1" applyBorder="1" applyAlignment="1">
      <alignment horizontal="center" vertical="center" wrapText="1"/>
    </xf>
    <xf numFmtId="14" fontId="27" fillId="5" borderId="1" xfId="0" applyNumberFormat="1" applyFont="1" applyFill="1" applyBorder="1" applyAlignment="1">
      <alignment horizontal="center" vertical="center" wrapText="1"/>
    </xf>
    <xf numFmtId="0" fontId="30" fillId="0" borderId="3" xfId="1" applyFont="1" applyBorder="1" applyAlignment="1">
      <alignment horizontal="center" vertical="center" wrapText="1"/>
    </xf>
    <xf numFmtId="0" fontId="1" fillId="0" borderId="0" xfId="2" applyBorder="1" applyAlignment="1">
      <alignment horizontal="center" vertical="center" wrapText="1"/>
    </xf>
    <xf numFmtId="0" fontId="1" fillId="0" borderId="0" xfId="1" applyBorder="1" applyAlignment="1">
      <alignment horizontal="center" vertical="center" wrapText="1"/>
    </xf>
    <xf numFmtId="0" fontId="1" fillId="0" borderId="0" xfId="1" applyFill="1" applyBorder="1" applyAlignment="1">
      <alignment horizontal="center" vertical="center" wrapText="1"/>
    </xf>
    <xf numFmtId="0" fontId="1" fillId="0" borderId="0" xfId="2" applyBorder="1" applyAlignment="1">
      <alignment horizontal="center" vertical="center"/>
    </xf>
    <xf numFmtId="0" fontId="1" fillId="0" borderId="0" xfId="1" applyBorder="1" applyAlignment="1">
      <alignment horizontal="center" vertical="center"/>
    </xf>
    <xf numFmtId="0" fontId="1" fillId="0" borderId="0" xfId="2" applyFill="1" applyBorder="1" applyAlignment="1">
      <alignment horizontal="center" vertical="center"/>
    </xf>
    <xf numFmtId="0" fontId="103" fillId="0" borderId="0" xfId="0" applyFont="1" applyAlignment="1">
      <alignment horizontal="center" vertical="center"/>
    </xf>
    <xf numFmtId="0" fontId="0" fillId="0" borderId="0" xfId="0" applyAlignment="1">
      <alignment horizontal="center" vertical="center" wrapText="1"/>
    </xf>
    <xf numFmtId="0" fontId="1" fillId="0" borderId="0" xfId="1" applyAlignment="1">
      <alignment horizontal="center" vertical="center"/>
    </xf>
    <xf numFmtId="0" fontId="1" fillId="0" borderId="0" xfId="2" applyAlignment="1">
      <alignment horizontal="center" vertical="center"/>
    </xf>
    <xf numFmtId="0" fontId="1" fillId="0" borderId="0" xfId="1" applyAlignment="1">
      <alignment horizontal="center" vertical="center" wrapText="1"/>
    </xf>
    <xf numFmtId="14" fontId="27" fillId="5" borderId="1" xfId="0" applyNumberFormat="1" applyFont="1" applyFill="1" applyBorder="1" applyAlignment="1">
      <alignment horizontal="center" vertical="center"/>
    </xf>
    <xf numFmtId="0" fontId="1" fillId="0" borderId="0" xfId="2" applyAlignment="1">
      <alignment horizontal="center" vertical="center" wrapText="1"/>
    </xf>
    <xf numFmtId="0" fontId="1" fillId="5" borderId="1" xfId="2" applyFill="1" applyBorder="1" applyAlignment="1">
      <alignment horizontal="center" vertical="center" wrapText="1"/>
    </xf>
    <xf numFmtId="0" fontId="27" fillId="3" borderId="1" xfId="0" applyFont="1" applyFill="1" applyBorder="1" applyAlignment="1">
      <alignment horizontal="center" vertical="center" wrapText="1"/>
    </xf>
    <xf numFmtId="0" fontId="43" fillId="3" borderId="1" xfId="0" applyFont="1" applyFill="1" applyBorder="1" applyAlignment="1">
      <alignment horizontal="center" vertical="center" wrapText="1"/>
    </xf>
    <xf numFmtId="0" fontId="23" fillId="0" borderId="3" xfId="0" applyFont="1" applyBorder="1" applyAlignment="1">
      <alignment horizontal="center" vertical="center" wrapText="1"/>
    </xf>
    <xf numFmtId="0" fontId="23" fillId="4" borderId="1" xfId="0" applyFont="1" applyFill="1" applyBorder="1" applyAlignment="1">
      <alignment horizontal="center" vertical="center" wrapText="1"/>
    </xf>
    <xf numFmtId="0" fontId="1" fillId="5" borderId="0" xfId="2" applyFill="1" applyBorder="1" applyAlignment="1">
      <alignment horizontal="center" vertical="center" wrapText="1"/>
    </xf>
    <xf numFmtId="16" fontId="1" fillId="0" borderId="0" xfId="2" applyNumberFormat="1" applyAlignment="1">
      <alignment horizontal="center" vertical="center"/>
    </xf>
    <xf numFmtId="15" fontId="1" fillId="0" borderId="3" xfId="2" applyNumberFormat="1" applyBorder="1" applyAlignment="1">
      <alignment horizontal="center" vertical="center" wrapText="1"/>
    </xf>
    <xf numFmtId="0" fontId="0" fillId="13" borderId="19" xfId="0" applyFill="1" applyBorder="1"/>
    <xf numFmtId="0" fontId="0" fillId="13" borderId="1" xfId="0" applyFill="1" applyBorder="1"/>
    <xf numFmtId="0" fontId="124" fillId="0" borderId="1" xfId="0" applyFont="1" applyBorder="1" applyAlignment="1">
      <alignment horizontal="center" vertical="center" wrapText="1"/>
    </xf>
    <xf numFmtId="0" fontId="28" fillId="0" borderId="1" xfId="0" applyFont="1" applyBorder="1"/>
    <xf numFmtId="0" fontId="1" fillId="0" borderId="1" xfId="2" applyBorder="1" applyAlignment="1">
      <alignment horizontal="center" vertical="center"/>
    </xf>
    <xf numFmtId="0" fontId="28" fillId="0" borderId="9" xfId="0" applyFont="1" applyBorder="1"/>
    <xf numFmtId="0" fontId="28" fillId="0" borderId="3" xfId="0" applyFont="1" applyBorder="1"/>
    <xf numFmtId="0" fontId="28" fillId="0" borderId="2" xfId="0" applyFont="1" applyBorder="1"/>
    <xf numFmtId="0" fontId="1" fillId="5" borderId="0" xfId="2" applyFill="1" applyAlignment="1">
      <alignment horizontal="center" vertical="center"/>
    </xf>
    <xf numFmtId="0" fontId="3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9" fillId="0" borderId="0" xfId="0" applyFont="1"/>
    <xf numFmtId="0" fontId="101" fillId="0" borderId="1" xfId="0" applyFont="1" applyBorder="1" applyAlignment="1">
      <alignment horizontal="center" vertical="center" wrapText="1"/>
    </xf>
    <xf numFmtId="0" fontId="129" fillId="14" borderId="1" xfId="0" applyFont="1" applyFill="1" applyBorder="1" applyAlignment="1">
      <alignment horizontal="center" vertical="center"/>
    </xf>
    <xf numFmtId="0" fontId="130" fillId="0" borderId="1" xfId="0" applyFont="1" applyBorder="1" applyAlignment="1">
      <alignment horizontal="center" vertical="center" wrapText="1"/>
    </xf>
    <xf numFmtId="0" fontId="26" fillId="0" borderId="9" xfId="0" applyFont="1" applyBorder="1" applyAlignment="1">
      <alignment horizontal="center" vertical="center"/>
    </xf>
    <xf numFmtId="0" fontId="26" fillId="0" borderId="5" xfId="0" applyFont="1" applyBorder="1" applyAlignment="1">
      <alignment horizontal="center" vertical="center"/>
    </xf>
    <xf numFmtId="14" fontId="131" fillId="0" borderId="1" xfId="0" applyNumberFormat="1" applyFont="1" applyBorder="1" applyAlignment="1">
      <alignment horizontal="center" vertical="center" wrapText="1"/>
    </xf>
    <xf numFmtId="15" fontId="131" fillId="0" borderId="3" xfId="0" applyNumberFormat="1" applyFont="1" applyBorder="1" applyAlignment="1">
      <alignment horizontal="center" vertical="center" wrapText="1"/>
    </xf>
    <xf numFmtId="0" fontId="131" fillId="0" borderId="3" xfId="0" applyFont="1" applyBorder="1" applyAlignment="1">
      <alignment horizontal="center" vertical="center"/>
    </xf>
    <xf numFmtId="0" fontId="131" fillId="0" borderId="1" xfId="0" applyFont="1" applyBorder="1" applyAlignment="1">
      <alignment horizontal="center" vertical="center" wrapText="1"/>
    </xf>
    <xf numFmtId="14" fontId="27" fillId="5" borderId="3" xfId="0" applyNumberFormat="1" applyFont="1" applyFill="1" applyBorder="1" applyAlignment="1">
      <alignment horizontal="center" vertical="center"/>
    </xf>
    <xf numFmtId="0" fontId="15" fillId="0" borderId="1" xfId="0" applyFont="1" applyBorder="1" applyAlignment="1">
      <alignment horizontal="center" vertical="top" wrapText="1"/>
    </xf>
    <xf numFmtId="0" fontId="36" fillId="0" borderId="1" xfId="0" applyFont="1" applyBorder="1" applyAlignment="1">
      <alignment horizontal="center" vertical="center" wrapText="1"/>
    </xf>
    <xf numFmtId="14" fontId="6" fillId="4" borderId="1" xfId="0" applyNumberFormat="1" applyFont="1" applyFill="1" applyBorder="1" applyAlignment="1">
      <alignment horizontal="center" vertical="center" wrapText="1"/>
    </xf>
    <xf numFmtId="14" fontId="15" fillId="0" borderId="1" xfId="0" applyNumberFormat="1" applyFont="1" applyBorder="1" applyAlignment="1">
      <alignment horizontal="center" vertical="center"/>
    </xf>
    <xf numFmtId="0" fontId="15" fillId="0" borderId="1" xfId="0" applyFont="1" applyBorder="1" applyAlignment="1">
      <alignment vertical="center" wrapText="1"/>
    </xf>
    <xf numFmtId="14" fontId="15" fillId="0" borderId="1" xfId="0" applyNumberFormat="1" applyFont="1" applyBorder="1" applyAlignment="1">
      <alignment horizontal="center" vertical="center" wrapText="1"/>
    </xf>
    <xf numFmtId="0" fontId="27" fillId="0" borderId="5" xfId="0" applyFont="1" applyBorder="1" applyAlignment="1">
      <alignment horizontal="center" vertical="center" wrapText="1"/>
    </xf>
    <xf numFmtId="14" fontId="88" fillId="5" borderId="1" xfId="0" applyNumberFormat="1" applyFont="1" applyFill="1" applyBorder="1" applyAlignment="1">
      <alignment horizontal="center" vertical="center"/>
    </xf>
    <xf numFmtId="0" fontId="27" fillId="4" borderId="1" xfId="2" applyFont="1" applyFill="1" applyBorder="1" applyAlignment="1">
      <alignment horizontal="center" vertical="center" wrapText="1"/>
    </xf>
    <xf numFmtId="0" fontId="15" fillId="4" borderId="1" xfId="0" applyFont="1" applyFill="1" applyBorder="1" applyAlignment="1">
      <alignment horizontal="center" vertical="center" wrapText="1"/>
    </xf>
    <xf numFmtId="14" fontId="27" fillId="0" borderId="8" xfId="0" applyNumberFormat="1" applyFont="1" applyBorder="1" applyAlignment="1">
      <alignment horizontal="center" vertical="center"/>
    </xf>
    <xf numFmtId="0" fontId="27" fillId="0" borderId="9" xfId="0" applyFont="1" applyBorder="1" applyAlignment="1">
      <alignment horizontal="center" vertical="center"/>
    </xf>
    <xf numFmtId="0" fontId="27" fillId="7" borderId="1" xfId="0" applyFont="1" applyFill="1" applyBorder="1" applyAlignment="1">
      <alignment horizontal="center" vertical="center"/>
    </xf>
    <xf numFmtId="14" fontId="6" fillId="0" borderId="1" xfId="0" applyNumberFormat="1" applyFont="1" applyBorder="1" applyAlignment="1">
      <alignment horizontal="center" vertical="center"/>
    </xf>
    <xf numFmtId="14" fontId="88" fillId="4" borderId="1" xfId="0" applyNumberFormat="1" applyFont="1" applyFill="1" applyBorder="1" applyAlignment="1">
      <alignment horizontal="center" vertical="center"/>
    </xf>
    <xf numFmtId="0" fontId="37" fillId="0" borderId="1" xfId="0" applyFont="1" applyBorder="1" applyAlignment="1">
      <alignment horizontal="center" vertical="center" wrapText="1"/>
    </xf>
    <xf numFmtId="0" fontId="15" fillId="0" borderId="1" xfId="0" applyFont="1" applyBorder="1" applyAlignment="1">
      <alignment horizontal="center" wrapText="1"/>
    </xf>
    <xf numFmtId="16" fontId="15" fillId="0" borderId="1" xfId="0" applyNumberFormat="1" applyFont="1" applyBorder="1" applyAlignment="1">
      <alignment horizontal="center" vertical="center" wrapText="1"/>
    </xf>
    <xf numFmtId="0" fontId="29" fillId="5" borderId="1" xfId="1" applyFont="1" applyFill="1" applyBorder="1" applyAlignment="1">
      <alignment horizontal="center" vertical="center" wrapText="1"/>
    </xf>
    <xf numFmtId="0" fontId="26" fillId="0" borderId="9" xfId="0" applyFont="1" applyBorder="1" applyAlignment="1">
      <alignment horizontal="center" vertical="center" wrapText="1"/>
    </xf>
    <xf numFmtId="0" fontId="26" fillId="4" borderId="9" xfId="0" applyFont="1" applyFill="1" applyBorder="1" applyAlignment="1">
      <alignment horizontal="center" vertical="center"/>
    </xf>
    <xf numFmtId="15" fontId="15" fillId="0" borderId="1" xfId="0" applyNumberFormat="1" applyFont="1" applyBorder="1" applyAlignment="1">
      <alignment horizontal="center" vertical="center" wrapText="1"/>
    </xf>
    <xf numFmtId="0" fontId="5" fillId="0" borderId="0" xfId="0" applyFont="1" applyAlignment="1">
      <alignment horizontal="center" vertical="center" wrapText="1"/>
    </xf>
    <xf numFmtId="0" fontId="27" fillId="5" borderId="1" xfId="0" applyFont="1" applyFill="1" applyBorder="1" applyAlignment="1">
      <alignment horizontal="center" vertical="center" wrapText="1"/>
    </xf>
    <xf numFmtId="0" fontId="27" fillId="0" borderId="2" xfId="0" applyFont="1" applyBorder="1" applyAlignment="1">
      <alignment horizontal="center" vertical="center"/>
    </xf>
    <xf numFmtId="15" fontId="27" fillId="0" borderId="1" xfId="1" applyNumberFormat="1" applyFont="1" applyBorder="1" applyAlignment="1">
      <alignment horizontal="center" vertical="center" wrapText="1"/>
    </xf>
    <xf numFmtId="0" fontId="26" fillId="3" borderId="9" xfId="0" applyFont="1" applyFill="1" applyBorder="1" applyAlignment="1">
      <alignment horizontal="center" vertical="center"/>
    </xf>
    <xf numFmtId="14" fontId="27" fillId="3" borderId="1" xfId="0" applyNumberFormat="1" applyFont="1" applyFill="1" applyBorder="1" applyAlignment="1">
      <alignment horizontal="center" vertical="center"/>
    </xf>
    <xf numFmtId="15" fontId="27" fillId="3" borderId="1" xfId="0" applyNumberFormat="1" applyFont="1" applyFill="1" applyBorder="1" applyAlignment="1">
      <alignment horizontal="center" vertical="center" wrapText="1"/>
    </xf>
    <xf numFmtId="0" fontId="27" fillId="3" borderId="8" xfId="0" applyFont="1" applyFill="1" applyBorder="1" applyAlignment="1">
      <alignment horizontal="center" vertical="center"/>
    </xf>
    <xf numFmtId="0" fontId="15" fillId="0" borderId="8" xfId="0" applyFont="1" applyBorder="1" applyAlignment="1">
      <alignment horizontal="center" vertical="center"/>
    </xf>
    <xf numFmtId="0" fontId="29" fillId="0" borderId="2" xfId="1" applyFont="1" applyBorder="1" applyAlignment="1">
      <alignment horizontal="center" vertical="center" wrapText="1"/>
    </xf>
    <xf numFmtId="0" fontId="29" fillId="0" borderId="0" xfId="1" applyFont="1" applyBorder="1" applyAlignment="1">
      <alignment horizontal="center" vertical="center" wrapText="1"/>
    </xf>
    <xf numFmtId="14" fontId="27" fillId="4" borderId="3" xfId="0" applyNumberFormat="1" applyFont="1" applyFill="1" applyBorder="1" applyAlignment="1">
      <alignment horizontal="center" vertical="center"/>
    </xf>
    <xf numFmtId="0" fontId="29" fillId="0" borderId="3" xfId="1" applyFont="1" applyBorder="1" applyAlignment="1">
      <alignment horizontal="center" vertical="center" wrapText="1"/>
    </xf>
    <xf numFmtId="14" fontId="27" fillId="0" borderId="2" xfId="0" applyNumberFormat="1" applyFont="1" applyBorder="1" applyAlignment="1">
      <alignment horizontal="center" vertical="center"/>
    </xf>
    <xf numFmtId="14" fontId="88" fillId="0" borderId="2" xfId="0" applyNumberFormat="1" applyFont="1" applyBorder="1" applyAlignment="1">
      <alignment horizontal="center" vertical="center"/>
    </xf>
    <xf numFmtId="14" fontId="27" fillId="0" borderId="2" xfId="0" applyNumberFormat="1" applyFont="1" applyBorder="1" applyAlignment="1">
      <alignment horizontal="center" vertical="center" wrapText="1"/>
    </xf>
    <xf numFmtId="0" fontId="27" fillId="0" borderId="6" xfId="0" applyFont="1" applyBorder="1" applyAlignment="1">
      <alignment horizontal="center" vertical="center"/>
    </xf>
    <xf numFmtId="0" fontId="27" fillId="0" borderId="1" xfId="1" applyFont="1" applyBorder="1" applyAlignment="1">
      <alignment horizontal="center" vertical="center" wrapText="1"/>
    </xf>
    <xf numFmtId="14" fontId="27" fillId="11" borderId="1" xfId="0" applyNumberFormat="1" applyFont="1" applyFill="1" applyBorder="1" applyAlignment="1">
      <alignment horizontal="center" vertical="center"/>
    </xf>
    <xf numFmtId="0" fontId="27" fillId="11" borderId="1" xfId="0" applyFont="1" applyFill="1" applyBorder="1" applyAlignment="1">
      <alignment horizontal="center" vertical="center" wrapText="1"/>
    </xf>
    <xf numFmtId="15" fontId="27" fillId="11" borderId="1" xfId="0" applyNumberFormat="1" applyFont="1" applyFill="1" applyBorder="1" applyAlignment="1">
      <alignment horizontal="center" vertical="center" wrapText="1"/>
    </xf>
    <xf numFmtId="0" fontId="27" fillId="11" borderId="1" xfId="0" applyFont="1" applyFill="1" applyBorder="1" applyAlignment="1">
      <alignment horizontal="center" vertical="center"/>
    </xf>
    <xf numFmtId="14" fontId="88" fillId="11" borderId="1" xfId="0" applyNumberFormat="1" applyFont="1" applyFill="1" applyBorder="1" applyAlignment="1">
      <alignment horizontal="center" vertical="center"/>
    </xf>
    <xf numFmtId="0" fontId="15" fillId="11" borderId="1" xfId="0" applyFont="1" applyFill="1" applyBorder="1" applyAlignment="1">
      <alignment horizontal="center" vertical="center" wrapText="1"/>
    </xf>
    <xf numFmtId="0" fontId="6" fillId="0" borderId="1" xfId="0" applyFont="1" applyBorder="1" applyAlignment="1">
      <alignment horizontal="center" vertical="center"/>
    </xf>
    <xf numFmtId="14" fontId="88" fillId="3" borderId="1" xfId="0" applyNumberFormat="1" applyFont="1" applyFill="1" applyBorder="1" applyAlignment="1">
      <alignment horizontal="center" vertical="center"/>
    </xf>
    <xf numFmtId="14" fontId="15" fillId="0" borderId="3" xfId="0" applyNumberFormat="1" applyFont="1" applyBorder="1" applyAlignment="1">
      <alignment horizontal="center" vertical="center" wrapText="1"/>
    </xf>
    <xf numFmtId="0" fontId="72" fillId="0" borderId="1" xfId="0" applyFont="1" applyBorder="1"/>
    <xf numFmtId="0" fontId="72" fillId="10" borderId="1" xfId="0" applyFont="1" applyFill="1" applyBorder="1"/>
    <xf numFmtId="0" fontId="72" fillId="0" borderId="0" xfId="0" applyFont="1"/>
    <xf numFmtId="0" fontId="72" fillId="0" borderId="19" xfId="0" applyFont="1" applyBorder="1"/>
    <xf numFmtId="0" fontId="72" fillId="0" borderId="3" xfId="0" applyFont="1" applyBorder="1"/>
    <xf numFmtId="0" fontId="72" fillId="0" borderId="9" xfId="0" applyFont="1" applyBorder="1"/>
    <xf numFmtId="0" fontId="72" fillId="0" borderId="26" xfId="0" applyFont="1" applyBorder="1"/>
    <xf numFmtId="0" fontId="72" fillId="0" borderId="8" xfId="0" applyFont="1" applyBorder="1"/>
    <xf numFmtId="0" fontId="72" fillId="13" borderId="1" xfId="0" applyFont="1" applyFill="1" applyBorder="1"/>
    <xf numFmtId="0" fontId="72" fillId="8" borderId="19" xfId="0" applyFont="1" applyFill="1" applyBorder="1"/>
    <xf numFmtId="0" fontId="72" fillId="8" borderId="8" xfId="0" applyFont="1" applyFill="1" applyBorder="1"/>
    <xf numFmtId="0" fontId="72" fillId="0" borderId="23" xfId="0" applyFont="1" applyBorder="1"/>
    <xf numFmtId="0" fontId="72" fillId="0" borderId="0" xfId="0" applyFont="1" applyAlignment="1">
      <alignment horizontal="center" vertical="center"/>
    </xf>
    <xf numFmtId="0" fontId="72" fillId="0" borderId="22" xfId="0" applyFont="1" applyBorder="1"/>
    <xf numFmtId="0" fontId="72" fillId="0" borderId="27" xfId="0" applyFont="1" applyBorder="1"/>
    <xf numFmtId="0" fontId="24" fillId="0" borderId="0" xfId="0" applyFont="1"/>
    <xf numFmtId="0" fontId="19" fillId="0" borderId="0" xfId="0" applyFont="1" applyAlignment="1">
      <alignment wrapText="1"/>
    </xf>
    <xf numFmtId="0" fontId="5" fillId="0" borderId="0" xfId="0" applyFont="1"/>
    <xf numFmtId="0" fontId="19" fillId="0" borderId="0" xfId="0" applyFont="1" applyAlignment="1">
      <alignment horizontal="center" wrapText="1"/>
    </xf>
    <xf numFmtId="0" fontId="5" fillId="0" borderId="3" xfId="0" applyFont="1" applyBorder="1" applyAlignment="1">
      <alignment horizontal="center" vertical="center" wrapText="1"/>
    </xf>
    <xf numFmtId="0" fontId="19" fillId="0" borderId="0" xfId="0" applyFont="1" applyAlignment="1">
      <alignment horizontal="center"/>
    </xf>
    <xf numFmtId="15" fontId="15" fillId="0" borderId="3" xfId="0" applyNumberFormat="1" applyFont="1" applyBorder="1" applyAlignment="1">
      <alignment horizontal="center" vertical="center" wrapText="1"/>
    </xf>
    <xf numFmtId="0" fontId="42"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9" fillId="4" borderId="3" xfId="1" applyFont="1" applyFill="1" applyBorder="1" applyAlignment="1">
      <alignment horizontal="center" vertical="center" wrapText="1"/>
    </xf>
    <xf numFmtId="0" fontId="132" fillId="0" borderId="1" xfId="0" applyFont="1" applyBorder="1" applyAlignment="1">
      <alignment horizontal="center" vertical="center" wrapText="1"/>
    </xf>
    <xf numFmtId="0" fontId="26" fillId="11" borderId="1" xfId="0" applyFont="1" applyFill="1" applyBorder="1" applyAlignment="1">
      <alignment horizontal="center" vertical="center"/>
    </xf>
    <xf numFmtId="0" fontId="26" fillId="3" borderId="1" xfId="0" applyFont="1" applyFill="1" applyBorder="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95" fillId="0" borderId="3" xfId="0" applyFont="1" applyBorder="1" applyAlignment="1">
      <alignment horizontal="center" vertical="center"/>
    </xf>
    <xf numFmtId="0" fontId="72" fillId="0" borderId="0" xfId="0" applyFont="1" applyAlignment="1">
      <alignment horizontal="center" vertical="center" wrapText="1"/>
    </xf>
    <xf numFmtId="0" fontId="27" fillId="0" borderId="28" xfId="0" applyFont="1" applyBorder="1" applyAlignment="1">
      <alignment horizontal="center" vertical="center" wrapText="1"/>
    </xf>
    <xf numFmtId="0" fontId="1" fillId="11" borderId="1" xfId="1" applyFill="1" applyBorder="1" applyAlignment="1">
      <alignment horizontal="center" vertical="center" wrapText="1"/>
    </xf>
    <xf numFmtId="0" fontId="1" fillId="0" borderId="2" xfId="1" applyBorder="1" applyAlignment="1">
      <alignment horizontal="center" vertical="center"/>
    </xf>
    <xf numFmtId="0" fontId="1" fillId="3" borderId="0" xfId="2" applyFill="1" applyBorder="1" applyAlignment="1">
      <alignment horizontal="center" vertical="center" wrapText="1"/>
    </xf>
    <xf numFmtId="0" fontId="1" fillId="3" borderId="1" xfId="1" applyFill="1" applyBorder="1" applyAlignment="1">
      <alignment horizontal="center" vertical="center" wrapText="1"/>
    </xf>
    <xf numFmtId="0" fontId="29" fillId="0" borderId="0" xfId="1" applyFont="1" applyFill="1" applyBorder="1" applyAlignment="1">
      <alignment horizontal="center" vertical="center" wrapText="1"/>
    </xf>
    <xf numFmtId="0" fontId="1" fillId="4" borderId="1" xfId="1" applyFill="1" applyBorder="1" applyAlignment="1">
      <alignment horizontal="center" vertical="center"/>
    </xf>
    <xf numFmtId="0" fontId="29" fillId="4" borderId="0" xfId="1" applyFont="1" applyFill="1" applyBorder="1" applyAlignment="1">
      <alignment horizontal="center" vertical="center" wrapText="1"/>
    </xf>
    <xf numFmtId="0" fontId="134" fillId="0" borderId="1" xfId="0" applyFont="1" applyBorder="1" applyAlignment="1">
      <alignment horizontal="center" vertical="center" wrapText="1"/>
    </xf>
    <xf numFmtId="0" fontId="131" fillId="0" borderId="3" xfId="0" applyFont="1" applyBorder="1" applyAlignment="1">
      <alignment horizontal="center" vertical="center" wrapText="1"/>
    </xf>
    <xf numFmtId="0" fontId="133" fillId="0" borderId="1" xfId="0" applyFont="1" applyBorder="1" applyAlignment="1">
      <alignment horizontal="center" vertical="center" wrapText="1"/>
    </xf>
    <xf numFmtId="0" fontId="132" fillId="0" borderId="3" xfId="0" applyFont="1" applyBorder="1" applyAlignment="1">
      <alignment horizontal="center" vertical="center" wrapText="1"/>
    </xf>
    <xf numFmtId="0" fontId="135" fillId="0" borderId="3" xfId="0" applyFont="1" applyBorder="1" applyAlignment="1">
      <alignment horizontal="center" vertical="center" wrapText="1"/>
    </xf>
    <xf numFmtId="0" fontId="136" fillId="0" borderId="1" xfId="0" applyFont="1" applyBorder="1" applyAlignment="1">
      <alignment horizontal="center" vertical="center" wrapText="1"/>
    </xf>
    <xf numFmtId="0" fontId="141" fillId="0" borderId="1" xfId="0" applyFont="1" applyBorder="1" applyAlignment="1">
      <alignment horizontal="center" vertical="center" wrapText="1"/>
    </xf>
    <xf numFmtId="0" fontId="142" fillId="0" borderId="1" xfId="0" applyFont="1" applyBorder="1" applyAlignment="1">
      <alignment horizontal="center" vertical="center" wrapText="1"/>
    </xf>
    <xf numFmtId="0" fontId="143" fillId="0" borderId="7" xfId="0" applyFont="1" applyBorder="1" applyAlignment="1">
      <alignment horizontal="center" vertical="center" wrapText="1"/>
    </xf>
    <xf numFmtId="0" fontId="145" fillId="0" borderId="9" xfId="0" applyFont="1" applyBorder="1" applyAlignment="1">
      <alignment horizontal="center" vertical="center"/>
    </xf>
    <xf numFmtId="14" fontId="131" fillId="0" borderId="1" xfId="0" applyNumberFormat="1" applyFont="1" applyBorder="1" applyAlignment="1">
      <alignment horizontal="center" vertical="center"/>
    </xf>
    <xf numFmtId="0" fontId="131" fillId="0" borderId="1" xfId="2" applyFont="1" applyBorder="1" applyAlignment="1">
      <alignment horizontal="center" vertical="center" wrapText="1"/>
    </xf>
    <xf numFmtId="0" fontId="131" fillId="0" borderId="1" xfId="0" applyFont="1" applyBorder="1" applyAlignment="1">
      <alignment horizontal="center" vertical="center"/>
    </xf>
    <xf numFmtId="14" fontId="146" fillId="0" borderId="1" xfId="0" applyNumberFormat="1" applyFont="1" applyBorder="1" applyAlignment="1">
      <alignment horizontal="center" vertical="center"/>
    </xf>
    <xf numFmtId="0" fontId="131" fillId="0" borderId="8" xfId="0" applyFont="1" applyBorder="1" applyAlignment="1">
      <alignment horizontal="center" vertical="center"/>
    </xf>
    <xf numFmtId="0" fontId="1" fillId="13" borderId="0" xfId="2" applyFill="1" applyAlignment="1">
      <alignment horizontal="center" vertical="center"/>
    </xf>
    <xf numFmtId="0" fontId="1" fillId="13" borderId="0" xfId="1" applyFill="1" applyAlignment="1">
      <alignment horizontal="center" vertical="center"/>
    </xf>
    <xf numFmtId="0" fontId="148" fillId="0" borderId="1" xfId="0" applyFont="1" applyBorder="1" applyAlignment="1">
      <alignment horizontal="center" vertical="center" wrapText="1"/>
    </xf>
    <xf numFmtId="0" fontId="150" fillId="0" borderId="0" xfId="0" applyFont="1"/>
    <xf numFmtId="0" fontId="138" fillId="0" borderId="1" xfId="0" applyFont="1" applyBorder="1" applyAlignment="1">
      <alignment horizontal="center" vertical="center" wrapText="1"/>
    </xf>
    <xf numFmtId="14" fontId="131" fillId="0" borderId="3" xfId="0" applyNumberFormat="1" applyFont="1" applyBorder="1" applyAlignment="1">
      <alignment horizontal="center" vertical="center"/>
    </xf>
    <xf numFmtId="14" fontId="146" fillId="0" borderId="3" xfId="0" applyNumberFormat="1" applyFont="1" applyBorder="1" applyAlignment="1">
      <alignment horizontal="center" vertical="center"/>
    </xf>
    <xf numFmtId="15" fontId="131" fillId="0" borderId="1" xfId="0" applyNumberFormat="1" applyFont="1" applyBorder="1" applyAlignment="1">
      <alignment horizontal="center" vertical="center" wrapText="1"/>
    </xf>
    <xf numFmtId="0" fontId="152" fillId="0" borderId="1" xfId="1" applyFont="1" applyBorder="1" applyAlignment="1">
      <alignment horizontal="center" vertical="center" wrapText="1"/>
    </xf>
    <xf numFmtId="14" fontId="133" fillId="0" borderId="3" xfId="0" applyNumberFormat="1" applyFont="1" applyBorder="1" applyAlignment="1">
      <alignment horizontal="center" vertical="center" wrapText="1"/>
    </xf>
    <xf numFmtId="0" fontId="153" fillId="0" borderId="1" xfId="0" applyFont="1" applyBorder="1" applyAlignment="1">
      <alignment horizontal="center" vertical="center" wrapText="1"/>
    </xf>
    <xf numFmtId="0" fontId="154" fillId="0" borderId="0" xfId="0" applyFont="1"/>
    <xf numFmtId="0" fontId="15" fillId="0" borderId="7" xfId="0" applyFont="1" applyBorder="1" applyAlignment="1">
      <alignment horizontal="center" vertical="center" wrapText="1"/>
    </xf>
    <xf numFmtId="0" fontId="152" fillId="0" borderId="3" xfId="1" applyFont="1" applyBorder="1" applyAlignment="1">
      <alignment horizontal="center" vertical="center" wrapText="1"/>
    </xf>
    <xf numFmtId="0" fontId="156" fillId="0" borderId="1" xfId="0" applyFont="1" applyBorder="1" applyAlignment="1">
      <alignment horizontal="center" vertical="center" wrapText="1"/>
    </xf>
    <xf numFmtId="0" fontId="131" fillId="0" borderId="1" xfId="1" applyFont="1" applyBorder="1" applyAlignment="1">
      <alignment horizontal="center" vertical="center" wrapText="1"/>
    </xf>
    <xf numFmtId="14" fontId="131" fillId="4" borderId="1" xfId="0" applyNumberFormat="1" applyFont="1" applyFill="1" applyBorder="1" applyAlignment="1">
      <alignment horizontal="center" vertical="center"/>
    </xf>
    <xf numFmtId="0" fontId="131" fillId="4" borderId="1" xfId="0" applyFont="1" applyFill="1" applyBorder="1" applyAlignment="1">
      <alignment horizontal="center" vertical="center" wrapText="1"/>
    </xf>
    <xf numFmtId="15" fontId="131" fillId="4" borderId="1" xfId="0" applyNumberFormat="1" applyFont="1" applyFill="1" applyBorder="1" applyAlignment="1">
      <alignment horizontal="center" vertical="center" wrapText="1"/>
    </xf>
    <xf numFmtId="0" fontId="131" fillId="4" borderId="1" xfId="0" applyFont="1" applyFill="1" applyBorder="1" applyAlignment="1">
      <alignment horizontal="center" vertical="center"/>
    </xf>
    <xf numFmtId="0" fontId="133" fillId="4" borderId="1" xfId="0" applyFont="1" applyFill="1" applyBorder="1" applyAlignment="1">
      <alignment horizontal="center" vertical="center" wrapText="1"/>
    </xf>
    <xf numFmtId="0" fontId="152" fillId="5" borderId="1" xfId="1" applyFont="1" applyFill="1" applyBorder="1" applyAlignment="1">
      <alignment horizontal="center" vertical="center" wrapText="1"/>
    </xf>
    <xf numFmtId="0" fontId="160" fillId="0" borderId="1" xfId="0" applyFont="1" applyBorder="1" applyAlignment="1">
      <alignment horizontal="center" vertical="center" wrapText="1"/>
    </xf>
    <xf numFmtId="0" fontId="162" fillId="0" borderId="1" xfId="0" applyFont="1" applyBorder="1" applyAlignment="1">
      <alignment horizontal="center" vertical="center" wrapText="1"/>
    </xf>
    <xf numFmtId="0" fontId="1" fillId="0" borderId="0" xfId="2" applyBorder="1"/>
    <xf numFmtId="0" fontId="1" fillId="0" borderId="0" xfId="1" applyBorder="1"/>
    <xf numFmtId="14" fontId="131" fillId="4" borderId="1" xfId="0" applyNumberFormat="1" applyFont="1" applyFill="1" applyBorder="1" applyAlignment="1">
      <alignment horizontal="center" vertical="center" wrapText="1"/>
    </xf>
    <xf numFmtId="0" fontId="163" fillId="0" borderId="0" xfId="0" applyFont="1"/>
    <xf numFmtId="0" fontId="133" fillId="0" borderId="1" xfId="0" applyFont="1" applyBorder="1" applyAlignment="1">
      <alignment horizontal="center" vertical="top" wrapText="1"/>
    </xf>
    <xf numFmtId="0" fontId="135" fillId="0" borderId="1" xfId="0" applyFont="1" applyBorder="1" applyAlignment="1">
      <alignment horizontal="center" vertical="center" wrapText="1"/>
    </xf>
    <xf numFmtId="0" fontId="173" fillId="0" borderId="0" xfId="0" applyFont="1" applyAlignment="1">
      <alignment wrapText="1"/>
    </xf>
    <xf numFmtId="0" fontId="30" fillId="0" borderId="1" xfId="1" applyFont="1" applyFill="1" applyBorder="1" applyAlignment="1">
      <alignment horizontal="center" vertical="center" wrapText="1" indent="1"/>
    </xf>
    <xf numFmtId="0" fontId="26" fillId="15" borderId="1" xfId="0" applyFont="1" applyFill="1" applyBorder="1" applyAlignment="1">
      <alignment horizontal="center" vertical="center" wrapText="1"/>
    </xf>
    <xf numFmtId="14" fontId="27" fillId="15" borderId="1" xfId="0" applyNumberFormat="1" applyFont="1" applyFill="1" applyBorder="1" applyAlignment="1">
      <alignment horizontal="center" vertical="center"/>
    </xf>
    <xf numFmtId="0" fontId="27" fillId="15" borderId="1" xfId="0" applyFont="1" applyFill="1" applyBorder="1" applyAlignment="1">
      <alignment horizontal="center" vertical="center" wrapText="1"/>
    </xf>
    <xf numFmtId="15" fontId="27" fillId="15" borderId="1" xfId="0" applyNumberFormat="1" applyFont="1" applyFill="1" applyBorder="1" applyAlignment="1">
      <alignment horizontal="center" vertical="center" wrapText="1"/>
    </xf>
    <xf numFmtId="0" fontId="27" fillId="15" borderId="1" xfId="0" applyFont="1" applyFill="1" applyBorder="1" applyAlignment="1">
      <alignment horizontal="center" vertical="center"/>
    </xf>
    <xf numFmtId="14" fontId="27" fillId="15" borderId="1" xfId="0" applyNumberFormat="1" applyFont="1" applyFill="1" applyBorder="1" applyAlignment="1">
      <alignment horizontal="center" vertical="center" wrapText="1"/>
    </xf>
    <xf numFmtId="14" fontId="88" fillId="15" borderId="1" xfId="0" applyNumberFormat="1" applyFont="1" applyFill="1" applyBorder="1" applyAlignment="1">
      <alignment horizontal="center" vertical="center"/>
    </xf>
    <xf numFmtId="0" fontId="33" fillId="15" borderId="1" xfId="0" applyFont="1" applyFill="1" applyBorder="1" applyAlignment="1">
      <alignment horizontal="center" vertical="center" wrapText="1"/>
    </xf>
    <xf numFmtId="0" fontId="30" fillId="15" borderId="1" xfId="1" applyFont="1" applyFill="1" applyBorder="1" applyAlignment="1">
      <alignment horizontal="center" vertical="center" wrapText="1"/>
    </xf>
    <xf numFmtId="0" fontId="1" fillId="15" borderId="0" xfId="2" applyFill="1" applyBorder="1" applyAlignment="1">
      <alignment horizontal="center" vertical="center"/>
    </xf>
    <xf numFmtId="0" fontId="15" fillId="15" borderId="1" xfId="0" applyFont="1" applyFill="1" applyBorder="1" applyAlignment="1">
      <alignment horizontal="center" vertical="center" wrapText="1"/>
    </xf>
    <xf numFmtId="0" fontId="28" fillId="15" borderId="0" xfId="0" applyFont="1" applyFill="1"/>
    <xf numFmtId="0" fontId="124" fillId="0" borderId="3" xfId="0" applyFont="1" applyBorder="1" applyAlignment="1">
      <alignment horizontal="center" vertical="center" wrapText="1"/>
    </xf>
    <xf numFmtId="0" fontId="131" fillId="4" borderId="3" xfId="0" applyFont="1" applyFill="1" applyBorder="1" applyAlignment="1">
      <alignment horizontal="center" vertical="center" wrapText="1"/>
    </xf>
    <xf numFmtId="0" fontId="1" fillId="0" borderId="3" xfId="2" applyFill="1" applyBorder="1" applyAlignment="1">
      <alignment horizontal="center" vertical="center" wrapText="1"/>
    </xf>
    <xf numFmtId="15" fontId="131" fillId="0" borderId="3" xfId="2" applyNumberFormat="1" applyFont="1" applyBorder="1" applyAlignment="1">
      <alignment horizontal="center" vertical="center" wrapText="1"/>
    </xf>
    <xf numFmtId="15" fontId="1" fillId="0" borderId="3" xfId="1" applyNumberFormat="1" applyBorder="1" applyAlignment="1">
      <alignment horizontal="center" vertical="center" wrapText="1"/>
    </xf>
    <xf numFmtId="14" fontId="131" fillId="0" borderId="3" xfId="0" applyNumberFormat="1" applyFont="1" applyBorder="1" applyAlignment="1">
      <alignment horizontal="center" vertical="center" wrapText="1"/>
    </xf>
    <xf numFmtId="0" fontId="157" fillId="0" borderId="3" xfId="0" applyFont="1" applyBorder="1" applyAlignment="1">
      <alignment horizontal="center" vertical="center" wrapText="1"/>
    </xf>
    <xf numFmtId="0" fontId="138" fillId="0" borderId="3" xfId="0" applyFont="1" applyBorder="1" applyAlignment="1">
      <alignment horizontal="center" vertical="center" wrapText="1"/>
    </xf>
    <xf numFmtId="0" fontId="133" fillId="0" borderId="3" xfId="0" applyFont="1" applyBorder="1" applyAlignment="1">
      <alignment horizontal="center" vertical="center" wrapText="1"/>
    </xf>
    <xf numFmtId="0" fontId="29" fillId="5" borderId="0" xfId="1" applyFont="1" applyFill="1" applyBorder="1" applyAlignment="1">
      <alignment horizontal="center" vertical="center" wrapText="1"/>
    </xf>
    <xf numFmtId="0" fontId="1" fillId="0" borderId="1" xfId="2" applyBorder="1"/>
    <xf numFmtId="0" fontId="1" fillId="0" borderId="1" xfId="2" applyFill="1" applyBorder="1" applyAlignment="1">
      <alignment horizontal="center" vertical="center"/>
    </xf>
    <xf numFmtId="0" fontId="161" fillId="0" borderId="0" xfId="1" applyFont="1" applyBorder="1" applyAlignment="1">
      <alignment horizontal="center" vertical="center" wrapText="1"/>
    </xf>
    <xf numFmtId="0" fontId="1" fillId="0" borderId="29" xfId="2" applyBorder="1" applyAlignment="1">
      <alignment horizontal="center" vertical="center"/>
    </xf>
    <xf numFmtId="14" fontId="131" fillId="5" borderId="1" xfId="0" applyNumberFormat="1" applyFont="1" applyFill="1" applyBorder="1" applyAlignment="1">
      <alignment horizontal="center" vertical="center"/>
    </xf>
    <xf numFmtId="0" fontId="145" fillId="3" borderId="1" xfId="0" applyFont="1" applyFill="1" applyBorder="1" applyAlignment="1">
      <alignment horizontal="center" vertical="center" wrapText="1"/>
    </xf>
    <xf numFmtId="15" fontId="131" fillId="4" borderId="3" xfId="0" applyNumberFormat="1" applyFont="1" applyFill="1" applyBorder="1" applyAlignment="1">
      <alignment horizontal="center" vertical="center" wrapText="1"/>
    </xf>
    <xf numFmtId="0" fontId="1" fillId="0" borderId="1" xfId="1" applyBorder="1" applyAlignment="1">
      <alignment horizontal="left" vertical="center" wrapText="1"/>
    </xf>
    <xf numFmtId="0" fontId="140" fillId="0" borderId="1" xfId="0" applyFont="1" applyBorder="1" applyAlignment="1">
      <alignment horizontal="center" vertical="center" wrapText="1"/>
    </xf>
    <xf numFmtId="0" fontId="69" fillId="0" borderId="25" xfId="0" applyFont="1" applyBorder="1" applyAlignment="1">
      <alignment horizontal="center" vertical="center"/>
    </xf>
    <xf numFmtId="0" fontId="69" fillId="0" borderId="17" xfId="0" applyFont="1" applyBorder="1" applyAlignment="1">
      <alignment horizontal="center" vertical="center"/>
    </xf>
    <xf numFmtId="0" fontId="69" fillId="0" borderId="18" xfId="0" applyFont="1" applyBorder="1" applyAlignment="1">
      <alignment horizontal="center" vertical="center"/>
    </xf>
    <xf numFmtId="0" fontId="0" fillId="0" borderId="8" xfId="0" applyBorder="1" applyAlignment="1">
      <alignment horizontal="left" vertical="center"/>
    </xf>
    <xf numFmtId="0" fontId="69" fillId="0" borderId="14" xfId="0" applyFont="1" applyBorder="1" applyAlignment="1">
      <alignment horizontal="center" vertical="center"/>
    </xf>
    <xf numFmtId="0" fontId="69" fillId="0" borderId="15" xfId="0" applyFont="1" applyBorder="1" applyAlignment="1">
      <alignment horizontal="center" vertical="center"/>
    </xf>
    <xf numFmtId="0" fontId="69" fillId="0" borderId="16" xfId="0" applyFont="1" applyBorder="1" applyAlignment="1">
      <alignment horizontal="center" vertical="center"/>
    </xf>
    <xf numFmtId="0" fontId="131" fillId="0" borderId="1" xfId="0" applyFont="1" applyFill="1" applyBorder="1" applyAlignment="1">
      <alignment horizontal="center" vertical="center" wrapText="1"/>
    </xf>
    <xf numFmtId="0" fontId="167" fillId="0" borderId="1" xfId="0" applyFont="1" applyFill="1" applyBorder="1" applyAlignment="1">
      <alignment horizontal="center" vertical="center" wrapText="1"/>
    </xf>
    <xf numFmtId="0" fontId="167" fillId="0" borderId="1" xfId="0" applyFont="1" applyBorder="1" applyAlignment="1">
      <alignment horizontal="left" vertical="top" wrapText="1"/>
    </xf>
  </cellXfs>
  <cellStyles count="4">
    <cellStyle name="Hipervínculo" xfId="1" builtinId="8"/>
    <cellStyle name="Hyperlink" xfId="2" xr:uid="{00000000-000B-0000-0000-000008000000}"/>
    <cellStyle name="Moneda" xfId="3" builtinId="4"/>
    <cellStyle name="Normal" xfId="0" builtinId="0"/>
  </cellStyles>
  <dxfs count="666">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textRotation="0" wrapText="1" indent="0" justifyLastLine="0" shrinkToFit="0" readingOrder="0"/>
      <border diagonalUp="0" diagonalDown="0">
        <left style="thin">
          <color rgb="FF000000"/>
        </left>
        <right/>
        <top style="thin">
          <color rgb="FF000000"/>
        </top>
        <bottom style="thin">
          <color rgb="FF000000"/>
        </bottom>
        <vertical/>
        <horizontal/>
      </border>
    </dxf>
    <dxf>
      <alignment horizontal="center" vertical="center" wrapText="1"/>
      <border>
        <left style="thin">
          <color rgb="FF000000"/>
        </left>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horizontal="center" vertical="center" wrapText="1"/>
      <border>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bottom style="thin">
          <color rgb="FF000000"/>
        </bottom>
      </border>
    </dxf>
    <dxf>
      <border>
        <left style="medium">
          <color rgb="FF000000"/>
        </left>
        <right style="medium">
          <color rgb="FF000000"/>
        </right>
        <top style="medium">
          <color rgb="FF000000"/>
        </top>
        <bottom style="medium">
          <color rgb="FF000000"/>
        </bottom>
      </border>
    </dxf>
    <dxf>
      <alignment horizontal="center" vertical="center" wrapText="1"/>
    </dxf>
    <dxf>
      <font>
        <b/>
        <i val="0"/>
        <strike val="0"/>
        <condense val="0"/>
        <extend val="0"/>
        <outline val="0"/>
        <shadow val="0"/>
        <u val="none"/>
        <vertAlign val="baseline"/>
        <sz val="12"/>
        <color rgb="FF000000"/>
        <name val="Verdana"/>
        <scheme val="none"/>
      </font>
      <fill>
        <patternFill patternType="solid">
          <fgColor indexed="64"/>
          <bgColor theme="2"/>
        </patternFill>
      </fill>
      <alignment horizontal="center" vertical="center" textRotation="0" wrapText="1" indent="0" justifyLastLine="0" shrinkToFit="0" readingOrder="0"/>
      <border diagonalUp="0" diagonalDown="0">
        <left style="thin">
          <color rgb="FF000000"/>
        </left>
        <right style="thin">
          <color rgb="FF000000"/>
        </right>
        <top/>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0" indent="0" justifyLastLine="0" shrinkToFit="0" readingOrder="0"/>
      <border diagonalUp="0" diagonalDown="0">
        <left style="thin">
          <color rgb="FF000000"/>
        </left>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ertAlign val="baseline"/>
        <sz val="10"/>
        <color theme="10"/>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2" tint="-0.749992370372631"/>
        <name val="Verdana"/>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numFmt numFmtId="19" formatCode="dd/mm/yyyy"/>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numFmt numFmtId="19" formatCode="dd/mm/yyyy"/>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Verdana"/>
        <scheme val="none"/>
      </font>
      <numFmt numFmtId="19" formatCode="dd/mm/yyyy"/>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i val="0"/>
        <strike val="0"/>
        <condense val="0"/>
        <extend val="0"/>
        <outline val="0"/>
        <shadow val="0"/>
        <u val="none"/>
        <vertAlign val="baseline"/>
        <sz val="10"/>
        <color theme="1"/>
        <name val="Verdana"/>
        <scheme val="none"/>
      </font>
      <alignment horizontal="center" vertical="center" textRotation="0" wrapText="0" indent="0" justifyLastLine="0" shrinkToFit="0" readingOrder="0"/>
      <border diagonalUp="0" diagonalDown="0">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bottom style="thin">
          <color rgb="FF000000"/>
        </bottom>
      </border>
    </dxf>
    <dxf>
      <border>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theme="1"/>
        <name val="Verdana"/>
        <scheme val="none"/>
      </font>
      <alignment horizontal="center" vertical="center" textRotation="0" wrapText="0" indent="0" justifyLastLine="0" shrinkToFit="0" readingOrder="0"/>
    </dxf>
    <dxf>
      <font>
        <b/>
        <i val="0"/>
        <strike val="0"/>
        <condense val="0"/>
        <extend val="0"/>
        <outline val="0"/>
        <shadow val="0"/>
        <u val="none"/>
        <vertAlign val="baseline"/>
        <sz val="10"/>
        <color theme="1"/>
        <name val="Verdana"/>
        <scheme val="none"/>
      </font>
      <alignment horizontal="center" vertical="center" textRotation="0" wrapText="1" indent="0" justifyLastLine="0" shrinkToFit="0" readingOrder="0"/>
      <border diagonalUp="0" diagonalDown="0">
        <left style="thin">
          <color rgb="FF000000"/>
        </left>
        <right style="thin">
          <color rgb="FF000000"/>
        </right>
        <top/>
        <bottom/>
        <vertical style="thin">
          <color rgb="FF000000"/>
        </vertical>
        <horizontal style="thin">
          <color rgb="FF000000"/>
        </horizontal>
      </border>
    </dxf>
    <dxf>
      <font>
        <color rgb="FF9C5700"/>
      </font>
      <fill>
        <patternFill>
          <bgColor rgb="FFFFEB9C"/>
        </patternFill>
      </fill>
    </dxf>
    <dxf>
      <font>
        <b/>
        <i val="0"/>
        <color theme="4" tint="0.79998168889431442"/>
      </font>
      <fill>
        <patternFill patternType="solid">
          <bgColor rgb="FF00B050"/>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9C5700"/>
      </font>
      <fill>
        <patternFill>
          <bgColor rgb="FFFFEB9C"/>
        </patternFill>
      </fill>
    </dxf>
    <dxf>
      <font>
        <b/>
        <i val="0"/>
        <color theme="4" tint="0.79998168889431442"/>
      </font>
      <fill>
        <patternFill patternType="solid">
          <bgColor rgb="FF00B050"/>
        </patternFill>
      </fill>
    </dxf>
    <dxf>
      <font>
        <b/>
        <i val="0"/>
        <color theme="1"/>
      </font>
      <fill>
        <patternFill patternType="solid">
          <bgColor theme="7" tint="0.39997558519241921"/>
        </patternFill>
      </fill>
    </dxf>
    <dxf>
      <font>
        <b/>
        <i val="0"/>
        <color rgb="FFFF0000"/>
      </font>
      <border>
        <left style="thin">
          <color rgb="FF9C0006"/>
        </left>
        <right style="thin">
          <color rgb="FF9C0006"/>
        </right>
        <top style="thin">
          <color rgb="FF9C0006"/>
        </top>
        <bottom style="thin">
          <color rgb="FF9C0006"/>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b/>
        <i val="0"/>
        <color theme="4" tint="0.79998168889431442"/>
      </font>
      <fill>
        <patternFill patternType="solid">
          <bgColor rgb="FF00B050"/>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theme="6" tint="0.79998168889431442"/>
      </font>
      <fill>
        <patternFill patternType="solid">
          <bgColor rgb="FF0389AB"/>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b/>
        <i val="0"/>
        <color theme="1"/>
      </font>
      <fill>
        <patternFill patternType="solid">
          <bgColor theme="7" tint="0.39997558519241921"/>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rgb="FFFF0000"/>
      </font>
      <border>
        <left style="thin">
          <color rgb="FF9C0006"/>
        </left>
        <right style="thin">
          <color rgb="FF9C0006"/>
        </right>
        <top style="thin">
          <color rgb="FF9C0006"/>
        </top>
        <bottom style="thin">
          <color rgb="FF9C0006"/>
        </bottom>
      </border>
    </dxf>
    <dxf>
      <font>
        <color rgb="FF9C0006"/>
      </font>
      <fill>
        <patternFill>
          <bgColor rgb="FFFFC7CE"/>
        </patternFill>
      </fill>
    </dxf>
    <dxf>
      <font>
        <color rgb="FF9C0006"/>
      </font>
      <fill>
        <patternFill>
          <bgColor rgb="FFFFC7CE"/>
        </patternFill>
      </fill>
    </dxf>
    <dxf>
      <font>
        <b/>
        <i val="0"/>
        <color rgb="FFFF0000"/>
      </font>
      <border>
        <left style="thin">
          <color rgb="FF9C0006"/>
        </left>
        <right style="thin">
          <color rgb="FF9C0006"/>
        </right>
        <top style="thin">
          <color rgb="FF9C0006"/>
        </top>
        <bottom style="thin">
          <color rgb="FF9C0006"/>
        </bottom>
      </border>
    </dxf>
    <dxf>
      <font>
        <b/>
        <i val="0"/>
        <color rgb="FFFF0000"/>
      </font>
      <border>
        <left style="thin">
          <color rgb="FF9C0006"/>
        </left>
        <right style="thin">
          <color rgb="FF9C0006"/>
        </right>
        <top style="thin">
          <color rgb="FF9C0006"/>
        </top>
        <bottom style="thin">
          <color rgb="FF9C0006"/>
        </bottom>
      </border>
    </dxf>
    <dxf>
      <font>
        <b/>
        <i val="0"/>
        <color rgb="FFFF0000"/>
      </font>
      <border>
        <left style="thin">
          <color rgb="FF9C0006"/>
        </left>
        <right style="thin">
          <color rgb="FF9C0006"/>
        </right>
        <top style="thin">
          <color rgb="FF9C0006"/>
        </top>
        <bottom style="thin">
          <color rgb="FF9C0006"/>
        </bottom>
      </border>
    </dxf>
    <dxf>
      <font>
        <b/>
        <i val="0"/>
        <color theme="1"/>
      </font>
      <fill>
        <patternFill patternType="solid">
          <bgColor theme="7" tint="0.39997558519241921"/>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9C5700"/>
      </font>
      <fill>
        <patternFill>
          <bgColor rgb="FFFFEB9C"/>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b/>
        <i val="0"/>
        <color theme="4" tint="0.79998168889431442"/>
      </font>
      <fill>
        <patternFill patternType="solid">
          <bgColor rgb="FF00B050"/>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color rgb="FF9C5700"/>
      </font>
      <fill>
        <patternFill>
          <bgColor rgb="FFFFEB9C"/>
        </patternFill>
      </fill>
    </dxf>
    <dxf>
      <font>
        <b/>
        <i val="0"/>
        <color theme="4" tint="0.79998168889431442"/>
      </font>
      <fill>
        <patternFill patternType="solid">
          <bgColor rgb="FF00B050"/>
        </patternFill>
      </fill>
    </dxf>
    <dxf>
      <font>
        <b/>
        <i val="0"/>
        <color theme="1"/>
      </font>
      <fill>
        <patternFill patternType="solid">
          <bgColor theme="7" tint="0.39997558519241921"/>
        </patternFill>
      </fill>
    </dxf>
    <dxf>
      <font>
        <color rgb="FF9C5700"/>
      </font>
      <fill>
        <patternFill>
          <bgColor rgb="FFFFEB9C"/>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b/>
        <i val="0"/>
        <color theme="4" tint="0.79998168889431442"/>
      </font>
      <fill>
        <patternFill patternType="solid">
          <bgColor rgb="FF00B050"/>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color rgb="FF9C5700"/>
      </font>
      <fill>
        <patternFill>
          <bgColor rgb="FFFFEB9C"/>
        </patternFill>
      </fill>
    </dxf>
    <dxf>
      <font>
        <b/>
        <i val="0"/>
        <color theme="4" tint="0.79998168889431442"/>
      </font>
      <fill>
        <patternFill patternType="solid">
          <bgColor rgb="FF00B050"/>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9C5700"/>
      </font>
      <fill>
        <patternFill>
          <bgColor rgb="FFFFEB9C"/>
        </patternFill>
      </fill>
    </dxf>
    <dxf>
      <font>
        <b/>
        <i val="0"/>
        <color theme="4" tint="0.79998168889431442"/>
      </font>
      <fill>
        <patternFill patternType="solid">
          <bgColor rgb="FF00B050"/>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color rgb="FF9C5700"/>
      </font>
      <fill>
        <patternFill>
          <bgColor rgb="FFFFEB9C"/>
        </patternFill>
      </fill>
    </dxf>
    <dxf>
      <font>
        <b/>
        <i val="0"/>
        <color theme="4" tint="0.79998168889431442"/>
      </font>
      <fill>
        <patternFill patternType="solid">
          <bgColor rgb="FF00B050"/>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006100"/>
      </font>
      <fill>
        <patternFill>
          <bgColor rgb="FFC6EFCE"/>
        </patternFill>
      </fill>
    </dxf>
    <dxf>
      <font>
        <color rgb="FF9C5700"/>
      </font>
      <fill>
        <patternFill>
          <bgColor rgb="FFFFEB9C"/>
        </patternFill>
      </fill>
    </dxf>
    <dxf>
      <font>
        <color rgb="FF9C0006"/>
      </font>
      <fill>
        <patternFill patternType="solid">
          <bgColor theme="9" tint="0.39997558519241921"/>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b/>
        <i val="0"/>
        <color theme="4" tint="0.79998168889431442"/>
      </font>
      <fill>
        <patternFill patternType="solid">
          <bgColor rgb="FF00B050"/>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006100"/>
      </font>
      <fill>
        <patternFill>
          <bgColor rgb="FFC6EFCE"/>
        </patternFill>
      </fill>
    </dxf>
    <dxf>
      <font>
        <color rgb="FF9C5700"/>
      </font>
      <fill>
        <patternFill>
          <bgColor rgb="FFFFEB9C"/>
        </patternFill>
      </fill>
    </dxf>
    <dxf>
      <font>
        <color rgb="FF9C0006"/>
      </font>
      <fill>
        <patternFill patternType="solid">
          <bgColor theme="9" tint="0.39997558519241921"/>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b/>
        <i val="0"/>
        <color theme="4" tint="0.79998168889431442"/>
      </font>
      <fill>
        <patternFill patternType="solid">
          <bgColor rgb="FF00B050"/>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color rgb="FF9C5700"/>
      </font>
      <fill>
        <patternFill>
          <bgColor rgb="FFFFEB9C"/>
        </patternFill>
      </fill>
    </dxf>
    <dxf>
      <font>
        <b/>
        <i val="0"/>
        <color theme="4" tint="0.79998168889431442"/>
      </font>
      <fill>
        <patternFill patternType="solid">
          <bgColor rgb="FF00B050"/>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color rgb="FF9C5700"/>
      </font>
      <fill>
        <patternFill>
          <bgColor rgb="FFFFEB9C"/>
        </patternFill>
      </fill>
    </dxf>
    <dxf>
      <font>
        <b/>
        <i val="0"/>
        <color theme="4" tint="0.79998168889431442"/>
      </font>
      <fill>
        <patternFill patternType="solid">
          <bgColor rgb="FF00B050"/>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theme="6" tint="0.79998168889431442"/>
      </font>
      <fill>
        <patternFill patternType="solid">
          <bgColor rgb="FF0389AB"/>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9C5700"/>
      </font>
      <fill>
        <patternFill>
          <bgColor rgb="FFFFEB9C"/>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b/>
        <i val="0"/>
        <color theme="4" tint="0.79998168889431442"/>
      </font>
      <fill>
        <patternFill patternType="solid">
          <bgColor rgb="FF00B050"/>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006100"/>
      </font>
      <fill>
        <patternFill>
          <bgColor rgb="FFC6EFCE"/>
        </patternFill>
      </fill>
    </dxf>
    <dxf>
      <font>
        <color rgb="FF9C0006"/>
      </font>
      <fill>
        <patternFill patternType="solid">
          <bgColor theme="9" tint="0.39997558519241921"/>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006100"/>
      </font>
      <fill>
        <patternFill>
          <bgColor rgb="FFC6EFCE"/>
        </patternFill>
      </fill>
    </dxf>
    <dxf>
      <font>
        <color rgb="FF9C0006"/>
      </font>
      <fill>
        <patternFill patternType="solid">
          <bgColor theme="9" tint="0.39997558519241921"/>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006100"/>
      </font>
      <fill>
        <patternFill>
          <bgColor rgb="FFC6EFCE"/>
        </patternFill>
      </fill>
    </dxf>
    <dxf>
      <font>
        <color rgb="FF9C0006"/>
      </font>
      <fill>
        <patternFill patternType="solid">
          <bgColor theme="9" tint="0.39997558519241921"/>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006100"/>
      </font>
      <fill>
        <patternFill>
          <bgColor rgb="FFC6EFCE"/>
        </patternFill>
      </fill>
    </dxf>
    <dxf>
      <font>
        <color rgb="FF9C0006"/>
      </font>
      <fill>
        <patternFill patternType="solid">
          <bgColor theme="9" tint="0.39997558519241921"/>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006100"/>
      </font>
      <fill>
        <patternFill>
          <bgColor rgb="FFC6EFCE"/>
        </patternFill>
      </fill>
    </dxf>
    <dxf>
      <font>
        <color rgb="FF9C0006"/>
      </font>
      <fill>
        <patternFill patternType="solid">
          <bgColor theme="9" tint="0.39997558519241921"/>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color rgb="FF9C5700"/>
      </font>
      <fill>
        <patternFill>
          <bgColor rgb="FFFFEB9C"/>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5700"/>
      </font>
      <fill>
        <patternFill>
          <bgColor rgb="FFFFEB9C"/>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color rgb="FF9C5700"/>
      </font>
      <fill>
        <patternFill>
          <bgColor rgb="FFFFEB9C"/>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9C5700"/>
      </font>
      <fill>
        <patternFill>
          <bgColor rgb="FFFFEB9C"/>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color rgb="FF006100"/>
      </font>
      <fill>
        <patternFill>
          <bgColor rgb="FFC6EFCE"/>
        </patternFill>
      </fill>
    </dxf>
    <dxf>
      <font>
        <color rgb="FF9C5700"/>
      </font>
      <fill>
        <patternFill>
          <bgColor rgb="FFFFEB9C"/>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color rgb="FF006100"/>
      </font>
      <fill>
        <patternFill>
          <bgColor rgb="FFC6EFCE"/>
        </patternFill>
      </fill>
    </dxf>
    <dxf>
      <font>
        <color rgb="FF9C5700"/>
      </font>
      <fill>
        <patternFill>
          <bgColor rgb="FFFFEB9C"/>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theme="1"/>
      </font>
      <fill>
        <patternFill patternType="solid">
          <bgColor theme="7" tint="0.39997558519241921"/>
        </patternFill>
      </fill>
    </dxf>
    <dxf>
      <font>
        <color theme="6" tint="0.79998168889431442"/>
      </font>
      <fill>
        <patternFill patternType="solid">
          <bgColor rgb="FF0389AB"/>
        </patternFill>
      </fill>
    </dxf>
    <dxf>
      <font>
        <b/>
        <i val="0"/>
        <color theme="4" tint="0.79998168889431442"/>
      </font>
      <fill>
        <patternFill patternType="solid">
          <bgColor rgb="FF00B050"/>
        </patternFill>
      </fill>
    </dxf>
    <dxf>
      <font>
        <color theme="6" tint="0.79998168889431442"/>
      </font>
      <fill>
        <patternFill patternType="solid">
          <bgColor rgb="FF0389AB"/>
        </patternFill>
      </fill>
    </dxf>
    <dxf>
      <font>
        <b/>
        <i val="0"/>
        <color theme="1"/>
      </font>
      <fill>
        <patternFill patternType="solid">
          <bgColor theme="7" tint="0.39997558519241921"/>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color rgb="FF006100"/>
      </font>
      <fill>
        <patternFill>
          <bgColor rgb="FFC6EFCE"/>
        </patternFill>
      </fill>
    </dxf>
    <dxf>
      <font>
        <color rgb="FF9C5700"/>
      </font>
      <fill>
        <patternFill>
          <bgColor rgb="FFFFEB9C"/>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b/>
        <i val="0"/>
        <color theme="1"/>
      </font>
      <fill>
        <patternFill patternType="solid">
          <bgColor theme="7" tint="0.39997558519241921"/>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006100"/>
      </font>
      <fill>
        <patternFill>
          <bgColor rgb="FFC6EFCE"/>
        </patternFill>
      </fill>
    </dxf>
    <dxf>
      <font>
        <color rgb="FF9C0006"/>
      </font>
      <fill>
        <patternFill patternType="solid">
          <bgColor theme="9" tint="0.39997558519241921"/>
        </patternFill>
      </fill>
    </dxf>
    <dxf>
      <font>
        <b/>
        <i val="0"/>
        <color rgb="FFFF0000"/>
      </font>
      <fill>
        <patternFill patternType="solid">
          <bgColor theme="0"/>
        </patternFill>
      </fill>
      <border>
        <left style="thin">
          <color rgb="FFC00000"/>
        </left>
        <right style="thin">
          <color rgb="FFC00000"/>
        </right>
        <top style="thin">
          <color rgb="FFC00000"/>
        </top>
        <bottom style="thin">
          <color rgb="FFC00000"/>
        </bottom>
      </border>
    </dxf>
    <dxf>
      <font>
        <b/>
        <i val="0"/>
        <color theme="1"/>
      </font>
      <fill>
        <patternFill patternType="solid">
          <bgColor rgb="FF92D050"/>
        </patternFill>
      </fill>
    </dxf>
    <dxf>
      <font>
        <b/>
        <i val="0"/>
        <color theme="1"/>
      </font>
      <fill>
        <patternFill patternType="solid">
          <bgColor rgb="FF92D050"/>
        </patternFill>
      </fill>
    </dxf>
    <dxf>
      <font>
        <color theme="1" tint="4.9989318521683403E-2"/>
      </font>
      <fill>
        <patternFill patternType="solid">
          <bgColor theme="5" tint="0.39997558519241921"/>
        </patternFill>
      </fill>
    </dxf>
    <dxf>
      <font>
        <color rgb="FF9C5700"/>
      </font>
      <fill>
        <patternFill>
          <bgColor rgb="FFFFEB9C"/>
        </patternFill>
      </fill>
    </dxf>
    <dxf>
      <font>
        <b/>
        <i/>
        <color theme="7" tint="-0.499984740745262"/>
      </font>
      <fill>
        <patternFill patternType="solid">
          <bgColor theme="7" tint="0.59999389629810485"/>
        </patternFill>
      </fill>
    </dxf>
    <dxf>
      <font>
        <color theme="0"/>
      </font>
      <fill>
        <patternFill patternType="solid">
          <bgColor rgb="FFFF0000"/>
        </patternFill>
      </fill>
    </dxf>
    <dxf>
      <font>
        <b/>
        <i val="0"/>
        <color theme="4" tint="0.79998168889431442"/>
      </font>
      <fill>
        <patternFill patternType="solid">
          <bgColor rgb="FF00B050"/>
        </patternFill>
      </fill>
    </dxf>
    <dxf>
      <font>
        <b/>
        <i val="0"/>
        <color rgb="FFFF0000"/>
      </font>
      <border>
        <left style="thin">
          <color rgb="FF9C0006"/>
        </left>
        <right style="thin">
          <color rgb="FF9C0006"/>
        </right>
        <top style="thin">
          <color rgb="FF9C0006"/>
        </top>
        <bottom style="thin">
          <color rgb="FF9C0006"/>
        </bottom>
      </border>
    </dxf>
    <dxf>
      <font>
        <b/>
        <i val="0"/>
        <color rgb="FFFF0000"/>
      </font>
      <border>
        <left style="thin">
          <color rgb="FF9C0006"/>
        </left>
        <right style="thin">
          <color rgb="FF9C0006"/>
        </right>
        <top style="thin">
          <color rgb="FF9C0006"/>
        </top>
        <bottom style="thin">
          <color rgb="FF9C0006"/>
        </bottom>
      </border>
    </dxf>
    <dxf>
      <font>
        <b/>
        <i val="0"/>
        <color rgb="FFFF0000"/>
      </font>
      <border>
        <left style="thin">
          <color rgb="FF9C0006"/>
        </left>
        <right style="thin">
          <color rgb="FF9C0006"/>
        </right>
        <top style="thin">
          <color rgb="FF9C0006"/>
        </top>
        <bottom style="thin">
          <color rgb="FF9C0006"/>
        </bottom>
      </border>
    </dxf>
    <dxf>
      <font>
        <b/>
        <i val="0"/>
        <color rgb="FFFF0000"/>
      </font>
      <border>
        <left style="thin">
          <color rgb="FF9C0006"/>
        </left>
        <right style="thin">
          <color rgb="FF9C0006"/>
        </right>
        <top style="thin">
          <color rgb="FF9C0006"/>
        </top>
        <bottom style="thin">
          <color rgb="FF9C0006"/>
        </bottom>
      </border>
    </dxf>
    <dxf>
      <font>
        <b/>
        <i val="0"/>
        <color rgb="FFFF0000"/>
      </font>
      <border>
        <left style="thin">
          <color rgb="FF9C0006"/>
        </left>
        <right style="thin">
          <color rgb="FF9C0006"/>
        </right>
        <top style="thin">
          <color rgb="FF9C0006"/>
        </top>
        <bottom style="thin">
          <color rgb="FF9C0006"/>
        </bottom>
      </border>
    </dxf>
    <dxf>
      <font>
        <b/>
        <i val="0"/>
        <color rgb="FFFF0000"/>
      </font>
      <border>
        <left style="thin">
          <color rgb="FF9C0006"/>
        </left>
        <right style="thin">
          <color rgb="FF9C0006"/>
        </right>
        <top style="thin">
          <color rgb="FF9C0006"/>
        </top>
        <bottom style="thin">
          <color rgb="FF9C0006"/>
        </bottom>
      </border>
    </dxf>
    <dxf>
      <font>
        <b/>
        <i val="0"/>
        <color rgb="FFFF0000"/>
      </font>
      <border>
        <left style="thin">
          <color rgb="FF9C0006"/>
        </left>
        <right style="thin">
          <color rgb="FF9C0006"/>
        </right>
        <top style="thin">
          <color rgb="FF9C0006"/>
        </top>
        <bottom style="thin">
          <color rgb="FF9C0006"/>
        </bottom>
      </border>
    </dxf>
    <dxf>
      <font>
        <b/>
        <i val="0"/>
        <color rgb="FFFF0000"/>
      </font>
      <border>
        <left style="thin">
          <color rgb="FF9C0006"/>
        </left>
        <right style="thin">
          <color rgb="FF9C0006"/>
        </right>
        <top style="thin">
          <color rgb="FF9C0006"/>
        </top>
        <bottom style="thin">
          <color rgb="FF9C0006"/>
        </bottom>
      </border>
    </dxf>
    <dxf>
      <font>
        <b/>
        <i val="0"/>
        <color rgb="FFFF0000"/>
      </font>
      <border>
        <left style="thin">
          <color rgb="FF9C0006"/>
        </left>
        <right style="thin">
          <color rgb="FF9C0006"/>
        </right>
        <top style="thin">
          <color rgb="FF9C0006"/>
        </top>
        <bottom style="thin">
          <color rgb="FF9C0006"/>
        </bottom>
      </border>
    </dxf>
    <dxf>
      <font>
        <b/>
        <i val="0"/>
        <color rgb="FFFF0000"/>
      </font>
      <border>
        <left style="thin">
          <color rgb="FF9C0006"/>
        </left>
        <right style="thin">
          <color rgb="FF9C0006"/>
        </right>
        <top style="thin">
          <color rgb="FF9C0006"/>
        </top>
        <bottom style="thin">
          <color rgb="FF9C0006"/>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EA"/>
      <color rgb="FF00FFC8"/>
      <color rgb="FF0389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5512D116-5CC6-11CF-8D67-00AA00BDCE1D}" ax:persistence="persistStreamInit" r:id="rId1"/>
</file>

<file path=xl/activeX/activeX2.xml><?xml version="1.0" encoding="utf-8"?>
<ax:ocx xmlns:ax="http://schemas.microsoft.com/office/2006/activeX" xmlns:r="http://schemas.openxmlformats.org/officeDocument/2006/relationships" ax:classid="{5512D116-5CC6-11CF-8D67-00AA00BDCE1D}" ax:persistence="persistStreamInit" r:id="rId1"/>
</file>

<file path=xl/activeX/activeX3.xml><?xml version="1.0" encoding="utf-8"?>
<ax:ocx xmlns:ax="http://schemas.microsoft.com/office/2006/activeX" xmlns:r="http://schemas.openxmlformats.org/officeDocument/2006/relationships" ax:classid="{5512D116-5CC6-11CF-8D67-00AA00BDCE1D}" ax:persistence="persistStreamInit" r:id="rId1"/>
</file>

<file path=xl/activeX/activeX4.xml><?xml version="1.0" encoding="utf-8"?>
<ax:ocx xmlns:ax="http://schemas.microsoft.com/office/2006/activeX" xmlns:r="http://schemas.openxmlformats.org/officeDocument/2006/relationships" ax:classid="{5512D116-5CC6-11CF-8D67-00AA00BDCE1D}" ax:persistence="persistStreamInit" r:id="rId1"/>
</file>

<file path=xl/activeX/activeX5.xml><?xml version="1.0" encoding="utf-8"?>
<ax:ocx xmlns:ax="http://schemas.microsoft.com/office/2006/activeX" xmlns:r="http://schemas.openxmlformats.org/officeDocument/2006/relationships" ax:classid="{5512D116-5CC6-11CF-8D67-00AA00BDCE1D}" ax:persistence="persistStreamInit" r:id="rId1"/>
</file>

<file path=xl/activeX/activeX6.xml><?xml version="1.0" encoding="utf-8"?>
<ax:ocx xmlns:ax="http://schemas.microsoft.com/office/2006/activeX" xmlns:r="http://schemas.openxmlformats.org/officeDocument/2006/relationships" ax:classid="{5512D116-5CC6-11CF-8D67-00AA00BDCE1D}" ax:persistence="persistStreamInit" r:id="rId1"/>
</file>

<file path=xl/activeX/activeX7.xml><?xml version="1.0" encoding="utf-8"?>
<ax:ocx xmlns:ax="http://schemas.microsoft.com/office/2006/activeX" xmlns:r="http://schemas.openxmlformats.org/officeDocument/2006/relationships" ax:classid="{5512D116-5CC6-11CF-8D67-00AA00BDCE1D}" ax:persistence="persistStreamInit" r:id="rId1"/>
</file>

<file path=xl/activeX/activeX8.xml><?xml version="1.0" encoding="utf-8"?>
<ax:ocx xmlns:ax="http://schemas.microsoft.com/office/2006/activeX" xmlns:r="http://schemas.openxmlformats.org/officeDocument/2006/relationships" ax:classid="{5512D116-5CC6-11CF-8D67-00AA00BDCE1D}" ax:persistence="persistStreamInit" r:id="rId1"/>
</file>

<file path=xl/documenttasks/documenttask1.xml><?xml version="1.0" encoding="utf-8"?>
<Tasks xmlns="http://schemas.microsoft.com/office/tasks/2019/documenttasks">
  <Task id="{36450E3B-3EDB-4B88-A632-7E16ADFB6142}">
    <Anchor>
      <Comment id="{2EA5260E-E27A-4C0C-9BD1-B0B7C62C3E19}"/>
    </Anchor>
    <History>
      <Event time="2026-06-12T13:51:18.25" id="{816BF4E1-D196-4E6A-BAFC-54F2B0EF9D12}">
        <Attribution userId="S::agonzalezs@mincultura.gov.co::baa54e1d-f2d9-4fcb-89ba-45f8494b84d3" userName="Angie Emmanuela Gonzalez Sanchez" userProvider="AD"/>
        <Anchor>
          <Comment id="{2EA5260E-E27A-4C0C-9BD1-B0B7C62C3E19}"/>
        </Anchor>
        <Create/>
      </Event>
      <Event time="2026-06-12T13:51:18.25" id="{BCCFF7F2-1329-4514-9C8E-6E307AE5CED9}">
        <Attribution userId="S::agonzalezs@mincultura.gov.co::baa54e1d-f2d9-4fcb-89ba-45f8494b84d3" userName="Angie Emmanuela Gonzalez Sanchez" userProvider="AD"/>
        <Anchor>
          <Comment id="{2EA5260E-E27A-4C0C-9BD1-B0B7C62C3E19}"/>
        </Anchor>
        <Assign userId="S::ccardenas@mincultura.gov.co::4f9ecba3-d0c4-4125-9e6d-0bb7c519516a" userName="Cristian Camilo Cardenas" userProvider="AD"/>
      </Event>
      <Event time="2026-06-12T13:51:18.25" id="{8D2CEA6C-1DA0-4CAF-97A9-CB2A8151E1E5}">
        <Attribution userId="S::agonzalezs@mincultura.gov.co::baa54e1d-f2d9-4fcb-89ba-45f8494b84d3" userName="Angie Emmanuela Gonzalez Sanchez" userProvider="AD"/>
        <Anchor>
          <Comment id="{2EA5260E-E27A-4C0C-9BD1-B0B7C62C3E19}"/>
        </Anchor>
        <SetTitle title="@Cristian Camilo Cardenas"/>
      </Event>
    </History>
  </Task>
  <Task id="{4D126655-34A7-42EF-8895-17DFEA67131B}">
    <Anchor>
      <Comment id="{5EEC1B14-DA99-4246-A655-6398D9DD37BC}"/>
    </Anchor>
    <History>
      <Event time="2026-06-16T14:06:34.25" id="{3BD29E2E-CBFD-4B96-AD92-D6C1CDD8431B}">
        <Attribution userId="S::controlinterno@mincultura.gov.co::b9f950df-7671-4cdf-8b07-a8b9765321ce" userName="Oficina de Control Interno" userProvider="AD"/>
        <Anchor>
          <Comment id="{5EEC1B14-DA99-4246-A655-6398D9DD37BC}"/>
        </Anchor>
        <Create/>
      </Event>
      <Event time="2026-06-16T14:06:34.25" id="{7F1EDC2B-D9C0-459A-A1C7-3B4FC50D354A}">
        <Attribution userId="S::controlinterno@mincultura.gov.co::b9f950df-7671-4cdf-8b07-a8b9765321ce" userName="Oficina de Control Interno" userProvider="AD"/>
        <Anchor>
          <Comment id="{5EEC1B14-DA99-4246-A655-6398D9DD37BC}"/>
        </Anchor>
        <Assign userId="S::dgarzono@mincultura.gov.co::788c2c02-cf4f-4df0-9a3c-d786ccec4383" userName="Diana Carolina Garzon Ochoa" userProvider="AD"/>
      </Event>
      <Event time="2026-06-16T14:06:34.25" id="{875B8E66-1C80-4BD7-87F9-B2162CF54E68}">
        <Attribution userId="S::controlinterno@mincultura.gov.co::b9f950df-7671-4cdf-8b07-a8b9765321ce" userName="Oficina de Control Interno" userProvider="AD"/>
        <Anchor>
          <Comment id="{5EEC1B14-DA99-4246-A655-6398D9DD37BC}"/>
        </Anchor>
        <SetTitle title="@Diana Carolina Garzon Ochoa COMPLETAR LINEA"/>
      </Event>
    </History>
  </Task>
</Task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594360</xdr:colOff>
          <xdr:row>947</xdr:row>
          <xdr:rowOff>76200</xdr:rowOff>
        </xdr:from>
        <xdr:to>
          <xdr:col>5</xdr:col>
          <xdr:colOff>769620</xdr:colOff>
          <xdr:row>949</xdr:row>
          <xdr:rowOff>3810</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594360</xdr:colOff>
          <xdr:row>947</xdr:row>
          <xdr:rowOff>76200</xdr:rowOff>
        </xdr:from>
        <xdr:to>
          <xdr:col>5</xdr:col>
          <xdr:colOff>769620</xdr:colOff>
          <xdr:row>949</xdr:row>
          <xdr:rowOff>3810</xdr:rowOff>
        </xdr:to>
        <xdr:sp macro="" textlink="">
          <xdr:nvSpPr>
            <xdr:cNvPr id="1026" name="Control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594360</xdr:colOff>
          <xdr:row>947</xdr:row>
          <xdr:rowOff>76200</xdr:rowOff>
        </xdr:from>
        <xdr:to>
          <xdr:col>5</xdr:col>
          <xdr:colOff>769620</xdr:colOff>
          <xdr:row>949</xdr:row>
          <xdr:rowOff>3810</xdr:rowOff>
        </xdr:to>
        <xdr:sp macro="" textlink="">
          <xdr:nvSpPr>
            <xdr:cNvPr id="1027" name="Control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594360</xdr:colOff>
          <xdr:row>947</xdr:row>
          <xdr:rowOff>76200</xdr:rowOff>
        </xdr:from>
        <xdr:to>
          <xdr:col>5</xdr:col>
          <xdr:colOff>769620</xdr:colOff>
          <xdr:row>949</xdr:row>
          <xdr:rowOff>3810</xdr:rowOff>
        </xdr:to>
        <xdr:sp macro="" textlink="">
          <xdr:nvSpPr>
            <xdr:cNvPr id="1028" name="Control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594360</xdr:colOff>
          <xdr:row>947</xdr:row>
          <xdr:rowOff>76200</xdr:rowOff>
        </xdr:from>
        <xdr:to>
          <xdr:col>5</xdr:col>
          <xdr:colOff>769620</xdr:colOff>
          <xdr:row>949</xdr:row>
          <xdr:rowOff>3810</xdr:rowOff>
        </xdr:to>
        <xdr:sp macro="" textlink="">
          <xdr:nvSpPr>
            <xdr:cNvPr id="1029" name="Control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594360</xdr:colOff>
          <xdr:row>947</xdr:row>
          <xdr:rowOff>76200</xdr:rowOff>
        </xdr:from>
        <xdr:to>
          <xdr:col>5</xdr:col>
          <xdr:colOff>769620</xdr:colOff>
          <xdr:row>949</xdr:row>
          <xdr:rowOff>3810</xdr:rowOff>
        </xdr:to>
        <xdr:sp macro="" textlink="">
          <xdr:nvSpPr>
            <xdr:cNvPr id="1030" name="Control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594360</xdr:colOff>
          <xdr:row>947</xdr:row>
          <xdr:rowOff>76200</xdr:rowOff>
        </xdr:from>
        <xdr:to>
          <xdr:col>5</xdr:col>
          <xdr:colOff>769620</xdr:colOff>
          <xdr:row>949</xdr:row>
          <xdr:rowOff>3810</xdr:rowOff>
        </xdr:to>
        <xdr:sp macro="" textlink="">
          <xdr:nvSpPr>
            <xdr:cNvPr id="1031" name="Control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594360</xdr:colOff>
          <xdr:row>947</xdr:row>
          <xdr:rowOff>76200</xdr:rowOff>
        </xdr:from>
        <xdr:to>
          <xdr:col>5</xdr:col>
          <xdr:colOff>769620</xdr:colOff>
          <xdr:row>949</xdr:row>
          <xdr:rowOff>3810</xdr:rowOff>
        </xdr:to>
        <xdr:sp macro="" textlink="">
          <xdr:nvSpPr>
            <xdr:cNvPr id="1032" name="Control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E6AD2171-5A56-4815-BA79-ECACB684C4C0}">
    <nsvFilter filterId="{29D1A5B2-5283-423A-AEB2-3E49DD056376}" ref="A1:Y948" tableId="2"/>
  </namedSheetView>
</namedSheetViews>
</file>

<file path=xl/persons/person.xml><?xml version="1.0" encoding="utf-8"?>
<personList xmlns="http://schemas.microsoft.com/office/spreadsheetml/2018/threadedcomments" xmlns:x="http://schemas.openxmlformats.org/spreadsheetml/2006/main">
  <person displayName="Diana Carolina Garzon Ochoa" id="{8585BDEA-65B3-4D04-8E73-062CEA24B7DC}" userId="dgarzono@mincultura.gov.co" providerId="PeoplePicker"/>
  <person displayName="Cristian Camilo Cardenas" id="{DE6080B0-B781-4984-A4AC-859038FB8A05}" userId="ccardenas@mincultura.gov.co" providerId="PeoplePicker"/>
  <person displayName="Yaneth Andrea Jimenez Diaz" id="{7F98CB55-8D88-4101-8C3C-0DD5739536B4}" userId="S::yjimenez@mincultura.gov.co::d491f4ff-292c-4a21-88c8-9f8cdb115782" providerId="AD"/>
  <person displayName="Angie Emmanuela Gonzalez Sanchez" id="{CD2651C2-B657-4A7A-89EC-50C70DA92557}" userId="S::agonzalezs@mincultura.gov.co::baa54e1d-f2d9-4fcb-89ba-45f8494b84d3" providerId="AD"/>
  <person displayName="Oficina de Control Interno" id="{0C32C400-7BDF-465B-873C-862B5964B5D2}" userId="S::controlinterno@mincultura.gov.co::b9f950df-7671-4cdf-8b07-a8b9765321c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9D1A5B2-5283-423A-AEB2-3E49DD056376}" name="control" displayName="control" ref="A1:Y948" totalsRowShown="0" headerRowDxfId="51" dataDxfId="50" headerRowBorderDxfId="48" tableBorderDxfId="49" totalsRowBorderDxfId="47">
  <autoFilter ref="A1:Y948" xr:uid="{29D1A5B2-5283-423A-AEB2-3E49DD056376}">
    <filterColumn colId="1">
      <filters>
        <dateGroupItem year="2026" month="6" dateTimeGrouping="month"/>
      </filters>
    </filterColumn>
  </autoFilter>
  <tableColumns count="25">
    <tableColumn id="1" xr3:uid="{E6FE5B7A-12E1-4829-BB1F-AAF8080EDDE5}" name="ITEM A" dataDxfId="46">
      <calculatedColumnFormula>ROW() - ROW(control[[#Headers],[ITEM A]]) - 159</calculatedColumnFormula>
    </tableColumn>
    <tableColumn id="2" xr3:uid="{C2CEC4C8-CF5E-4AD3-A998-1F26CA26D58D}" name="FECHA B" dataDxfId="45"/>
    <tableColumn id="3" xr3:uid="{D9A52CAB-6CCD-4FE4-87FA-7E99AA6D9D4C}" name="ORIGEN C" dataDxfId="44"/>
    <tableColumn id="4" xr3:uid="{28144E9E-562B-4F2E-B5DF-B5B6FB981F31}" name="QUIEN INICIA EL REGISTRO D" dataDxfId="43"/>
    <tableColumn id="5" xr3:uid="{AE06E52B-CEE3-4B14-9271-0F9B285603C6}" name="DEPENDENCIA ORIGEN E" dataDxfId="42"/>
    <tableColumn id="6" xr3:uid="{F013A0F7-6C04-4A7F-8D89-A33916F9D317}" name="DE F_x000a_" dataDxfId="41"/>
    <tableColumn id="7" xr3:uid="{7AA14D39-74D9-41E2-84F3-F26D46121AFE}" name="PARA G" dataDxfId="40"/>
    <tableColumn id="8" xr3:uid="{10E31BA7-C3A6-45CB-8280-CED16E4E425B}" name="CLASE H" dataDxfId="39"/>
    <tableColumn id="9" xr3:uid="{2C195F37-7687-436B-985A-5B11E9C78E4B}" name="ASUNTO I" dataDxfId="38"/>
    <tableColumn id="10" xr3:uid="{E49B67DD-0123-4359-988B-F2E909354D80}" name="RADICADO/FECHA Y CORREO DE ENVÍO (CUANDO SALE DE LA OFICINA) J" dataDxfId="37"/>
    <tableColumn id="11" xr3:uid="{E0E6BB9F-DDC6-46C1-B5E0-5D2AD9CD1A69}" name="TIPO K" dataDxfId="36"/>
    <tableColumn id="12" xr3:uid="{EDA39B0B-D3AD-4C64-8DAD-6C06A2B55800}" name="OBSERVACIONES INICIALES L" dataDxfId="35"/>
    <tableColumn id="13" xr3:uid="{713779EA-AC52-4876-9EAD-BA5038DC3801}" name="ACCIONES OFICINA CONTROL INTERNO M" dataDxfId="34"/>
    <tableColumn id="14" xr3:uid="{04DCDBD6-666E-4880-AED6-BF62F431B318}" name="LIDER DE LA GESTIÓN DE LA SOLICITUD N" dataDxfId="33"/>
    <tableColumn id="15" xr3:uid="{C691BC7D-6105-4CD6-AF53-15F9A05E2851}" name="ALGUIEN MAS REVISA, APOYA O CONSOLIDA? INGRESAR, DEBEN QUEDAR COMO ELABORÓ O PROYECTO SEGÚN SEA EL CASO O" dataDxfId="32"/>
    <tableColumn id="16" xr3:uid="{CB4F47D4-3EEE-4B0B-9D52-66C00977A1BD}" name="FECHA LIMITE RESPUESTA (TENEMOS TIEMPO LÍMITE DE ENVÍO NOSOTROS) P" dataDxfId="31"/>
    <tableColumn id="17" xr3:uid="{7D52C654-6A48-4E04-B8CB-028E12ADD309}" name="REQUIERE REVISIÓN Y VISTO BUENO? Q" dataDxfId="30"/>
    <tableColumn id="18" xr3:uid="{F0D1762A-066A-473A-BF97-D06C90A4E0FE}" name="FECHA DE VISTO BUENO DADO R" dataDxfId="29"/>
    <tableColumn id="19" xr3:uid="{3203DB30-1ECD-4D68-93FB-D1EC9A2E48B7}" name="COMENTARIO JEFE OCI S" dataDxfId="28"/>
    <tableColumn id="20" xr3:uid="{6EE85440-FD87-41BB-B333-F5AD5EA05381}" name="RESPUESTA DEL AREA (OJO ES DEL ÁREA AL QUE NOSOTROS ENVIAMOS LA GESTIÓN) T" dataDxfId="27"/>
    <tableColumn id="21" xr3:uid="{036D30EB-8B91-41A7-A9E0-BCC63BD8435C}" name="ESTADO U" dataDxfId="26"/>
    <tableColumn id="22" xr3:uid="{5595713A-A525-446F-8BF0-BA57339AAF09}" name="Link sharepoint V" dataDxfId="25" dataCellStyle="Hipervínculo"/>
    <tableColumn id="23" xr3:uid="{589A212E-A3A7-45CD-9AF3-335BB0F5EC4B}" name="Link TRD" dataDxfId="24"/>
    <tableColumn id="24" xr3:uid="{BC848A8F-45A4-4316-80E5-B7EDB161FB55}" name="Observaciones para complemento  TRD" dataDxfId="23"/>
    <tableColumn id="25" xr3:uid="{809F2263-674B-4085-A212-75CEC736E157}" name="Columna3" dataDxfId="22"/>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CB7CFC1-5005-4291-99C3-C397EBF5A93F}" name="Tabla3" displayName="Tabla3" ref="A1:Q673" totalsRowShown="0" headerRowDxfId="21" dataDxfId="20" headerRowBorderDxfId="18" tableBorderDxfId="19" totalsRowBorderDxfId="17">
  <autoFilter ref="A1:Q673" xr:uid="{8CB7CFC1-5005-4291-99C3-C397EBF5A93F}"/>
  <tableColumns count="17">
    <tableColumn id="1" xr3:uid="{FE0EEAF1-7C84-4743-B0DF-D28BDB4D404E}" name="ITEM" dataDxfId="16">
      <calculatedColumnFormula>ROW() - ROW(Tabla3[[#Headers],[ITEM]]) - 451</calculatedColumnFormula>
    </tableColumn>
    <tableColumn id="2" xr3:uid="{CD935A7E-00AC-46A7-8394-61CB0F4980ED}" name="TIPO DE COMITE" dataDxfId="15"/>
    <tableColumn id="3" xr3:uid="{62F34DF2-3781-4C03-9292-6B83BAA83ABC}" name="TIPO CITACIÓN" dataDxfId="14"/>
    <tableColumn id="4" xr3:uid="{63247483-6724-40D8-BE01-0B5C233C70FD}" name="FECHA DE LA CITACIÓN" dataDxfId="13"/>
    <tableColumn id="5" xr3:uid="{E910DBF0-0FDA-49AB-A0E1-115880395333}" name="FECHA ENVÍO OBSERVACIONES" dataDxfId="12"/>
    <tableColumn id="6" xr3:uid="{3E7F20F9-DCC3-41FD-AF9F-8F6D0CFDCED2}" name="MODALIDAD DE CONTRATACIÓN  " dataDxfId="11"/>
    <tableColumn id="7" xr3:uid="{8CBBBA0D-8C25-4580-B5DC-4E1C2C50AF8E}" name="DIRECCIÓN O GRUPO/TIPO DE ACCIÓN O MEDIO DE CONTROL" dataDxfId="10"/>
    <tableColumn id="8" xr3:uid="{061840FF-9D6A-410C-B807-5BC823F953AC}" name="NUMERAL/ FECHA DE LOS HECHOS" dataDxfId="9"/>
    <tableColumn id="9" xr3:uid="{D62F2D76-4A7C-4C12-B4B7-291222B232C9}" name="OBJETO /ASUNTO " dataDxfId="8"/>
    <tableColumn id="10" xr3:uid="{282ADA89-A03F-4D56-A0CD-12D93EA8E060}" name="TIPOLOGÍA CONTRACTUAL" dataDxfId="7"/>
    <tableColumn id="11" xr3:uid="{8976526F-65FE-418D-8D83-5818B7EEC2C2}" name="VALOR DEL CONTRATO" dataDxfId="6"/>
    <tableColumn id="12" xr3:uid="{5B07E36B-54BD-4B8C-A8E9-743DC2484B38}" name="PLAZO" dataDxfId="5"/>
    <tableColumn id="13" xr3:uid="{BEC4A94F-913B-426F-B0D5-913AE6154FC7}" name="OBSERVACIONES / RECOMENDACIÓN" dataDxfId="4"/>
    <tableColumn id="15" xr3:uid="{45F6983D-9362-4CBF-A796-9ABE44C7D947}" name="ASUNTO, FECHA Y HORA CORREO DE ENTREGA FINAL" dataDxfId="3"/>
    <tableColumn id="14" xr3:uid="{E54CCE13-870B-47AF-B235-EEEB6D2D2981}" name="LINK DE ALMACENAMIENTO DOCUMENTOS RECIBIDOS" dataDxfId="2"/>
    <tableColumn id="16" xr3:uid="{4C698E65-6749-47BD-A201-FF361CB3F6AB}" name="Columna1" dataDxfId="1"/>
    <tableColumn id="17" xr3:uid="{90A3AC38-986E-4157-8355-97E4360A78B7}" name="Columna2"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 dT="2024-08-20T15:46:34.48" personId="{7F98CB55-8D88-4101-8C3C-0DD5739536B4}" id="{6A468E87-FD14-4EF2-94E8-D2DAA1AE4030}">
    <text>ACÁ LAS OPCIONES SON QUE LLEGUE DIRECTO O EN COPIA</text>
  </threadedComment>
  <threadedComment ref="R1" dT="2024-08-26T15:55:35.25" personId="{7F98CB55-8D88-4101-8C3C-0DD5739536B4}" id="{7A2FF409-D2F0-40B8-BDC3-38017EDC556F}">
    <text>esta SÓLO LA DILIGENCIO YO</text>
  </threadedComment>
  <threadedComment ref="R1" dT="2024-09-05T21:37:22.98" personId="{7F98CB55-8D88-4101-8C3C-0DD5739536B4}" id="{6E513787-34EF-439B-83B5-F033B22865CA}" parentId="{7A2FF409-D2F0-40B8-BDC3-38017EDC556F}">
    <text>Recuerden esta COLIMNA SOLO la diligencio yop</text>
  </threadedComment>
  <threadedComment ref="U1" dT="2024-08-26T15:26:12.45" personId="{7F98CB55-8D88-4101-8C3C-0DD5739536B4}" id="{73C4F209-6234-4BD3-A499-6C4CD887074E}">
    <text>REGISTRADO: apenas lo ingresan
EN TRÁMITE: cuando están gestionando lo que corresponda 
EN REVISIÓN: cuando participan varios
EN APROBACIÓN: cuando ya requiere mi aprobado y lo tengo yo en revisión
APROBADO: cuando ya le di visto bueno
ENVIADO: cuando ya se hizo todo el proceso requerido</text>
  </threadedComment>
  <threadedComment ref="U1" dT="2024-08-26T17:07:23.32" personId="{7F98CB55-8D88-4101-8C3C-0DD5739536B4}" id="{73536578-2E79-48CB-BD88-A17238CDDDC1}" parentId="{73C4F209-6234-4BD3-A499-6C4CD887074E}">
    <text>NO REQUIERE GESTIÓN</text>
  </threadedComment>
  <threadedComment ref="U1" dT="2024-08-26T19:55:36.78" personId="{7F98CB55-8D88-4101-8C3C-0DD5739536B4}" id="{23ADFF79-C81D-4741-8427-25C8CB1285D8}" parentId="{73C4F209-6234-4BD3-A499-6C4CD887074E}">
    <text>adiciono CERRADO: para lo que ya también llegó a su fin y que no requerimos respuesta de la oficina con la que estamos gestionando el tema</text>
  </threadedComment>
  <threadedComment ref="L697" dT="2026-06-12T13:51:21.30" personId="{CD2651C2-B657-4A7A-89EC-50C70DA92557}" id="{2EA5260E-E27A-4C0C-9BD1-B0B7C62C3E19}">
    <text>@Cristian Camilo Cardenas</text>
    <mentions>
      <mention mentionpersonId="{DE6080B0-B781-4984-A4AC-859038FB8A05}" mentionId="{C93256C7-6E28-4C82-832F-18775FF961C5}" startIndex="0" length="25"/>
    </mentions>
  </threadedComment>
  <threadedComment ref="I701" dT="2026-06-16T14:06:37.11" personId="{0C32C400-7BDF-465B-873C-862B5964B5D2}" id="{5EEC1B14-DA99-4246-A655-6398D9DD37BC}">
    <text xml:space="preserve">@Diana Carolina Garzon Ochoa COMPLETAR LINEA </text>
    <mentions>
      <mention mentionpersonId="{8585BDEA-65B3-4D04-8E73-062CEA24B7DC}" mentionId="{4FC124DE-BEA2-40D4-94E3-A9E7386127D1}" startIndex="0" length="28"/>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hyperlink" Target="https://auditbrain.com/nia-315-identificacion-y-valoracion-de-los-riesgos-de-incorreccion-material/"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x:/s/ProyectoSINIC/EXA2u1obDjVLsrrIl5kmeXcBlTplDRnJJGORBMQmNlm4Hg?CID=cdeb7eac-cfa2-49fe-06d3-0d5b57995132" TargetMode="External"/><Relationship Id="rId671" Type="http://schemas.openxmlformats.org/officeDocument/2006/relationships/control" Target="../activeX/activeX2.xml"/><Relationship Id="rId21" Type="http://schemas.openxmlformats.org/officeDocument/2006/relationships/hyperlink" Target="../../../:w:/r/sites/ControlInternodeGestin/Documentos%20compartidos/A%C3%91O_2025/1_DOC%20-%20OFICINA%20DE%20CONTROL%20INTERNO_2025/07_INFORMES%20DE%20LEY/10_EVALUACI%C3%93N_DE_LA_GESTI%C3%93N/Informe%20de%20Seguimiento%20a%20Indicadores%20de%20Gesti%C3%B3n%202o%20Semestre%202024.docx?d=w45db5c5a5a6b4c138413e08de6b968b0&amp;csf=1&amp;web=1&amp;e=5u56YU" TargetMode="External"/><Relationship Id="rId324" Type="http://schemas.openxmlformats.org/officeDocument/2006/relationships/hyperlink" Target="mailto:msandovala@mincultura.gov.co" TargetMode="External"/><Relationship Id="rId531" Type="http://schemas.openxmlformats.org/officeDocument/2006/relationships/hyperlink" Target="../../../:f:/s/ControlInternodeGestin/IgBEWRpxAOiwSZpvfxbmFFR3ARlJlMbVvkav_4Y_xuorCQU?e=vv8MPe" TargetMode="External"/><Relationship Id="rId629" Type="http://schemas.openxmlformats.org/officeDocument/2006/relationships/hyperlink" Target="../../../:f:/r/sites/ControlInternodeGestin/Documentos%20compartidos/A%C3%91O_2026/1_DOC%20-%20OFICINA%20DE%20CONTROL%20INTERNO_2026/04_ACTIVIDADES_EQUIPO_OCI/CAPACITACI%C3%93N%20COLOMBIA%20COMPRA%20PCD?csf=1&amp;web=1&amp;e=Nc1v1n" TargetMode="External"/><Relationship Id="rId170" Type="http://schemas.openxmlformats.org/officeDocument/2006/relationships/hyperlink" Target="../../../:f:/r/sites/ControlInternodeGestin/Documentos%20compartidos/A%C3%91O_2025/2-TRD_OCI_1010_2025/1010.27_PROGRAMAS/1010.27.02_Programas_Anuales_de_Auditorias_Internas_de_Gesti%C3%B3n/03_AUDITORIA_COMODATO_2628_DE_2024?csf=1&amp;web=1&amp;e=S7HwOO" TargetMode="External"/><Relationship Id="rId268" Type="http://schemas.openxmlformats.org/officeDocument/2006/relationships/hyperlink" Target="../../../:f:/r/sites/ControlInternodeGestin/Documentos%20compartidos/A%C3%91O_2025/1_DOC%20-%20OFICINA%20DE%20CONTROL%20INTERNO_2025/06_INFORMES%20DE%20LEY/05_DERECHOS_DE_AUTOR/Informe%20de%20Seguimiento?csf=1&amp;web=1&amp;e=I4byWX" TargetMode="External"/><Relationship Id="rId475" Type="http://schemas.openxmlformats.org/officeDocument/2006/relationships/hyperlink" Target="../../../:f:/r/sites/ControlInternodeGestin/Documentos%20compartidos/A%C3%91O_2026/1_DOC%20-%20OFICINA%20DE%20CONTROL%20INTERNO_2026/06_INFORMES%20DE%20LEY/14_MAPA%20DE%20RIESGOS?csf=1&amp;web=1&amp;e=AnYnvY" TargetMode="External"/><Relationship Id="rId32" Type="http://schemas.openxmlformats.org/officeDocument/2006/relationships/hyperlink" Target="../../../:x:/r/sites/ControlInternodeGestin/Documentos%20compartidos/A%C3%91O_2025/1_DOC%20-%20OFICINA%20DE%20CONTROL%20INTERNO_2025/19_Comit%C3%A9%20de%20G%C3%A9nero/PLAN%20DE%20TRANSVERSALIZACI%C3%93N%20DE%20GENERO_OCI.xlsx?d=wefa8702f52a5445e8c0d16fd05d9039b&amp;csf=1&amp;web=1&amp;e=EL1d8f" TargetMode="External"/><Relationship Id="rId128" Type="http://schemas.openxmlformats.org/officeDocument/2006/relationships/hyperlink" Target="../../../:b:/r/sites/ControlInternodeGestin/Documentos%20compartidos/A%C3%91O_2025/1_DOC%20-%20OFICINA%20DE%20CONTROL%20INTERNO_2025/01_PLAN_ACCION_OCI/MC03642I2025_Memorando%20%20Consolidado%20CICCI_Hallazgos.pdf?csf=1&amp;web=1&amp;e=ArgmaO" TargetMode="External"/><Relationship Id="rId335" Type="http://schemas.openxmlformats.org/officeDocument/2006/relationships/hyperlink" Target="../../../:f:/r/sites/ControlInternodeGestin/Documentos%20compartidos/A%C3%91O_2025/1_DOC%20-%20OFICINA%20DE%20CONTROL%20INTERNO_2025/06_INFORMES%20DE%20LEY/23_OTROS%20INFORMES/SUIT?csf=1&amp;web=1&amp;e=XnoKHf" TargetMode="External"/><Relationship Id="rId542" Type="http://schemas.openxmlformats.org/officeDocument/2006/relationships/hyperlink" Target="../../../:f:/r/sites/ControlInternodeGestin/Documentos%20compartidos/A%C3%91O_2026/1_DOC%20-%20OFICINA%20DE%20CONTROL%20INTERNO_2026/05_CONTRATACION_PRESTACI%C3%93N%20DE%20SERVICIOS/REGIONALIZACI%C3%93N%20PAA%20OCI/Marzo?csf=1&amp;web=1&amp;e=q1GU91" TargetMode="External"/><Relationship Id="rId181" Type="http://schemas.openxmlformats.org/officeDocument/2006/relationships/hyperlink" Target="../../../:f:/r/sites/ControlInternodeGestin/Documentos%20compartidos/A%C3%91O_2025/2-TRD_OCI_1010_2025/1010.27_PROGRAMAS/09_OTROS_SOPORTES%20DEL%20PROGRAMA/12_LEY-DE_TRANSPARENCIA?csf=1&amp;web=1&amp;e=lJTCPe" TargetMode="External"/><Relationship Id="rId402" Type="http://schemas.openxmlformats.org/officeDocument/2006/relationships/hyperlink" Target="../../../:f:/r/sites/ControlInternodeGestin/Documentos%20compartidos/A%C3%91O_2026/1_DOC%20-%20OFICINA%20DE%20CONTROL%20INTERNO_2026/06_INFORMES%20DE%20LEY/09_EVALUACI%C3%93N_DE_LA_GESTI%C3%93N/Segundo%20semestre%202025/016.%20GESTI%C3%93N_FINANCIERA?csf=1&amp;web=1&amp;e=IvJDUk" TargetMode="External"/><Relationship Id="rId279" Type="http://schemas.openxmlformats.org/officeDocument/2006/relationships/hyperlink" Target="../../../:f:/r/sites/ControlInternodeGestin/Documentos%20compartidos/A%C3%91O_2025/2-TRD_OCI_1010_2025/1010.16_INFORMES/1010.16.01_Informes_a_Organismos_de_Control/LICENCIAMIENTO%20DE%20SOFTWARE%20(DERECHOS%20DE%20AUTOR)?csf=1&amp;web=1&amp;e=XuY0Vn" TargetMode="External"/><Relationship Id="rId486" Type="http://schemas.openxmlformats.org/officeDocument/2006/relationships/hyperlink" Target="../../../:f:/r/sites/ControlInternodeGestin/Documentos%20compartidos/A%C3%91O_2025/1_DOC%20-%20OFICINA%20DE%20CONTROL%20INTERNO_2025/07_DOCUMENTOS_DE_AUDITORIA_DEL_PLAN_ANUAL/03_%20AUDITORIA%20GESTI%C3%93N%20FINANCIERA/EDITABLES/Plan%20de%20mejoramiento%20AF?csf=1&amp;web=1&amp;e=BZIEmB" TargetMode="External"/><Relationship Id="rId43" Type="http://schemas.openxmlformats.org/officeDocument/2006/relationships/hyperlink" Target="../../../:f:/r/sites/ControlInternodeGestin/Documentos%20compartidos/SOPORTES-INFORMES/MARIO%20ORTIZ/2025/Planes%20de%20Mejoramiento%20Internos?csf=1&amp;web=1&amp;e=Wu9JdU" TargetMode="External"/><Relationship Id="rId139" Type="http://schemas.openxmlformats.org/officeDocument/2006/relationships/hyperlink" Target="../../../:f:/r/sites/ControlInternodeGestin/Documentos%20compartidos/A%C3%91O_2025/2-TRD_OCI_1010_2025/1010.23_PLANES/1010.23.14_Planes_de_Mejoramiento/Segundo%20Semestre%202024?csf=1&amp;web=1&amp;e=sTvjUP" TargetMode="External"/><Relationship Id="rId346" Type="http://schemas.openxmlformats.org/officeDocument/2006/relationships/hyperlink" Target="Forms/AllItems.aspx?id=%2Fsites%2FControlInternodeGestin%2FDocumentos%20compartidos%2FA%C3%91O%5F2026%2F1%5FDOC%20%2D%20OFICINA%20DE%20CONTROL%20INTERNO%5F2026%2F06%5FINFORMES%20DE%20LEY%2FSEG%20PLAN%20MEJORAMIENTO%20ARCHIVISTICO&amp;viewid=812fa338%2Dbf7a%2D4ee1%2D8fe5%2Dbbb9b939e0f6" TargetMode="External"/><Relationship Id="rId553" Type="http://schemas.openxmlformats.org/officeDocument/2006/relationships/hyperlink" Target="../../../:f:/r/sites/ControlInternodeGestin/Documentos%20compartidos/A%C3%91O_2026/1_DOC%20-%20OFICINA%20DE%20CONTROL%20INTERNO_2026/06_INFORMES%20DE%20LEY/24_INFORMES_A_ORGANISMOS_DE_CONTROL_SIRECI/OBRAS_INCONCLUSAS/ABRIL?csf=1&amp;web=1&amp;e=qvddmw" TargetMode="External"/><Relationship Id="rId192" Type="http://schemas.openxmlformats.org/officeDocument/2006/relationships/hyperlink" Target="../../../:f:/r/sites/ControlInternodeGestin/Documentos%20compartidos/A%C3%91O_2025/1_DOC%20-%20OFICINA%20DE%20CONTROL%20INTERNO_2025/06_INFORMES%20DE%20LEY/24_Informes_a_Organismos_de_Control%20(SIRECI)/OBRAS%20INCONCLUSAS/MAYO?csf=1&amp;web=1&amp;e=yzhrIQ" TargetMode="External"/><Relationship Id="rId206" Type="http://schemas.openxmlformats.org/officeDocument/2006/relationships/hyperlink" Target="../../../:f:/r/sites/ControlInternodeGestin/Documentos%20compartidos/A%C3%91O_2025/1_DOC%20-%20OFICINA%20DE%20CONTROL%20INTERNO_2025/09_EVALUACI%C3%93N_DESEMPE%C3%91O/Certificado%20servidores%20equipo%20auditor%202024?csf=1&amp;web=1&amp;e=PdGCWh" TargetMode="External"/><Relationship Id="rId413"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7%20Directores/9%20Patrimonio?csf=1&amp;web=1&amp;e=m1HYgS" TargetMode="External"/><Relationship Id="rId497" Type="http://schemas.openxmlformats.org/officeDocument/2006/relationships/hyperlink" Target="../../../:f:/r/sites/ControlInternodeGestin/Documentos%20compartidos/A%C3%91O_2026/1_DOC%20-%20OFICINA%20DE%20CONTROL%20INTERNO_2026/06_INFORMES%20DE%20LEY/24_INFORMES_A_ORGANISMOS_DE_CONTROL_SIRECI/INFOED?csf=1&amp;web=1&amp;e=yDN0h5" TargetMode="External"/><Relationship Id="rId620" Type="http://schemas.openxmlformats.org/officeDocument/2006/relationships/hyperlink" Target="mailto:planeacion@mincultura.gov.co" TargetMode="External"/><Relationship Id="rId357" Type="http://schemas.openxmlformats.org/officeDocument/2006/relationships/hyperlink" Target="../../../:f:/r/sites/ControlInternodeGestin/Documentos%20compartidos/A%C3%91O_2026/1_DOC%20-%20OFICINA%20DE%20CONTROL%20INTERNO_2026/13_DOCUMENTOS%20INTERNOS%20OCI%202025/02_Oficios%20recibidos/OFI26-00005145%20_%20GFPU?csf=1&amp;web=1&amp;e=SQpn2L" TargetMode="External"/><Relationship Id="rId54" Type="http://schemas.openxmlformats.org/officeDocument/2006/relationships/hyperlink" Target="../../../:f:/r/sites/ControlInternodeGestin/Documentos%20compartidos/A%C3%91O_2025/1_DOC%20-%20OFICINA%20DE%20CONTROL%20INTERNO_2025/06_INFORMES%20DE%20LEY/01_ARQUEO_CAJAS_MENORES/Arqueo%20de%20caja%20menor%2022%20de%20agosto%202025?csf=1&amp;web=1&amp;e=Z0VJOi" TargetMode="External"/><Relationship Id="rId217" Type="http://schemas.openxmlformats.org/officeDocument/2006/relationships/hyperlink" Target="../../../:f:/r/sites/ControlInternodeGestin/Documentos%20compartidos/A%C3%91O_2025/2-TRD_OCI_1010_2025/1010.27_PROGRAMAS/09_OTROS_SOPORTES%20DEL%20PROGRAMA/30_OTRAS%20GESTIONES?csf=1&amp;web=1&amp;e=SI17qf" TargetMode="External"/><Relationship Id="rId564" Type="http://schemas.openxmlformats.org/officeDocument/2006/relationships/hyperlink" Target="../../../:f:/r/sites/ControlInternodeGestin/Documentos%20compartidos/A%C3%91O_2026/1_DOC%20-%20OFICINA%20DE%20CONTROL%20INTERNO_2026/06_INFORMES%20DE%20LEY/02_AUSTERIDAD/Austeridad%20IV%202025/Informe%20Final%20Austeridad%20del%20Gasto%204%202025?csf=1&amp;web=1&amp;e=rDLAQU" TargetMode="External"/><Relationship Id="rId424" Type="http://schemas.openxmlformats.org/officeDocument/2006/relationships/hyperlink" Target="../../../:f:/r/sites/ControlInternodeGestin/Documentos%20compartidos/A%C3%91O_2026/1_DOC%20-%20OFICINA%20DE%20CONTROL%20INTERNO_2026/05_CONTRATACION_PRESTACI%C3%93N%20DE%20SERVICIOS/SEGUIMIENTO_EJECUCI%C3%93N_CONTRATOS%20CARGUE%20DE%20INFORMES/01_ENERO/DIANA_GARZ%C3%93N?csf=1&amp;web=1&amp;e=IH1nQi" TargetMode="External"/><Relationship Id="rId631" Type="http://schemas.openxmlformats.org/officeDocument/2006/relationships/hyperlink" Target="https://mcultura.sharepoint.com/:w:/r/sites/ControlInternodeGestin/Documentos%20compartidos/A%C3%91O_2026/1_DOC%20-%20OFICINA%20DE%20CONTROL%20INTERNO_2026/13_DOCUMENTOS%20INTERNOS%20OCI%202025/01_Oficios%20Enviados%20OCI/Varios/Necesidades%20de%20formacion%20y%20capacitacion%20-%20ESCIC.docx?d=wf73a45a8b7c94a228263ed6eb3e1b59f&amp;csf=1&amp;web=1&amp;e=JHyGhZ" TargetMode="External"/><Relationship Id="rId270" Type="http://schemas.openxmlformats.org/officeDocument/2006/relationships/hyperlink" Target="../../../:f:/r/sites/ControlInternodeGestin/Documentos%20compartidos/A%C3%91O_2025/2-TRD_OCI_1010_2025/1010.16_INFORMES/1010.16.50_Informes_Sobre_Defensa_P%C3%BAblica_y_Prevenci%C3%B3n_del_Da%C3%B1o_Antijuridico/06_EKOGUI?csf=1&amp;web=1&amp;e=eknV9A" TargetMode="External"/><Relationship Id="rId65" Type="http://schemas.openxmlformats.org/officeDocument/2006/relationships/hyperlink" Target="Forms/AllItems.aspx?id=%2Fsites%2FControlInternodeGestin%2FDocumentos%20compartidos%2FA%C3%91O%5F2025%2F1%5FDOC%20%2D%20OFICINA%20DE%20CONTROL%20INTERNO%5F2025%2F06%5FINFORMES%20DE%20LEY%2F06%5FEKOGUI%2FCERTIFICACI%C3%93N%20SEGUNDO%20SEMESTRE%202024&amp;viewid=812fa338%2Dbf7a%2D4ee1%2D8fe5%2Dbbb9b939e0f6" TargetMode="External"/><Relationship Id="rId130" Type="http://schemas.openxmlformats.org/officeDocument/2006/relationships/hyperlink" Target="../../../:f:/r/sites/ControlInternodeGestin/Documentos%20compartidos/A%C3%91O_2025/2-TRD_OCI_1010_2025/1010.27_PROGRAMAS/09_OTROS_SOPORTES%20DEL%20PROGRAMA/10_EVALUACI%C3%93N_SISTEMA%20CONTROL%20INTERNO?csf=1&amp;web=1&amp;e=ArySnz" TargetMode="External"/><Relationship Id="rId368" Type="http://schemas.openxmlformats.org/officeDocument/2006/relationships/hyperlink" Target="../../../:f:/r/sites/ControlInternodeGestin/Documentos%20compartidos/A%C3%91O_2026/1_DOC%20-%20OFICINA%20DE%20CONTROL%20INTERNO_2026/05_CONTRATACION_PRESTACI%C3%93N%20DE%20SERVICIOS/SEGUIMIENTO_EJECUCI%C3%93N_CONTRATOS%20CARGUE%20DE%20INFORMES/01_ENERO?csf=1&amp;web=1&amp;e=N4FCoS" TargetMode="External"/><Relationship Id="rId575" Type="http://schemas.openxmlformats.org/officeDocument/2006/relationships/hyperlink" Target="../../../:f:/r/sites/ControlInternodeGestin/Documentos%20compartidos/PLAN_MEJORAMIENTO_CONTRALORIA/07_PLANES%20DE%20MEJORAMIENTO%20CONTRALORIA%202010-2024/23-PLAN%20DE%20MEJORAMIENTO%202026/Seguimiento%20Semestral/Primer%20semestre/Justificaci%C3%B3n%20Hallazgos%20Vencidos/Primer%20semestre%202026?csf=1&amp;web=1&amp;e=9ye66E" TargetMode="External"/><Relationship Id="rId228" Type="http://schemas.openxmlformats.org/officeDocument/2006/relationships/hyperlink" Target="../../../:f:/r/sites/ControlInternodeGestin/Documentos%20compartidos/A%C3%91O_2025/1_DOC%20-%20OFICINA%20DE%20CONTROL%20INTERNO_2025/10_SEGUIMIENTO_PQRSD/denuncia%20SIPAR%202024-319420-80664-D?csf=1&amp;web=1&amp;e=gwCtHb" TargetMode="External"/><Relationship Id="rId435" Type="http://schemas.openxmlformats.org/officeDocument/2006/relationships/hyperlink" Target="mailto:agoenaga@mincultura.gov.co" TargetMode="External"/><Relationship Id="rId642" Type="http://schemas.openxmlformats.org/officeDocument/2006/relationships/hyperlink" Target="https://mcultura.sharepoint.com/:f:/r/sites/ControlInternodeGestin/Documentos%20compartidos/A%C3%91O_2026/1_DOC%20-%20OFICINA%20DE%20CONTROL%20INTERNO_2026/05_CONTRATACION_PRESTACI%C3%93N%20DE%20SERVICIOS/REPORTES%20SIIF/ABRIL?csf=1&amp;web=1&amp;e=tcmqM3" TargetMode="External"/><Relationship Id="rId281" Type="http://schemas.openxmlformats.org/officeDocument/2006/relationships/hyperlink" Target="../../../:f:/r/sites/ControlInternodeGestin/Documentos%20compartidos/A%C3%91O_2025/2-TRD_OCI_1010_2025/1010.16_INFORMES/1010.16.01_Informes_a_Organismos_de_Control/OBRAS%20INCONCLUSAS/09_SEPTIEMBRE?csf=1&amp;web=1&amp;e=PQjLU9" TargetMode="External"/><Relationship Id="rId502" Type="http://schemas.openxmlformats.org/officeDocument/2006/relationships/hyperlink" Target="../../../:f:/r/sites/ControlInternodeGestin/Documentos%20compartidos/PLAN_MEJORAMIENTO_CONTRALORIA/07_PLANES%20DE%20MEJORAMIENTO%20CONTRALORIA%202010-2024/22-PLAN%20DE%20MEJORAMIENTO%202025/Seguimiento%20Semestral/Segundo%20Semestre/Soporte%20de%20Seguimiento/Direcci%C3%B3n%20de%20Patrimonio?csf=1&amp;web=1&amp;e=eezXXw" TargetMode="External"/><Relationship Id="rId76" Type="http://schemas.openxmlformats.org/officeDocument/2006/relationships/hyperlink" Target="../../../:b:/s/ControlInternodeGestin/EcKpPjHuFPxOgE9hu3V_RpwB1Nf9og-PRxYRy3yn9S8F_w?e=uGZrKb" TargetMode="External"/><Relationship Id="rId141" Type="http://schemas.openxmlformats.org/officeDocument/2006/relationships/hyperlink" Target="../../../:f:/r/sites/ControlInternodeGestin/Documentos%20compartidos/A%C3%91O_2025/2-TRD_OCI_1010_2025/1010.16_INFORMES/1010.16.01_Informes_a_Organismos_de_Control/INFORMACI%C3%93N%20DE%20EMPALME%20MINISTROS?csf=1&amp;web=1&amp;e=fsQGk0" TargetMode="External"/><Relationship Id="rId379" Type="http://schemas.openxmlformats.org/officeDocument/2006/relationships/hyperlink" Target="../../../:f:/r/sites/ControlInternodeGestin/Documentos%20compartidos/A%C3%91O_2026/1_DOC%20-%20OFICINA%20DE%20CONTROL%20INTERNO_2026/06_INFORMES%20DE%20LEY/09_EVALUACI%C3%93N_DE_LA_GESTI%C3%93N/Segundo%20semestre%202025/006.%20DIRECCI%C3%93N_DE_ARTES?csf=1&amp;web=1&amp;e=OUA3Bo" TargetMode="External"/><Relationship Id="rId586" Type="http://schemas.openxmlformats.org/officeDocument/2006/relationships/hyperlink" Target="../../../:f:/r/sites/ControlInternodeGestin/Documentos%20compartidos/A%C3%91O_2026/TRD_2026/1010.27_PROGRAMAS/09_OTROS_SOPORTES%20DEL%20PROGRAMA/21_INFORME_PQRSD?csf=1&amp;web=1&amp;e=gZwhWh" TargetMode="External"/><Relationship Id="rId7" Type="http://schemas.openxmlformats.org/officeDocument/2006/relationships/hyperlink" Target="../../../:b:/r/sites/ControlInternodeGestin/Documentos%20compartidos/A%C3%91O_2024/1_DOC%20-%20OFICINA%20DE%20CONTROL%20INTERNO_2024/16_CIRCULARES%20MINISTERIO%202024/023_CIRCULAR_MEDIDAS_PARA_PROMOVER_LA_EFICIENCIA_EN_EL_GASTO_PUBLICO_DEL_MINISTERIO_DE_LAS_CULTURAS_LOS_ARTES_Y_LOS_SABERES.pdf?csf=1&amp;web=1&amp;e=VIQCZg" TargetMode="External"/><Relationship Id="rId239" Type="http://schemas.openxmlformats.org/officeDocument/2006/relationships/hyperlink" Target="../../../:b:/r/sites/ControlInternodeGestin/Documentos%20compartidos/A%C3%91O_2025/1_DOC%20-%20OFICINA%20DE%20CONTROL%20INTERNO_2025/13_DOCUMENTOS%20INTERNOS%20OCI%202025/03_Circulares/CIRCULAR%20021%20LINEAMIENTOS%20JORNADA%20DE%20PAGOS%20DICIEMBRE%202025%20V2.0.pdf?csf=1&amp;web=1&amp;e=TZjSkC" TargetMode="External"/><Relationship Id="rId446" Type="http://schemas.openxmlformats.org/officeDocument/2006/relationships/hyperlink" Target="../../../:f:/r/sites/ControlInternodeGestin/Documentos%20compartidos/A%C3%91O_2025/1_DOC%20-%20OFICINA%20DE%20CONTROL%20INTERNO_2025/12_TABLAS%20DE%20RETENCION%20DOCUMENTAL/TRD%20CONTROL%20INTERNO?csf=1&amp;web=1&amp;e=QUT5xp" TargetMode="External"/><Relationship Id="rId653" Type="http://schemas.openxmlformats.org/officeDocument/2006/relationships/hyperlink" Target="https://mcultura.sharepoint.com/:x:/s/ControlInternodeGestin/IQAElQQ2zq6bSqCTbVd8val5Ab0gFlSwwbExtIqKEC3aJ1M?e=dKUxbq" TargetMode="External"/><Relationship Id="rId292" Type="http://schemas.openxmlformats.org/officeDocument/2006/relationships/hyperlink" Target="Forms/AllItems.aspx?id=%2Fsites%2FControlInternodeGestin%2FDocumentos%20compartidos%2FA%C3%91O%5F2025%2F1%5FDOC%20%2D%20OFICINA%20DE%20CONTROL%20INTERNO%5F2025%2F06%5FINFORMES%20DE%20LEY%2F29%5FAUDITORIAS%20EXTERNAS%2FAUDITORIA%20FINANCIERA%20V2024%20CONTRALORIA&amp;viewid=812fa338%2Dbf7a%2D4ee1%2D8fe5%2Dbbb9b939e0f6&amp;newTargetListUrl=%2Fsites%2FControlInternodeGestin%2FDocumentos%20compartidos&amp;viewpath=%2Fsites%2FControlInternodeGestin%2FDocumentos%20compartidos%2FForms%2FAllItems%2Easpx" TargetMode="External"/><Relationship Id="rId306" Type="http://schemas.openxmlformats.org/officeDocument/2006/relationships/hyperlink" Target="../../../:w:/r/sites/OficinadeControlInterno2023/_layouts/15/Doc.aspx?sourcedoc=%7B9A9DC45A-18AB-4FE7-B19F-E9B1EBBAFC4F%7D&amp;file=visita%20especial.docx&amp;fromShare=true&amp;action=default&amp;mobileredirect=true" TargetMode="External"/><Relationship Id="rId87" Type="http://schemas.openxmlformats.org/officeDocument/2006/relationships/hyperlink" Target="https://gestiondocumental.etb.net.co/Instancias/MinCultura_Prod/PQRSD/Admin/AdminRevisionAnexos.php?Accion=Listar&amp;AnxActuacion=20250912-144539-0c73c0-99944936" TargetMode="External"/><Relationship Id="rId513" Type="http://schemas.openxmlformats.org/officeDocument/2006/relationships/hyperlink" Target="../../../:f:/r/sites/ControlInternodeGestin/Documentos%20compartidos/A%C3%91O_2026/1_DOC%20-%20OFICINA%20DE%20CONTROL%20INTERNO_2026/09_EVALUACI%C3%93N_DESEMPE%C3%91O/Novedades/Solicitud%20de%20incentivos%20jefe?csf=1&amp;web=1&amp;e=zpg60r" TargetMode="External"/><Relationship Id="rId597" Type="http://schemas.openxmlformats.org/officeDocument/2006/relationships/hyperlink" Target="https://mcultura.sharepoint.com/:x:/s/ControlInternodeGestin/IQAMSuYhrZmcTbgmPvcQPc39AaciSRcn1xcNwwY7rDmUHow?e=gjKaYn" TargetMode="External"/><Relationship Id="rId152" Type="http://schemas.openxmlformats.org/officeDocument/2006/relationships/hyperlink" Target="mailto:agoenaga@mincultura.gov.co" TargetMode="External"/><Relationship Id="rId457"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7%20Directores/2.%20Biblioteca%20Nacional?csf=1&amp;web=1&amp;e=pZMMY1" TargetMode="External"/><Relationship Id="rId664" Type="http://schemas.openxmlformats.org/officeDocument/2006/relationships/control" Target="../activeX/activeX8.xml"/><Relationship Id="rId14" Type="http://schemas.openxmlformats.org/officeDocument/2006/relationships/hyperlink" Target="https://mcultura-my.sharepoint.com/:w:/g/personal/tordonez_mincultura_gov_co1/EfovtTpj0MlFs5Dpf4VFNjoB_2IDcTkPWs00k0zRra8AMg?e=XgJb0A" TargetMode="External"/><Relationship Id="rId317" Type="http://schemas.openxmlformats.org/officeDocument/2006/relationships/hyperlink" Target="Forms/AllItems.aspx?id=%2Fsites%2FControlInternodeGestin%2FDocumentos%20compartidos%2FA%C3%91O%5F2025%2F1%5FDOC%20%2D%20OFICINA%20DE%20CONTROL%20INTERNO%5F2025%2F07%5FDOCUMENTOS%5FDE%5FAUDITORIA%5FDEL%5FPLAN%5FANUAL%2F06%5FMESA%5FPND%5F2022%5F2026%2FInforme&amp;viewid=812fa338%2Dbf7a%2D4ee1%2D8fe5%2Dbbb9b939e0f6" TargetMode="External"/><Relationship Id="rId524" Type="http://schemas.openxmlformats.org/officeDocument/2006/relationships/hyperlink" Target="../../../:f:/r/sites/ControlInternodeGestin/Documentos%20compartidos/A%C3%91O_2026/1_DOC%20-%20OFICINA%20DE%20CONTROL%20INTERNO_2026/05_CONTRATACION_PRESTACI%C3%93N%20DE%20SERVICIOS/SEGUIMIENTO_EJECUCI%C3%93N_CONTRATOS%20CARGUE%20DE%20INFORMES/03_MARZO?csf=1&amp;web=1&amp;e=RUYYdu" TargetMode="External"/><Relationship Id="rId98" Type="http://schemas.openxmlformats.org/officeDocument/2006/relationships/hyperlink" Target="../../../:x:/r/sites/ControlInternodeGestin/_layouts/15/Doc.aspx?sourcedoc=%7BFD7D2401-4C62-415E-82B8-97B6EB682F80%7D&amp;file=REPORTE%20DE%20ACTIVIDADES%20CONTRATISTAS%20OCI%202025.xlsx&amp;action=default&amp;mobileredirect=true" TargetMode="External"/><Relationship Id="rId163" Type="http://schemas.openxmlformats.org/officeDocument/2006/relationships/hyperlink" Target="../../../:w:/s/ControlInternodeGestin/ER_dtTFZ3zBLlthzr2WPwbABl9Piac-WfXIv6hqornDz9g?e=enbIex" TargetMode="External"/><Relationship Id="rId370" Type="http://schemas.openxmlformats.org/officeDocument/2006/relationships/hyperlink" Target="../../../:f:/r/sites/ControlInternodeGestin/Documentos%20compartidos/A%C3%91O_2026/1_DOC%20-%20OFICINA%20DE%20CONTROL%20INTERNO_2026/06_INFORMES%20DE%20LEY/09_EVALUACI%C3%93N_DE_LA_GESTI%C3%93N/Segundo%20semestre%202025/003.%20CONTROL_INTERNO_DISCIPLINARIO?csf=1&amp;web=1&amp;e=NZv0pw" TargetMode="External"/><Relationship Id="rId230" Type="http://schemas.openxmlformats.org/officeDocument/2006/relationships/hyperlink" Target="../../../:f:/r/sites/ControlInternodeGestin/Documentos%20compartidos/A%C3%91O_2025/1_DOC%20-%20OFICINA%20DE%20CONTROL%20INTERNO_2025/01_PLAN_ACCION_OCI/REUNIONES_SEGUIMIENTO_PLANEACI%C3%93N%20_OCI?csf=1&amp;web=1&amp;e=VamZ2o" TargetMode="External"/><Relationship Id="rId468" Type="http://schemas.openxmlformats.org/officeDocument/2006/relationships/hyperlink" Target="../../../:f:/r/sites/ControlInternodeGestin/Documentos%20compartidos/A%C3%91O_2025/1_DOC%20-%20OFICINA%20DE%20CONTROL%20INTERNO_2025/06_INFORMES%20DE%20LEY/24_Informes_a_Organismos_de_Control%20(SIRECI)/OBRAS%20INCONCLUSAS/09%20-%20SEPTIEMBRE?csf=1&amp;web=1&amp;e=2sWSF8" TargetMode="External"/><Relationship Id="rId675" Type="http://schemas.openxmlformats.org/officeDocument/2006/relationships/comments" Target="../comments1.xml"/><Relationship Id="rId25" Type="http://schemas.openxmlformats.org/officeDocument/2006/relationships/hyperlink" Target="Forms/AllItems.aspx?id=%2Fsites%2FControlInternodeGestin%2FDocumentos%20compartidos%2FA%C3%91O%5F2024%2F1%5FDOC%20%2D%20OFICINA%20DE%20CONTROL%20INTERNO%5F2024%2F10%5FPROGRAMA%20ANUAL%20DE%20AUDITORIAS%202024%2F10%2E%20Sonidos%20para%20la%20Construcci%C3%B3n%20de%20Paz%2FEditables&amp;viewid=812fa338%2Dbf7a%2D4ee1%2D8fe5%2Dbbb9b939e0f6" TargetMode="External"/><Relationship Id="rId328" Type="http://schemas.openxmlformats.org/officeDocument/2006/relationships/hyperlink" Target="../../../:f:/r/sites/ControlInternodeGestin/Documentos%20compartidos/A%C3%91O_2025/2-TRD_OCI_1010_2025/1010.27_PROGRAMAS/1010.27.02_Programas_Anuales_de_Auditorias_Internas_de_Gesti%C3%B3n/03_AUDITORIA_COMODATO_2628_DE_2024?csf=1&amp;web=1&amp;e=SWGbv5" TargetMode="External"/><Relationship Id="rId535" Type="http://schemas.openxmlformats.org/officeDocument/2006/relationships/hyperlink" Target="Forms/AllItems.aspx?id=%2Fsites%2FControlInternodeGestin%2FDocumentos%20compartidos%2FA%C3%91O%5F2026%2F1%5FDOC%20%2D%20OFICINA%20DE%20CONTROL%20INTERNO%5F2026%2F13%5FDOCUMENTOS%20INTERNOS%20OCI%202025%2F02%5FOficios%20recibidos%2FRESPUESTA%20ACUERDO%20DE%20PAZ&amp;viewid=812fa338%2Dbf7a%2D4ee1%2D8fe5%2Dbbb9b939e0f6&amp;newTargetListUrl=%2Fsites%2FControlInternodeGestin%2FDocumentos%20compartidos&amp;viewpath=%2Fsites%2FControlInternodeGestin%2FDocumentos%20compartidos%2FForms%2FAllItems%2Easpx" TargetMode="External"/><Relationship Id="rId174" Type="http://schemas.openxmlformats.org/officeDocument/2006/relationships/hyperlink" Target="../../../:f:/r/sites/ControlInternodeGestin/Documentos%20compartidos/A%C3%91O_2025/1_DOC%20-%20OFICINA%20DE%20CONTROL%20INTERNO_2025/04_ACTIVIDADES_EQUIPO_OCI/Cotizaci%C3%B3n%20Instituto%20de%20Auditores?csf=1&amp;web=1&amp;e=1Mz4vd" TargetMode="External"/><Relationship Id="rId381" Type="http://schemas.openxmlformats.org/officeDocument/2006/relationships/hyperlink" Target="../../../:w:/r/sites/ControlInternodeGestin/Documentos%20compartidos/A%C3%91O_2026/1_DOC%20-%20OFICINA%20DE%20CONTROL%20INTERNO_2026/06_INFORMES%20DE%20LEY/09_EVALUACI%C3%93N_DE_LA_GESTI%C3%93N/Segundo%20semestre%202025/007.%20FOMENTO_REGIONAL/FOMENTO%20REGIONAL.docx?d=w1ba33ba9ed3c458fb0546f35827b8f09&amp;csf=1&amp;web=1&amp;e=vfbGlI" TargetMode="External"/><Relationship Id="rId602" Type="http://schemas.openxmlformats.org/officeDocument/2006/relationships/hyperlink" Target="../../../:f:/r/sites/ControlInternodeGestin/Documentos%20compartidos/A%C3%91O_2026/1_DOC%20-%20OFICINA%20DE%20CONTROL%20INTERNO_2026/05_CONTRATACION_PRESTACI%C3%93N%20DE%20SERVICIOS/EJECUCI%C3%93N%20PRESUPUESTAL/Mayo?csf=1&amp;web=1&amp;e=rqPVwM" TargetMode="External"/><Relationship Id="rId241" Type="http://schemas.openxmlformats.org/officeDocument/2006/relationships/hyperlink" Target="../../../:f:/s/ControlInternodeGestin/EsWLMPdG6ipHio3mDXHmaMkB1z0Qu69g1kj1uo1NI8Mbow?e=vAjLPy" TargetMode="External"/><Relationship Id="rId479" Type="http://schemas.openxmlformats.org/officeDocument/2006/relationships/hyperlink" Target="mailto:agonzalezs@mincultura.gov.co" TargetMode="External"/><Relationship Id="rId36" Type="http://schemas.openxmlformats.org/officeDocument/2006/relationships/hyperlink" Target="../../../:f:/r/sites/ControlInternodeGestin/Documentos%20compartidos/A%C3%91O_2025/1_DOC%20-%20OFICINA%20DE%20CONTROL%20INTERNO_2025/04_ACTIVIDADES_EQUIPO_OCI/Red%20Anticorrupci%C3%B3n?csf=1&amp;web=1&amp;e=HAWkP5" TargetMode="External"/><Relationship Id="rId339" Type="http://schemas.openxmlformats.org/officeDocument/2006/relationships/hyperlink" Target="../../../:f:/r/sites/ControlInternodeGestin/Documentos%20compartidos/A%C3%91O_2025/1_DOC%20-%20OFICINA%20DE%20CONTROL%20INTERNO_2025/06_INFORMES%20DE%20LEY/12_LEY-DE_TRANSPARENCIA?csf=1&amp;web=1&amp;e=xiaYhB" TargetMode="External"/><Relationship Id="rId546" Type="http://schemas.openxmlformats.org/officeDocument/2006/relationships/hyperlink" Target="../../../:f:/r/sites/ControlInternodeGestin/Documentos%20compartidos/A%C3%91O_2026/1_DOC%20-%20OFICINA%20DE%20CONTROL%20INTERNO_2026/13_DOCUMENTOS%20INTERNOS%20OCI%202025/02_Oficios%20recibidos/RESPUESTA%20ACUERDO%20DE%20PAZ?csf=1&amp;web=1&amp;e=zV8S8O" TargetMode="External"/><Relationship Id="rId101" Type="http://schemas.openxmlformats.org/officeDocument/2006/relationships/hyperlink" Target="../../../:b:/r/sites/ControlInternodeGestin/Documentos%20compartidos/A%C3%91O_2025/1_DOC%20-%20OFICINA%20DE%20CONTROL%20INTERNO_2025/13_DOCUMENTOS%20INTERNOS%20OCI%202025/03_Circulares/017_CIRCULAR_TRAMITE_DE_INCAPACIDADES_POR_ENFERMEDAD_GENERAL.PDF?csf=1&amp;web=1&amp;e=aNsMjH" TargetMode="External"/><Relationship Id="rId185" Type="http://schemas.openxmlformats.org/officeDocument/2006/relationships/hyperlink" Target="../../../:f:/r/sites/ControlInternodeGestin/Documentos%20compartidos/A%C3%91O_2025/1_DOC%20-%20OFICINA%20DE%20CONTROL%20INTERNO_2025/06_INFORMES%20DE%20LEY/24_Informes_a_Organismos_de_Control%20(SIRECI)/OBRAS%20INCONCLUSAS/FEBRERO?csf=1&amp;web=1&amp;e=Exj6Am" TargetMode="External"/><Relationship Id="rId406" Type="http://schemas.openxmlformats.org/officeDocument/2006/relationships/hyperlink" Target="../../../:f:/r/sites/ControlInternodeGestin/Documentos%20compartidos/A%C3%91O_2026/1_DOC%20-%20OFICINA%20DE%20CONTROL%20INTERNO_2026/06_INFORMES%20DE%20LEY/09_EVALUACI%C3%93N_DE_LA_GESTI%C3%93N/Segundo%20semestre%202025/017.%20INFRAESTRUCTURA_CULTURAL?csf=1&amp;web=1&amp;e=ckzwGt" TargetMode="External"/><Relationship Id="rId392" Type="http://schemas.openxmlformats.org/officeDocument/2006/relationships/hyperlink" Target="mailto:agonzalezs@mincultura.gov.co" TargetMode="External"/><Relationship Id="rId613" Type="http://schemas.openxmlformats.org/officeDocument/2006/relationships/hyperlink" Target="../../../:f:/s/ControlInternodeGestin/IgCWBPkoZ9ZhQZZgPm7W76j5AV2dALQrIbNW5zIcW7iKYrU?e=kdKH86" TargetMode="External"/><Relationship Id="rId252" Type="http://schemas.openxmlformats.org/officeDocument/2006/relationships/hyperlink" Target="../../../:f:/r/sites/ControlInternodeGestin/Documentos%20compartidos/A%C3%91O_2025/2-TRD_OCI_1010_2025/1010.27_PROGRAMAS/09_OTROS_SOPORTES%20DEL%20PROGRAMA/02_AUSTERIDAD/1%C2%B0%20Trim%202025?csf=1&amp;web=1&amp;e=n1LVQd" TargetMode="External"/><Relationship Id="rId47" Type="http://schemas.openxmlformats.org/officeDocument/2006/relationships/hyperlink" Target="Forms/AllItems.aspx?CT=1719009736031&amp;OR=OWA%2DNT%2DMail&amp;CID=fb5a7d2d%2D2003%2De9c0%2D0fe8%2D6019173ddedb&amp;id=%2Fsites%2FControlInternodeGestin%2FDocumentos%20compartidos%2FA%C3%91O%5F2024%2F1%5FDOC%20%2D%20OFICINA%20DE%20CONTROL%20INTERNO%5F2024%2F03%5FACTIVOS%20DE%20INFORMACION&amp;viewid=812fa338%2Dbf7a%2D4ee1%2D8fe5%2Dbbb9b939e0f6" TargetMode="External"/><Relationship Id="rId112" Type="http://schemas.openxmlformats.org/officeDocument/2006/relationships/hyperlink" Target="../../../:f:/r/sites/ControlInternodeGestin/Documentos%20compartidos/A%C3%91O_2025/1_DOC%20-%20OFICINA%20DE%20CONTROL%20INTERNO_2025/06_INFORMES%20DE%20LEY/02_AUSTERIDAD/Informe%20Austeridad%20del%20Gasto%20III%202025/Solicitud/Secretaria%20General?csf=1&amp;web=1&amp;e=miNcYd" TargetMode="External"/><Relationship Id="rId557" Type="http://schemas.openxmlformats.org/officeDocument/2006/relationships/hyperlink" Target="../../../:f:/r/sites/ControlInternodeGestin/Documentos%20compartidos/A%C3%91O_2026/1_DOC%20-%20OFICINA%20DE%20CONTROL%20INTERNO_2026/10_SEGUIMIENTO_PQRSD/Solicitud%20de%20informaci%C3%B3n%20Entes%20de%20Control?csf=1&amp;web=1&amp;e=45wsYx" TargetMode="External"/><Relationship Id="rId196" Type="http://schemas.openxmlformats.org/officeDocument/2006/relationships/hyperlink" Target="mailto:agoenaga@mincultura.gov.co" TargetMode="External"/><Relationship Id="rId417"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3%20Oficina%20Relacionamiento?csf=1&amp;web=1&amp;e=boZuUA" TargetMode="External"/><Relationship Id="rId624" Type="http://schemas.openxmlformats.org/officeDocument/2006/relationships/hyperlink" Target="../../../:f:/r/sites/ControlInternodeGestin/Documentos%20compartidos/A%C3%91O_2026/1_DOC%20-%20OFICINA%20DE%20CONTROL%20INTERNO_2026/06_INFORMES%20DE%20LEY/02_AUSTERIDAD/Austeridad%20I%202026/Informe%20Final?csf=1&amp;web=1&amp;e=SebEOC" TargetMode="External"/><Relationship Id="rId263" Type="http://schemas.openxmlformats.org/officeDocument/2006/relationships/hyperlink" Target="../../../:f:/r/sites/ControlInternodeGestin/Documentos%20compartidos/A%C3%91O_2025/1_DOC%20-%20OFICINA%20DE%20CONTROL%20INTERNO_2025/13_DOCUMENTOS%20INTERNOS%20OCI%202025/02_Oficios%20recibidos/Petici%C3%B3n%20MC57705E2025%20Estallido%20Social?csf=1&amp;web=1&amp;e=4yx3TX" TargetMode="External"/><Relationship Id="rId470" Type="http://schemas.openxmlformats.org/officeDocument/2006/relationships/hyperlink" Target="../../../:f:/r/sites/ControlInternodeGestin/Documentos%20compartidos/A%C3%91O_2025/2-TRD_OCI_1010_2025/1010.27_PROGRAMAS/1010.27.02_Programas_Anuales_de_Auditorias_Internas_de_Gesti%C3%B3n/07_BIBLIOTECA_NACIONAL?csf=1&amp;web=1&amp;e=o2ucao" TargetMode="External"/><Relationship Id="rId58" Type="http://schemas.openxmlformats.org/officeDocument/2006/relationships/hyperlink" Target="Forms/AllItems.aspx?id=%2Fsites%2FControlInternodeGestin%2FDocumentos%20compartidos%2FA%C3%91O%5F2024%2F1%5FDOC%20%2D%20OFICINA%20DE%20CONTROL%20INTERNO%5F2024%2F10%5FPROGRAMA%20ANUAL%20DE%20AUDITORIAS%202024%2F12%2E%20Auditoria%20Contratos%2FConstrucci%C3%B3n%20Plan%20de%20Mejoramiento&amp;newTargetListUrl=%2Fsites%2FControlInternodeGestin%2FDocumentos%20compartidos&amp;viewpath=%2Fsites%2FControlInternodeGestin%2FDocumentos%20compartidos%2FForms%2FAllItems%2Easpx" TargetMode="External"/><Relationship Id="rId123" Type="http://schemas.openxmlformats.org/officeDocument/2006/relationships/hyperlink" Target="../../../:f:/r/sites/ControlInternodeGestin/Documentos%20compartidos/A%C3%91O_2025/1_DOC%20-%20OFICINA%20DE%20CONTROL%20INTERNO_2025/11_REPORTE%20DE%20ACTIVIDADES%20A%20SIGI/reestructuraci%C3%B3n%20proceso%20evaluaci%C3%B3n%20independiente?csf=1&amp;web=1&amp;e=Bdhvqu" TargetMode="External"/><Relationship Id="rId330" Type="http://schemas.openxmlformats.org/officeDocument/2006/relationships/hyperlink" Target="../../../:f:/r/sites/ControlInternodeGestin/Documentos%20compartidos/A%C3%91O_2025/1_DOC%20-%20OFICINA%20DE%20CONTROL%20INTERNO_2025/13_DOCUMENTOS%20INTERNOS%20OCI%202025/02_Oficios%20recibidos/Comunicaci%C3%B3n%20de%20observaciones%2011-%2021%20AC-SGP%20Departamento%20del%20Huila%20%20Vigencia%202024.%20Relacionado%20a%20Pitalito?csf=1&amp;web=1&amp;e=V2nWku" TargetMode="External"/><Relationship Id="rId568" Type="http://schemas.openxmlformats.org/officeDocument/2006/relationships/hyperlink" Target="../../../:f:/r/sites/ControlInternodeGestin/Documentos%20compartidos/A%C3%91O_2026/1_DOC%20-%20OFICINA%20DE%20CONTROL%20INTERNO_2026/05_CONTRATACION_PRESTACI%C3%93N%20DE%20SERVICIOS/SEGUIMIENTO_EJECUCI%C3%93N_CONTRATOS%20CARGUE%20DE%20INFORMES/04_ABRIL/DIANA%20CAROLINA%20GARZON?csf=1&amp;web=1&amp;e=72JlyJ" TargetMode="External"/><Relationship Id="rId428" Type="http://schemas.openxmlformats.org/officeDocument/2006/relationships/hyperlink" Target="https://mcultura-my.sharepoint.com/:w:/r/personal/dgarzono_mincultura_gov_co/_layouts/15/Doc.aspx?sourcedoc=%7BB361909F-F04F-4B98-A08C-4EDBBA767DBE%7D&amp;file=Informe%20descriptivo%20de%20Planes%20de%20Mejoramiento%20(1).doc&amp;action=default&amp;mobileredirect=true" TargetMode="External"/><Relationship Id="rId635" Type="http://schemas.openxmlformats.org/officeDocument/2006/relationships/hyperlink" Target="https://mcultura.sharepoint.com/sites/ControlInternodeGestin/Documentos%20compartidos/Forms/AllItems.aspx?id=%2Fsites%2FControlInternodeGestin%2FDocumentos%20compartidos%2FA%C3%91O%5F2026%2F1%5FDOC%20%2D%20OFICINA%20DE%20CONTROL%20INTERNO%5F2026%2F06%5FINFORMES%20DE%20LEY%2F27%5FSEG%5FPLAN%5FMEJORAMIENTO%5FARCHIVISTICO&amp;viewid=812fa338%2Dbf7a%2D4ee1%2D8fe5%2Dbbb9b939e0f6" TargetMode="External"/><Relationship Id="rId274" Type="http://schemas.openxmlformats.org/officeDocument/2006/relationships/hyperlink" Target="../../../:p:/r/sites/ControlInternodeGestin/Documentos%20compartidos/A%C3%91O_2025/1_DOC%20-%20OFICINA%20DE%20CONTROL%20INTERNO_2025/01_PLAN_ACCION_OCI/PLANEACI%C3%93N%202026/PAA%20INICIALES/INFORME_CICI_OCI%202026.pptx?d=w9b99371447e4472bb1d743fd68bf8603&amp;csf=1&amp;web=1&amp;e=EsRsSP" TargetMode="External"/><Relationship Id="rId481" Type="http://schemas.openxmlformats.org/officeDocument/2006/relationships/hyperlink" Target="https://gestiondocumental.etb.net.co/Instancias/MinCultura_Prod/PQRSD/Admin/AdminRevisionAnexos.php?Accion=Listar&amp;AnxActuacion=20260203-171059-d24329-78332867" TargetMode="External"/><Relationship Id="rId69" Type="http://schemas.openxmlformats.org/officeDocument/2006/relationships/hyperlink" Target="Forms/AllItems.aspx?id=%2Fsites%2FControlInternodeGestin%2FDocumentos%20compartidos%2FA%C3%91O%5F2025%2F1%5FDOC%20%2D%20OFICINA%20DE%20CONTROL%20INTERNO%5F2025%2F06%5FINFORMES%20DE%20LEY%2F21%5FINFORME%20DE%20SEGUIMIENTO%20A%20PQRSD&amp;viewid=812fa338%2Dbf7a%2D4ee1%2D8fe5%2Dbbb9b939e0f6&amp;CT=1719009736031&amp;OR=OWA%2DNT%2DMail&amp;CID=fb5a7d2d%2D2003%2De9c0%2D0fe8%2D6019173ddedb" TargetMode="External"/><Relationship Id="rId134" Type="http://schemas.openxmlformats.org/officeDocument/2006/relationships/hyperlink" Target="../../../:f:/r/sites/ControlInternodeGestin/Documentos%20compartidos/A%C3%91O_2025/1_DOC%20-%20OFICINA%20DE%20CONTROL%20INTERNO_2025/04_ACTIVIDADES_EQUIPO_OCI/AJUSTES%20PAGINA%20WEB?csf=1&amp;web=1&amp;e=ltBLhR" TargetMode="External"/><Relationship Id="rId579" Type="http://schemas.openxmlformats.org/officeDocument/2006/relationships/hyperlink" Target="mailto:planeacion@mincultura.gov.co" TargetMode="External"/><Relationship Id="rId341" Type="http://schemas.openxmlformats.org/officeDocument/2006/relationships/hyperlink" Target="../../../:x:/r/sites/ControlInternodeGestin/Documentos%20compartidos/A%C3%91O_2026/1_DOC%20-%20OFICINA%20DE%20CONTROL%20INTERNO_2026/10_SEGUIMIENTO_PQRSD/Solicitud%20de%20informaci%C3%B3n%20Entes%20de%20Control/Seguimientos%20Entes%20de%20Control%20-%20Corte%20del%202%20de%20Enero.xlsx?d=we2c6f55749734785854c831d9ba59536&amp;csf=1&amp;web=1&amp;e=jvsWEz" TargetMode="External"/><Relationship Id="rId439" Type="http://schemas.openxmlformats.org/officeDocument/2006/relationships/hyperlink" Target="../../../:f:/r/sites/ControlInternodeGestin/Documentos%20compartidos/A%C3%91O_2026/1_DOC%20-%20OFICINA%20DE%20CONTROL%20INTERNO_2026/01_PLAN_ACCION_OCI/Proyectos%20de%20Inversi%C3%B3n?csf=1&amp;web=1&amp;e=MgPCsV" TargetMode="External"/><Relationship Id="rId646" Type="http://schemas.openxmlformats.org/officeDocument/2006/relationships/hyperlink" Target="https://mcultura.sharepoint.com/:f:/s/ControlInternodeGestin/IgCus5CwHQmpQpQE7F1egSstAfYM-xuSiprUPMcN59-SBeM?e=i8t98Y" TargetMode="External"/><Relationship Id="rId201" Type="http://schemas.openxmlformats.org/officeDocument/2006/relationships/hyperlink" Target="../../../:b:/r/sites/ControlInternodeGestin/Documentos%20compartidos/A%C3%91O_2025/1_DOC%20-%20OFICINA%20DE%20CONTROL%20INTERNO_2025/13_DOCUMENTOS%20INTERNOS%20OCI%202025/03_Circulares/002_CIRCULAR_ALCAMCE_CIRCULAR_032_DE_2024_NOVEDADES_Y_FECHAS_DE_PAGO_NOMINA_VIGENCIA_2025.pdf?csf=1&amp;web=1&amp;e=dfE1GZ" TargetMode="External"/><Relationship Id="rId285" Type="http://schemas.openxmlformats.org/officeDocument/2006/relationships/hyperlink" Target="Forms/AllItems.aspx?id=%2Fsites%2FControlInternodeGestin%2FDocumentos%20compartidos%2FA%C3%91O%5F2025%2F1%5FDOC%20%2D%20OFICINA%20DE%20CONTROL%20INTERNO%5F2025%2F06%5FINFORMES%20DE%20LEY%2F14%5FMAPA%5FDE%5FRIESGO&amp;viewid=812fa338%2Dbf7a%2D4ee1%2D8fe5%2Dbbb9b939e0f6" TargetMode="External"/><Relationship Id="rId506" Type="http://schemas.openxmlformats.org/officeDocument/2006/relationships/hyperlink" Target="../../../:f:/r/sites/ControlInternodeGestin/Documentos%20compartidos/A%C3%91O_2026/1_DOC%20-%20OFICINA%20DE%20CONTROL%20INTERNO_2026/05_CONTRATACION_PRESTACI%C3%93N%20DE%20SERVICIOS/REGIONALIZACI%C3%93N%20PAA%20OCI?csf=1&amp;web=1&amp;e=n1f57n" TargetMode="External"/><Relationship Id="rId38" Type="http://schemas.openxmlformats.org/officeDocument/2006/relationships/hyperlink" Target="../../../:f:/r/sites/ControlInternodeGestin/Documentos%20compartidos/PLAN_MEJORAMIENTO_CONTRALORIA/07_PLANES%20DE%20MEJORAMIENTO%20CONTRALORIA%202010-2024/22-PLAN%20DE%20MEJORAMIENTO%202025/Auditor%C3%ADa%20de%20Cumplimiento%20Huila?csf=1&amp;web=1&amp;e=Z4bS9E" TargetMode="External"/><Relationship Id="rId103" Type="http://schemas.openxmlformats.org/officeDocument/2006/relationships/hyperlink" Target="../../../:f:/r/sites/ControlInternodeGestin/Documentos%20compartidos/A%C3%91O_2025/1_DOC%20-%20OFICINA%20DE%20CONTROL%20INTERNO_2025/09_EVALUACI%C3%93N_DESEMPE%C3%91O/HV_OCI/JOHAN/Trabajo%20en%20casa?csf=1&amp;web=1&amp;e=8b1Pxe" TargetMode="External"/><Relationship Id="rId310" Type="http://schemas.openxmlformats.org/officeDocument/2006/relationships/hyperlink" Target="../../../:f:/r/sites/ControlInternodeGestin/Documentos%20compartidos/A%C3%91O_2026/1_DOC%20-%20OFICINA%20DE%20CONTROL%20INTERNO_2026/06_INFORMES%20DE%20LEY/10_EVALUACI%C3%93N_SISTEMA%20CONTROL%20INTERNO/Segundo%20semestre%202025?csf=1&amp;web=1&amp;e=6rAQ3g" TargetMode="External"/><Relationship Id="rId492" Type="http://schemas.openxmlformats.org/officeDocument/2006/relationships/hyperlink" Target="../../../:f:/r/sites/ControlInternodeGestin/Documentos%20compartidos/A%C3%91O_2026/1_DOC%20-%20OFICINA%20DE%20CONTROL%20INTERNO_2026/06_INFORMES%20DE%20LEY/05_DERECHOS_DE_AUTOR?csf=1&amp;web=1&amp;e=x2lgZu" TargetMode="External"/><Relationship Id="rId548" Type="http://schemas.openxmlformats.org/officeDocument/2006/relationships/hyperlink" Target="../../../:f:/r/sites/ControlInternodeGestin/Documentos%20compartidos/A%C3%91O_2026/1_DOC%20-%20OFICINA%20DE%20CONTROL%20INTERNO_2026/13_DOCUMENTOS%20INTERNOS%20OCI%202025/02_Oficios%20recibidos/Alerta%20de%20actualizaci%C3%B3n%20de%20registro%20%E2%80%93%20Segunda%20Iteraci%C3%B3n%202026%20ArCo?csf=1&amp;web=1&amp;e=dFkDsY" TargetMode="External"/><Relationship Id="rId91" Type="http://schemas.openxmlformats.org/officeDocument/2006/relationships/hyperlink" Target="../../../:w:/s/ControlInternodeGestin/EVZL7lHhGzhJsYzChlHictQBUC3B8p9ZrxjhsdnefKkkjw?e=YPReI1" TargetMode="External"/><Relationship Id="rId145" Type="http://schemas.openxmlformats.org/officeDocument/2006/relationships/hyperlink" Target="../../../:f:/r/sites/ControlInternodeGestin/Documentos%20compartidos/PLAN_MEJORAMIENTO_CONTRALORIA/07_PLANES%20DE%20MEJORAMIENTO%20CONTRALORIA%202010-2024/22-PLAN%20DE%20MEJORAMIENTO%202025/Seguimiento%20Semestral/Segundo%20Semestre?csf=1&amp;web=1&amp;e=f6cKH3" TargetMode="External"/><Relationship Id="rId187" Type="http://schemas.openxmlformats.org/officeDocument/2006/relationships/hyperlink" Target="../../../:f:/r/sites/ControlInternodeGestin/Documentos%20compartidos/A%C3%91O_2025/2-TRD_OCI_1010_2025/1010.23_PLANES/1010.23.14_Planes_de_Mejoramiento?csf=1&amp;web=1&amp;e=Yqaeyb" TargetMode="External"/><Relationship Id="rId352" Type="http://schemas.openxmlformats.org/officeDocument/2006/relationships/hyperlink" Target="../../../:f:/r/sites/ControlInternodeGestin/Documentos%20compartidos/A%C3%91O_2026/1_DOC%20-%20OFICINA%20DE%20CONTROL%20INTERNO_2026/06_INFORMES%20DE%20LEY/16_PERSONAL_Y_COSTOS_2025/PYC%20-%20GH?csf=1&amp;web=1&amp;e=HTQlCH" TargetMode="External"/><Relationship Id="rId394" Type="http://schemas.openxmlformats.org/officeDocument/2006/relationships/hyperlink" Target="../../../:f:/r/sites/ControlInternodeGestin/Documentos%20compartidos/A%C3%91O_2025/1_DOC%20-%20OFICINA%20DE%20CONTROL%20INTERNO_2025/13_DOCUMENTOS%20INTERNOS%20OCI%202025/02_Oficios%20recibidos/MC41086E2025?csf=1&amp;web=1&amp;e=c0YCAu" TargetMode="External"/><Relationship Id="rId408"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7%20Directores/4.%20DEDE?csf=1&amp;web=1&amp;e=JGwdqO" TargetMode="External"/><Relationship Id="rId615" Type="http://schemas.openxmlformats.org/officeDocument/2006/relationships/hyperlink" Target="https://nam02.safelinks.protection.outlook.com/?url=http%3A%2F%2Fmesaayuda.mincultura.gov.co%2Ffront%2Fticket.form.php%3Fid%3D0001518&amp;data=05%7C02%7Cdramon%40mincultura.gov.co%7C36d0111d774e42b25bb108debd9b00ae%7C93f28b4e935c4c1488ace48697c1fc97%7C0%7C0%7C639156670596257758%7CUnknown%7CTWFpbGZsb3d8eyJFbXB0eU1hcGkiOnRydWUsIlYiOiIwLjAuMDAwMCIsIlAiOiJXaW4zMiIsIkFOIjoiTWFpbCIsIldUIjoyfQ%3D%3D%7C0%7C%7C%7C&amp;sdata=r4bDi99UNkMli5pWvx9zDdW13dSctMypI0rnmMGHlyQ%3D&amp;reserved=0" TargetMode="External"/><Relationship Id="rId212" Type="http://schemas.openxmlformats.org/officeDocument/2006/relationships/hyperlink" Target="Forms/AllItems.aspx?id=%2Fsites%2FControlInternodeGestin%2FDocumentos%20compartidos%2FA%C3%91O%5F2025%2F1%5FDOC%20%2D%20OFICINA%20DE%20CONTROL%20INTERNO%5F2025%2F05%5FCONTRATACION%5FPRESTACI%C3%93N%20DE%20SERVICIOS%2FREPORTES%20SIIF&amp;viewid=812fa338%2Dbf7a%2D4ee1%2D8fe5%2Dbbb9b939e0f6&amp;newTargetListUrl=%2Fsites%2FControlInternodeGestin%2FDocumentos%20compartidos&amp;viewpath=%2Fsites%2FControlInternodeGestin%2FDocumentos%20compartidos%2FForms%2FAllItems%2Easpx" TargetMode="External"/><Relationship Id="rId254" Type="http://schemas.openxmlformats.org/officeDocument/2006/relationships/hyperlink" Target="../../../:f:/r/sites/ControlInternodeGestin/Documentos%20compartidos/A%C3%91O_2025/2-TRD_OCI_1010_2025/1010.16_INFORMES/1010.16.01_Informes_a_Organismos_de_Control/ACCIONES%20DE%20REPETICION?csf=1&amp;web=1&amp;e=rohEBM" TargetMode="External"/><Relationship Id="rId657" Type="http://schemas.openxmlformats.org/officeDocument/2006/relationships/hyperlink" Target="mailto:planeacion@mincultura.gov.co" TargetMode="External"/><Relationship Id="rId49" Type="http://schemas.openxmlformats.org/officeDocument/2006/relationships/hyperlink" Target="../../../:f:/s/ControlInternodeGestin/Eh97fjlTz-1Jv2kz3cVh-7oB9g3oGO2UhPIi7IcYT6vgBg?e=xS2dGB" TargetMode="External"/><Relationship Id="rId114" Type="http://schemas.openxmlformats.org/officeDocument/2006/relationships/hyperlink" Target="Forms/AllItems.aspx?csf=1&amp;web=1&amp;e=0Blgcx&amp;CID=f2fe44a5%2De5ca%2D43d6%2D9674%2Dd85ee7854413&amp;FolderCTID=0x012000208CBE33C5C1EA4BB44CFC4B945E4442&amp;id=%2Fsites%2FControlInternodeGestin%2FDocumentos%20compartidos%2FPLAN%5FMEJORAMIENTO%5FCONTRALORIA%2F07%5FPLANES%20DE%20MEJORAMIENTO%20CONTRALORIA%202010%2D2024%2F22%2DPLAN%20DE%20MEJORAMIENTO%202024%2FSeguimiento%20Semestral%2FSegundo%20Semestre" TargetMode="External"/><Relationship Id="rId296" Type="http://schemas.openxmlformats.org/officeDocument/2006/relationships/hyperlink" Target="../../../:f:/r/sites/ControlInternodeGestin/Documentos%20compartidos/A%C3%91O_2025/2-TRD_OCI_1010_2025/1010.02%20ACTAS/1010.02.23%20_Actas_de_Comit%C3%A9_Primario?csf=1&amp;web=1&amp;e=5LvvYZ" TargetMode="External"/><Relationship Id="rId461" Type="http://schemas.openxmlformats.org/officeDocument/2006/relationships/hyperlink" Target="../../../:f:/r/sites/ControlInternodeGestin/Documentos%20compartidos/A%C3%91O_2026/1_DOC%20-%20OFICINA%20DE%20CONTROL%20INTERNO_2026/09_EVALUACI%C3%93N_DESEMPE%C3%91O/Novedades/006%20CIRCULAR%20COMPENSACI%C3%93N%20SEMANA%20SANTA%20VIGENCIA%202026?csf=1&amp;web=1&amp;e=oStlW4" TargetMode="External"/><Relationship Id="rId517" Type="http://schemas.openxmlformats.org/officeDocument/2006/relationships/hyperlink" Target="Forms/AllItems.aspx?id=%2Fsites%2FControlInternodeGestin%2FDocumentos%20compartidos%2FA%C3%91O%5F2026%2F1%5FDOC%20%2D%20OFICINA%20DE%20CONTROL%20INTERNO%5F2026%2F09%5FEVALUACI%C3%93N%5FDESEMPE%C3%91O%2FNovedades%2F007%20CIRCULAR%20PROGRAMACION%20DIA%20DE%20LA%20FAMILIA%20VIGENCIA%202026&amp;viewid=812fa338%2Dbf7a%2D4ee1%2D8fe5%2Dbbb9b939e0f6&amp;newTargetListUrl=%2Fsites%2FControlInternodeGestin%2FDocumentos%20compartidos&amp;viewpath=%2Fsites%2FControlInternodeGestin%2FDocumentos%20compartidos%2FForms%2FAllItems%2Easpx" TargetMode="External"/><Relationship Id="rId559" Type="http://schemas.openxmlformats.org/officeDocument/2006/relationships/hyperlink" Target="mailto:agoenaga@mincultura.gov.co" TargetMode="External"/><Relationship Id="rId60" Type="http://schemas.openxmlformats.org/officeDocument/2006/relationships/hyperlink" Target="Forms/AllItems.aspx?id=%2Fsites%2FControlInternodeGestin%2FDocumentos%20compartidos%2FA%C3%91O%5F2025%2F1%5FDOC%20%2D%20OFICINA%20DE%20CONTROL%20INTERNO%5F2025%2F04%5FACTIVIDADES%5FEQUIPO%5FOCI%2FCapacitaci%C3%B3n%20en%20Estatuto%20de%20Auditoria%20y%20herramientas&amp;viewid=812fa338%2Dbf7a%2D4ee1%2D8fe5%2Dbbb9b939e0f6&amp;csf=1&amp;web=1&amp;e=OPbrFR&amp;CID=a0edd85d%2D2274%2D4b23%2D964f%2D10770f398a1f&amp;FolderCTID=0x012000208CBE33C5C1EA4BB44CFC4B945E4442" TargetMode="External"/><Relationship Id="rId156" Type="http://schemas.openxmlformats.org/officeDocument/2006/relationships/hyperlink" Target="https://gestiondocumental.etb.net.co/Instancias/MinCultura_Prod/PQRSD/Admin/AdminRevisionAnexos.php?Accion=Listar&amp;AnxActuacion=20251017-171748-60c038-93363234" TargetMode="External"/><Relationship Id="rId198" Type="http://schemas.openxmlformats.org/officeDocument/2006/relationships/hyperlink" Target="mailto:agoenaga@mincultura.gov.co" TargetMode="External"/><Relationship Id="rId321" Type="http://schemas.openxmlformats.org/officeDocument/2006/relationships/hyperlink" Target="../../../:f:/r/sites/ControlInternodeGestin/Documentos%20compartidos/A%C3%91O_2025/1_DOC%20-%20OFICINA%20DE%20CONTROL%20INTERNO_2025/13_DOCUMENTOS%20INTERNOS%20OCI%202025/02_Oficios%20recibidos/MC64440E2025%20NOTIFICACION%20CONTRALORIA?csf=1&amp;web=1&amp;e=ytgAFQ" TargetMode="External"/><Relationship Id="rId363" Type="http://schemas.openxmlformats.org/officeDocument/2006/relationships/hyperlink" Target="mailto:mpgomez@mincultura.gov.co" TargetMode="External"/><Relationship Id="rId419"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5%20Planeacion?csf=1&amp;web=1&amp;e=9nCKgX" TargetMode="External"/><Relationship Id="rId570" Type="http://schemas.openxmlformats.org/officeDocument/2006/relationships/hyperlink" Target="../../../:f:/s/ControlInternodeGestin/IgANri6wjOaaQLtsGyIVDmxrAYu00HqD3J3S9nxbC4HtH-c?e=Svh85X" TargetMode="External"/><Relationship Id="rId626" Type="http://schemas.openxmlformats.org/officeDocument/2006/relationships/hyperlink" Target="mailto:nmanrique@mincultura.gov.co" TargetMode="External"/><Relationship Id="rId223" Type="http://schemas.openxmlformats.org/officeDocument/2006/relationships/hyperlink" Target="../../../:f:/r/sites/ControlInternodeGestin/Documentos%20compartidos/A%C3%91O_2025/1_DOC%20-%20OFICINA%20DE%20CONTROL%20INTERNO_2025/06_INFORMES%20DE%20LEY/05_DERECHOS_DE_AUTOR/Informe%20de%20Seguimiento?csf=1&amp;web=1&amp;e=BfBDb4" TargetMode="External"/><Relationship Id="rId430" Type="http://schemas.openxmlformats.org/officeDocument/2006/relationships/hyperlink" Target="../../../:f:/r/sites/ControlInternodeGestin/Documentos%20compartidos/A%C3%91O_2026/1_DOC%20-%20OFICINA%20DE%20CONTROL%20INTERNO_2026/06_INFORMES%20DE%20LEY/09_EVALUACI%C3%93N_DE_LA_GESTI%C3%93N/Segundo%20semestre%202025/019.%20JURIDICA?csf=1&amp;web=1&amp;e=pGA50T" TargetMode="External"/><Relationship Id="rId668" Type="http://schemas.openxmlformats.org/officeDocument/2006/relationships/control" Target="../activeX/activeX5.xml"/><Relationship Id="rId18" Type="http://schemas.openxmlformats.org/officeDocument/2006/relationships/hyperlink" Target="../../../:f:/r/sites/ControlInternodeGestin/Documentos%20compartidos/A%C3%91O_2024/1_DOC%20-%20OFICINA%20DE%20CONTROL%20INTERNO_2024/07_INFORMES%20DE%20LEY%202024/14_LEY-DE_TRANSPARENCIA?csf=1&amp;web=1&amp;e=y3H6of" TargetMode="External"/><Relationship Id="rId265" Type="http://schemas.openxmlformats.org/officeDocument/2006/relationships/hyperlink" Target="../../../:f:/r/sites/ControlInternodeGestin/Documentos%20compartidos/A%C3%91O_2025/2-TRD_OCI_1010_2025/1010.27_PROGRAMAS/09_OTROS_SOPORTES%20DEL%20PROGRAMA/01_ARQUEO_CAJAS_MENORES?csf=1&amp;web=1&amp;e=M8PhQt" TargetMode="External"/><Relationship Id="rId472" Type="http://schemas.openxmlformats.org/officeDocument/2006/relationships/hyperlink" Target="../../../:f:/r/sites/ControlInternodeGestin/Documentos%20compartidos/A%C3%91O_2026/1_DOC%20-%20OFICINA%20DE%20CONTROL%20INTERNO_2026/05_CONTRATACION_PRESTACI%C3%93N%20DE%20SERVICIOS/SEGUIMIENTO_EJECUCI%C3%93N_CONTRATOS%20CARGUE%20DE%20INFORMES/02_FEBRERO/DIANA%20C%20GARZ%C3%93N?csf=1&amp;web=1&amp;e=P2lMkc" TargetMode="External"/><Relationship Id="rId528" Type="http://schemas.openxmlformats.org/officeDocument/2006/relationships/hyperlink" Target="../../../:f:/r/sites/ControlInternodeGestin/Documentos%20compartidos/A%C3%91O_2026/1_DOC%20-%20OFICINA%20DE%20CONTROL%20INTERNO_2026/06_INFORMES%20DE%20LEY/11_FURAG/MECI%202025-2026?csf=1&amp;web=1&amp;e=B59LaL" TargetMode="External"/><Relationship Id="rId125" Type="http://schemas.openxmlformats.org/officeDocument/2006/relationships/hyperlink" Target="../../../:f:/r/sites/ControlInternodeGestin/Documentos%20compartidos/A%C3%91O_2025/1_DOC%20-%20OFICINA%20DE%20CONTROL%20INTERNO_2025/09_EVALUACI%C3%93N_DESEMPE%C3%91O/Novedades?csf=1&amp;web=1&amp;e=gWY54H" TargetMode="External"/><Relationship Id="rId167" Type="http://schemas.openxmlformats.org/officeDocument/2006/relationships/hyperlink" Target="../../../:f:/r/sites/ControlInternodeGestin/Documentos%20compartidos/A%C3%91O_2025/1_DOC%20-%20OFICINA%20DE%20CONTROL%20INTERNO_2025/07_DOCUMENTOS_DE_AUDITORIA_DEL_PLAN_ANUAL/01_AUDITORIA_COMODATO_2628-2024?csf=1&amp;web=1&amp;e=GS7PEk" TargetMode="External"/><Relationship Id="rId332" Type="http://schemas.openxmlformats.org/officeDocument/2006/relationships/hyperlink" Target="../../../:f:/r/sites/ControlInternodeGestin/Documentos%20compartidos/A%C3%91O_2026/1_DOC%20-%20OFICINA%20DE%20CONTROL%20INTERNO_2026/05_CONTRATACION_PRESTACI%C3%93N%20DE%20SERVICIOS/REPORTES%20SIIF?csf=1&amp;web=1&amp;e=bMth2M" TargetMode="External"/><Relationship Id="rId374" Type="http://schemas.openxmlformats.org/officeDocument/2006/relationships/hyperlink" Target="../../../:f:/r/sites/ControlInternodeGestin/Documentos%20compartidos/A%C3%91O_2025/1_DOC%20-%20OFICINA%20DE%20CONTROL%20INTERNO_2025/13_DOCUMENTOS%20INTERNOS%20OCI%202025/02_Oficios%20recibidos/MC37069E2025%20Paro%20C%C3%ADvico%20de%20Buenaventura?csf=1&amp;web=1&amp;e=0EdAwd" TargetMode="External"/><Relationship Id="rId581" Type="http://schemas.openxmlformats.org/officeDocument/2006/relationships/hyperlink" Target="mailto:planeacion@mincultura.gov.co" TargetMode="External"/><Relationship Id="rId71" Type="http://schemas.openxmlformats.org/officeDocument/2006/relationships/hyperlink" Target="../../../:f:/s/ControlInternodeGestin/EvsyYnJD0rlMkRNNzT4sVNoBF6Mg7JewCR2ll0_or7jg_w?e=xg1K9e" TargetMode="External"/><Relationship Id="rId234" Type="http://schemas.openxmlformats.org/officeDocument/2006/relationships/hyperlink" Target="../../../:f:/r/sites/ControlInternodeGestin/Documentos%20compartidos/A%C3%91O_2025/1_DOC%20-%20OFICINA%20DE%20CONTROL%20INTERNO_2025/09_EVALUACI%C3%93N_DESEMPE%C3%91O/Novedades?csf=1&amp;web=1&amp;e=1RadL5" TargetMode="External"/><Relationship Id="rId637" Type="http://schemas.openxmlformats.org/officeDocument/2006/relationships/hyperlink" Target="https://mcultura.sharepoint.com/:f:/r/sites/ControlInternodeGestin/Documentos%20compartidos/PLAN_MEJORAMIENTO_CONTRALORIA/07_PLANES%20DE%20MEJORAMIENTO%20CONTRALORIA%202010-2024/23-PLAN%20DE%20MEJORAMIENTO%202026/Auditor%C3%ADa%20Financiera?csf=1&amp;web=1&amp;e=TtxftO" TargetMode="External"/><Relationship Id="rId2" Type="http://schemas.openxmlformats.org/officeDocument/2006/relationships/hyperlink" Target="../../../:x:/r/sites/OficinadeControlInterno2023/Documentos%20compartidos/OCI%20-%20Cristian%20Cardenas/2024/Auditorias%20de%20gestion/Planes%20de%20mejoramiento/PLAN%20DE%20MEJORAMIENTO%201633%201634%20y%201635%20CALIDAD%2009092024.xlsx?d=wee4e5b12dc554c108a07217e6f383cc6&amp;csf=1&amp;web=1&amp;e=3MScYu" TargetMode="External"/><Relationship Id="rId29" Type="http://schemas.openxmlformats.org/officeDocument/2006/relationships/hyperlink" Target="../../../:w:/r/sites/OficinadeControlInterno2023/Documentos%20compartidos/OCI%20-%20Cristian%20Cardenas/2025/Austeridad/Austeridad%204%202024/Diligenciados/Informe%20de%20Austeridad%20en%20el%20gasto%20IV%20TRIM%202024.docx?d=w98ab94b33b7e4d5588b2de59e31c51a6&amp;csf=1&amp;web=1&amp;e=Eqo2lU" TargetMode="External"/><Relationship Id="rId276" Type="http://schemas.openxmlformats.org/officeDocument/2006/relationships/hyperlink" Target="../../../:f:/r/sites/ControlInternodeGestin/Documentos%20compartidos/A%C3%91O_2025/2-TRD_OCI_1010_2025/1010.16_INFORMES/1010.16.01_Informes_a_Organismos_de_Control/OBRAS%20INCONCLUSAS/10_OCTUBRE?csf=1&amp;web=1&amp;e=Lb5mDl" TargetMode="External"/><Relationship Id="rId441" Type="http://schemas.openxmlformats.org/officeDocument/2006/relationships/hyperlink" Target="https://www.cnsc.gov.co/" TargetMode="External"/><Relationship Id="rId483" Type="http://schemas.openxmlformats.org/officeDocument/2006/relationships/hyperlink" Target="mailto:emorea@mincultura.gov.co" TargetMode="External"/><Relationship Id="rId539" Type="http://schemas.openxmlformats.org/officeDocument/2006/relationships/hyperlink" Target="../../../:f:/r/sites/ControlInternodeGestin/Documentos%20compartidos/A%C3%91O_2026/1_DOC%20-%20OFICINA%20DE%20CONTROL%20INTERNO_2026/06_INFORMES%20DE%20LEY/03_CONTROL_INTERNO_CONTABLE?csf=1&amp;web=1&amp;e=hgaTaP" TargetMode="External"/><Relationship Id="rId40" Type="http://schemas.openxmlformats.org/officeDocument/2006/relationships/hyperlink" Target="../../../:f:/r/sites/ControlInternodeGestin/Documentos%20compartidos/A%C3%91O_2025/1_DOC%20-%20OFICINA%20DE%20CONTROL%20INTERNO_2025/01_PLAN_ACCION_OCI/REUNIONES_SEGUIMIENTO_PLANEACI%C3%93N%20_OCI?csf=1&amp;web=1&amp;e=F99dxh" TargetMode="External"/><Relationship Id="rId136" Type="http://schemas.openxmlformats.org/officeDocument/2006/relationships/hyperlink" Target="Forms/AllItems.aspx?id=%2Fsites%2FControlInternodeGestin%2FDocumentos%20compartidos%2FA%C3%91O%5F2024%2F1%5FDOC%20%2D%20OFICINA%20DE%20CONTROL%20INTERNO%5F2024%2F07%5FINFORMES%20DE%20LEY%202024%2F14%5FLEY%2DDE%5FTRANSPARENCIA%2FInformaci%C3%B3n%20Preliminar%20de%20avances&amp;viewid=812fa338%2Dbf7a%2D4ee1%2D8fe5%2Dbbb9b939e0f6&amp;view=0" TargetMode="External"/><Relationship Id="rId178" Type="http://schemas.openxmlformats.org/officeDocument/2006/relationships/hyperlink" Target="../../../:f:/r/sites/ControlInternodeGestin/Documentos%20compartidos/A%C3%91O_2025/1_DOC%20-%20OFICINA%20DE%20CONTROL%20INTERNO_2025/06_INFORMES%20DE%20LEY/24_Informes_a_Organismos_de_Control%20(SIRECI)/OBRAS%20INCONCLUSAS/ABRIL?csf=1&amp;web=1&amp;e=xb1PUr" TargetMode="External"/><Relationship Id="rId301" Type="http://schemas.openxmlformats.org/officeDocument/2006/relationships/hyperlink" Target="../../../:f:/r/sites/ControlInternodeGestin/Documentos%20compartidos/A%C3%91O_2025/1_DOC%20-%20OFICINA%20DE%20CONTROL%20INTERNO_2025/06_INFORMES%20DE%20LEY/24_Informes_a_Organismos_de_Control%20(SIRECI)/OBRAS%20INCONCLUSAS/DICIEMBRE?csf=1&amp;web=1&amp;e=oxSH2U" TargetMode="External"/><Relationship Id="rId343" Type="http://schemas.openxmlformats.org/officeDocument/2006/relationships/hyperlink" Target="../../../:f:/r/sites/ControlInternodeGestin/Documentos%20compartidos/A%C3%91O_2026/1_DOC%20-%20OFICINA%20DE%20CONTROL%20INTERNO_2026/08_PAC%20OCI/PAC_EXCEL?csf=1&amp;web=1&amp;e=PVxx0o" TargetMode="External"/><Relationship Id="rId550" Type="http://schemas.openxmlformats.org/officeDocument/2006/relationships/hyperlink" Target="../../../:w:/s/ControlInternodeGestin/IQBz7hIJ_6ClS4dOhdv_3sTFAYhowAhY722uD5Yh_bkqOhI?e=0UzxyT" TargetMode="External"/><Relationship Id="rId82" Type="http://schemas.openxmlformats.org/officeDocument/2006/relationships/hyperlink" Target="Forms/AllItems.aspx?id=%2Fsites%2FControlInternodeGestin%2FDocumentos%20compartidos%2FA%C3%91O%5F2025%2F1%5FDOC%20%2D%20OFICINA%20DE%20CONTROL%20INTERNO%5F2025%2F06%5FINFORMES%20DE%20LEY%2F06%5FEKOGUI%2FCERTIFICACI%C3%93N%20PRIMER%20SEMESTRE%202025&amp;viewid=812fa338%2Dbf7a%2D4ee1%2D8fe5%2Dbbb9b939e0f6" TargetMode="External"/><Relationship Id="rId203" Type="http://schemas.openxmlformats.org/officeDocument/2006/relationships/hyperlink" Target="../../../:f:/r/sites/ControlInternodeGestin/Documentos%20compartidos/A%C3%91O_2025/1_DOC%20-%20OFICINA%20DE%20CONTROL%20INTERNO_2025/06_INFORMES%20DE%20LEY/28_APPUI/2025EE0105215%20-%20REITERACI%C3%93N%20-%202025EE0081381%20-%20SOLICITUD%20DE%20INFORMACI%C3%93N%20EN%20EL%20MARCO%20DE%20LA%20SENTENCIA%20T%20302%20-%20NUEVAS%20ENTIDADES%20INVOLUCRADAS%20-2025IE0045127?csf=1&amp;web=1&amp;e=cfmCbN" TargetMode="External"/><Relationship Id="rId385" Type="http://schemas.openxmlformats.org/officeDocument/2006/relationships/hyperlink" Target="../../../:w:/r/sites/ControlInternodeGestin/Documentos%20compartidos/A%C3%91O_2026/1_DOC%20-%20OFICINA%20DE%20CONTROL%20INTERNO_2026/13_DOCUMENTOS%20INTERNOS%20OCI%202025/01_Oficios%20Enviados%20OCI/Control%20salida/Prorroga%20TRD.docx?d=w0b788a85ade74e1a87fb9427195835d2&amp;csf=1&amp;web=1&amp;e=shIKKW" TargetMode="External"/><Relationship Id="rId592" Type="http://schemas.openxmlformats.org/officeDocument/2006/relationships/hyperlink" Target="https://mcultura.sharepoint.com/:b:/r/sites/ControlInternodeGestin/Documentos%20compartidos/A%C3%91O_2026/1_DOC%20-%20OFICINA%20DE%20CONTROL%20INTERNO_2026/13_DOCUMENTOS%20INTERNOS%20OCI%202025/02_Oficios%20recibidos/Sipar%202026-378052-82111-SE.%20Radicado%20CGR%20No.%202026ER0094143%20de%2024-04-2026%20-%202026EE0099356/2026_378052_82111_SE_Solicitud_de_informacion_Min_Culturas.pdf?csf=1&amp;web=1&amp;e=ba9X1O" TargetMode="External"/><Relationship Id="rId606" Type="http://schemas.openxmlformats.org/officeDocument/2006/relationships/hyperlink" Target="../../../:f:/r/sites/ControlInternodeGestin/Documentos%20compartidos/A%C3%91O_2026/1_DOC%20-%20OFICINA%20DE%20CONTROL%20INTERNO_2026/13_DOCUMENTOS%20INTERNOS%20OCI%202025/03_Circulares?csf=1&amp;web=1&amp;e=XpifmS&amp;xsdata=MDV8MDJ8YXN0YW5kQG1pbmN1bHR1cmEuZ292LmNvfDRhNDJmMjk3M2YwMzRmZmY2ZmRiMDhkZWI3ZjliYmM0fDkzZjI4YjRlOTM1YzRjMTQ4OGFjZTQ4Njk3YzFmYzk3fDB8MHw2MzkxNTA0ODA1NTY5MjQwODh8VW5rbm93bnxUV0ZwYkdac2IzZDhleUpGYlhCMGVVMWhjR2tpT25SeWRXVXNJbFlpT2lJd0xqQXVNREF3TUNJc0lsQWlPaUpYYVc0ek1pSXNJa0ZPSWpvaVRXRnBiQ0lzSWxkVUlqb3lmUT09fDB8fHw%3d&amp;sdata=RWVFdFFKZmFXclFzcHlHMmdtLzZSWUZ4MkkxSkhuSEdYLy94YzZHbFUxOD0%3d" TargetMode="External"/><Relationship Id="rId648" Type="http://schemas.openxmlformats.org/officeDocument/2006/relationships/hyperlink" Target="https://mcultura.sharepoint.com/:f:/s/ControlInternodeGestin/IgCOhuBHyHI8TZksCT0Uk3iTAcvfd96fgVpgqOTuOBoaWQg?e=OmNfjL" TargetMode="External"/><Relationship Id="rId245" Type="http://schemas.openxmlformats.org/officeDocument/2006/relationships/hyperlink" Target="../../../:f:/r/sites/ControlInternodeGestin/Documentos%20compartidos/A%C3%91O_2025/1_DOC%20-%20OFICINA%20DE%20CONTROL%20INTERNO_2025/04_ACTIVIDADES_EQUIPO_OCI/Compromisos%20Despacho%20Ministro%20-%20OCI?csf=1&amp;web=1&amp;e=bEEr7y" TargetMode="External"/><Relationship Id="rId287" Type="http://schemas.openxmlformats.org/officeDocument/2006/relationships/hyperlink" Target="../../../:f:/r/sites/ControlInternodeGestin/Documentos%20compartidos/PLAN_MEJORAMIENTO_CONTRALORIA/07_PLANES%20DE%20MEJORAMIENTO%20CONTRALORIA%202010-2024/22-PLAN%20DE%20MEJORAMIENTO%202025/Seguimiento%20Semestral/Justificaci%C3%B3n%20Hallazgos%20Vencidos%20CGR?csf=1&amp;web=1&amp;e=vUYHFq" TargetMode="External"/><Relationship Id="rId410"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7%20Directores/6.%20Museo%20Art%20Col%20y%20Sant%20Cla?csf=1&amp;web=1&amp;e=CAPbFo" TargetMode="External"/><Relationship Id="rId452" Type="http://schemas.openxmlformats.org/officeDocument/2006/relationships/hyperlink" Target="../../../:f:/r/sites/ControlInternodeGestin/Documentos%20compartidos/A%C3%91O_2025/1_DOC%20-%20OFICINA%20DE%20CONTROL%20INTERNO_2025/06_INFORMES%20DE%20LEY/23_OTROS%20INFORMES/BID/Archivo?csf=1&amp;web=1&amp;e=21sxUI" TargetMode="External"/><Relationship Id="rId494" Type="http://schemas.openxmlformats.org/officeDocument/2006/relationships/hyperlink" Target="../../../:b:/r/sites/ControlInternodeGestin/Documentos%20compartidos/A%C3%91O_2026/1_DOC%20-%20OFICINA%20DE%20CONTROL%20INTERNO_2026/13_DOCUMENTOS%20INTERNOS%20OCI%202025/02_Oficios%20recibidos/%C2%A1Es%20la%20hora%20de%20reportar%20los%20activos%20intangibles!%20-%20Bandeja%20de%20entrada_%20Johan%20Cabezas%20Grajales%20-%20Outlook.pdf?csf=1&amp;web=1&amp;e=oSRCGC" TargetMode="External"/><Relationship Id="rId508" Type="http://schemas.openxmlformats.org/officeDocument/2006/relationships/hyperlink" Target="../../../:f:/r/sites/ControlInternodeGestin/Documentos%20compartidos/A%C3%91O_2026/1_DOC%20-%20OFICINA%20DE%20CONTROL%20INTERNO_2026/04_ACTIVIDADES_EQUIPO_OCI/MEJORA%20PARA%20LA%20EVALUACI%C3%93N%20DE%20DEPENDENCIAS?csf=1&amp;web=1&amp;e=o4qSTG" TargetMode="External"/><Relationship Id="rId105" Type="http://schemas.openxmlformats.org/officeDocument/2006/relationships/hyperlink" Target="../../../:x:/s/ProyectoSINIC/Ef3qOtY5ZUdBitJoy30JFa4BaaTJCwN_lRrbft-rpX3zFA?CID=2bb963cb-ff32-b869-bd55-9779f592c55b" TargetMode="External"/><Relationship Id="rId147" Type="http://schemas.openxmlformats.org/officeDocument/2006/relationships/hyperlink" Target="../../../:x:/s/ProyectoSINIC/EZoe5o_n1zpPngY_ZkqQImcBePc7gGsc5jjXDEpbD3zOPg?CID=8039f5ab-7740-c041-f637-14898fd72e56" TargetMode="External"/><Relationship Id="rId312" Type="http://schemas.openxmlformats.org/officeDocument/2006/relationships/hyperlink" Target="../../../:f:/r/sites/ControlInternodeGestin/Documentos%20compartidos/PLAN_MEJORAMIENTO_CONTRALORIA/07_PLANES%20DE%20MEJORAMIENTO%20CONTRALORIA%202010-2024/22-PLAN%20DE%20MEJORAMIENTO%202025/Seguimiento%20Semestral/Segundo%20Semestre/Soporte%20de%20Seguimiento/Museo%20Quinta%20de%20Bol%C3%ADvar?csf=1&amp;web=1&amp;e=hUKkSg" TargetMode="External"/><Relationship Id="rId354" Type="http://schemas.openxmlformats.org/officeDocument/2006/relationships/hyperlink" Target="../../../:f:/r/sites/ControlInternodeGestin/Documentos%20compartidos/A%C3%91O_2026/1_DOC%20-%20OFICINA%20DE%20CONTROL%20INTERNO_2026/06_INFORMES%20DE%20LEY/03_CONTROL_INTERNO_CONTABLE?csf=1&amp;web=1&amp;e=lg1ebm" TargetMode="External"/><Relationship Id="rId51" Type="http://schemas.openxmlformats.org/officeDocument/2006/relationships/hyperlink" Target="Forms/AllItems.aspx?id=%2Fsites%2FControlInternodeGestin%2FDocumentos%20compartidos%2FA%C3%91O%5F2025%2F1%5FDOC%20%2D%20OFICINA%20DE%20CONTROL%20INTERNO%5F2025%2F06%5FINFORMES%20DE%20LEY%2F24%5FSIRECI%2FOBRAS%20INCONCLUSAS%2FJULIO&amp;viewid=812fa338%2Dbf7a%2D4ee1%2D8fe5%2Dbbb9b939e0f6&amp;newTargetListUrl=%2Fsites%2FControlInternodeGestin%2FDocumentos%20compartidos&amp;viewpath=%2Fsites%2FControlInternodeGestin%2FDocumentos%20compartidos%2FForms%2FAllItems%2Easpx" TargetMode="External"/><Relationship Id="rId93" Type="http://schemas.openxmlformats.org/officeDocument/2006/relationships/hyperlink" Target="../../../:f:/r/sites/ControlInternodeGestin/Documentos%20compartidos/A%C3%91O_2025/1_DOC%20-%20OFICINA%20DE%20CONTROL%20INTERNO_2025/13_DOCUMENTOS%20INTERNOS%20OCI%202025/03_Circulares/015_CIRCULAR_DESCANSO_COMPENSADO_FESTIVIDADES_DE_FIN_DE_A%C3%91O_2025?csf=1&amp;web=1&amp;e=rWJf8L" TargetMode="External"/><Relationship Id="rId189" Type="http://schemas.openxmlformats.org/officeDocument/2006/relationships/hyperlink" Target="../../../:f:/r/sites/ControlInternodeGestin/Documentos%20compartidos/A%C3%91O_2025/1_DOC%20-%20OFICINA%20DE%20CONTROL%20INTERNO_2025/08_PAC%20OCI?csf=1&amp;web=1&amp;e=ciSYY4" TargetMode="External"/><Relationship Id="rId396" Type="http://schemas.openxmlformats.org/officeDocument/2006/relationships/hyperlink" Target="../../../:f:/r/sites/ControlInternodeGestin/Documentos%20compartidos/A%C3%91O_2025/1_DOC%20-%20OFICINA%20DE%20CONTROL%20INTERNO_2025/13_DOCUMENTOS%20INTERNOS%20OCI%202025/02_Oficios%20recibidos/MC41403E2025?csf=1&amp;web=1&amp;e=row8DI" TargetMode="External"/><Relationship Id="rId561" Type="http://schemas.openxmlformats.org/officeDocument/2006/relationships/hyperlink" Target="../../../:f:/r/sites/ControlInternodeGestin/Documentos%20compartidos/A%C3%91O_2026/1_DOC%20-%20OFICINA%20DE%20CONTROL%20INTERNO_2026/11_REPORTE%20DE%20ACTIVIDADES%20A%20SIGI/Indicadores?csf=1&amp;web=1&amp;e=4wjG3x" TargetMode="External"/><Relationship Id="rId617" Type="http://schemas.openxmlformats.org/officeDocument/2006/relationships/hyperlink" Target="mailto:planeacion@mincultura.gov.co" TargetMode="External"/><Relationship Id="rId659" Type="http://schemas.openxmlformats.org/officeDocument/2006/relationships/hyperlink" Target="mailto:agonzalezs@mincultura.gov.co" TargetMode="External"/><Relationship Id="rId214" Type="http://schemas.openxmlformats.org/officeDocument/2006/relationships/hyperlink" Target="../../../:f:/r/sites/ControlInternodeGestin/Documentos%20compartidos/A%C3%91O_2025/1_DOC%20-%20OFICINA%20DE%20CONTROL%20INTERNO_2025/13_DOCUMENTOS%20INTERNOS%20OCI%202025/02_Oficios%20recibidos/2025_03_11_Plan%20de%20Integridad_2025?csf=1&amp;web=1&amp;e=QataEu" TargetMode="External"/><Relationship Id="rId256" Type="http://schemas.openxmlformats.org/officeDocument/2006/relationships/hyperlink" Target="../../../:f:/r/sites/ControlInternodeGestin/Documentos%20compartidos/A%C3%91O_2025/2-TRD_OCI_1010_2025/1010.16_INFORMES/1010.16.01_Informes_a_Organismos_de_Control/OBRAS%20INCONCLUSAS/06_JUNIO?csf=1&amp;web=1&amp;e=DguNxq" TargetMode="External"/><Relationship Id="rId298" Type="http://schemas.openxmlformats.org/officeDocument/2006/relationships/hyperlink" Target="../../../:f:/r/sites/ControlInternodeGestin/Documentos%20compartidos/A%C3%91O_2025/2-TRD_OCI_1010_2025/1010.27_PROGRAMAS/09_OTROS_SOPORTES%20DEL%20PROGRAMA/25_GESTION%20HUMANA?csf=1&amp;web=1&amp;e=J7z8RI" TargetMode="External"/><Relationship Id="rId421" Type="http://schemas.openxmlformats.org/officeDocument/2006/relationships/hyperlink" Target="../../../:f:/r/sites/ControlInternodeGestin/Documentos%20compartidos/A%C3%91O_2026/1_DOC%20-%20OFICINA%20DE%20CONTROL%20INTERNO_2026/06_INFORMES%20DE%20LEY/09_EVALUACI%C3%93N_DE_LA_GESTI%C3%93N/Segundo%20semestre%202025/018.%20PLANEACI%C3%93N?csf=1&amp;web=1&amp;e=6ojUqv" TargetMode="External"/><Relationship Id="rId463" Type="http://schemas.openxmlformats.org/officeDocument/2006/relationships/hyperlink" Target="Forms/AllItems.aspx?id=%2Fsites%2FControlInternodeGestin%2FDocumentos%20compartidos%2FA%C3%91O%5F2026%2F1%5FDOC%20%2D%20OFICINA%20DE%20CONTROL%20INTERNO%5F2026%2F10%5FSEGUIMIENTO%5FPQRSD%2FMCMC06674E2026&amp;viewid=812fa338%2Dbf7a%2D4ee1%2D8fe5%2Dbbb9b939e0f6" TargetMode="External"/><Relationship Id="rId519" Type="http://schemas.openxmlformats.org/officeDocument/2006/relationships/hyperlink" Target="mailto:agonzalezs@mincultura.gov.co" TargetMode="External"/><Relationship Id="rId670" Type="http://schemas.openxmlformats.org/officeDocument/2006/relationships/control" Target="../activeX/activeX3.xml"/><Relationship Id="rId116" Type="http://schemas.openxmlformats.org/officeDocument/2006/relationships/hyperlink" Target="Forms/AllItems.aspx?id=%2Fsites%2FControlInternodeGestin%2FDocumentos%20compartidos%2FA%C3%91O%5F2025%2F1%5FDOC%20%2D%20OFICINA%20DE%20CONTROL%20INTERNO%5F2025%2F06%5FINFORMES%20DE%20LEY%2F32%5FPOLITICA%20DE%20PREVENCI%C3%93N%20DEL%20DA%C3%91O%20ANTIJUR%C3%8DDICO&amp;viewid=812fa338%2Dbf7a%2D4ee1%2D8fe5%2Dbbb9b939e0f6" TargetMode="External"/><Relationship Id="rId158" Type="http://schemas.openxmlformats.org/officeDocument/2006/relationships/hyperlink" Target="../../../:x:/s/ControlInternodeGestin/EeZY1jrGx2xMkhUnLBMVrTsBor-FSnouLAPrxOj0-g6a7w?e=hInRck" TargetMode="External"/><Relationship Id="rId323" Type="http://schemas.openxmlformats.org/officeDocument/2006/relationships/hyperlink" Target="../../../:f:/r/sites/ControlInternodeGestin/Documentos%20compartidos/A%C3%91O_2025/1_DOC%20-%20OFICINA%20DE%20CONTROL%20INTERNO_2025/09_EVALUACI%C3%93N_DESEMPE%C3%91O/2025-2026/JOHAN_CABEZAS/Traspaso%20Inventario?csf=1&amp;web=1&amp;e=gpMa3A" TargetMode="External"/><Relationship Id="rId530" Type="http://schemas.openxmlformats.org/officeDocument/2006/relationships/hyperlink" Target="mailto:emorea@mincultura.gov.co" TargetMode="External"/><Relationship Id="rId20" Type="http://schemas.openxmlformats.org/officeDocument/2006/relationships/hyperlink" Target="../../../:w:/r/sites/ControlInternodeGestin/Documentos%20compartidos/A%C3%91O_2025/1_DOC%20-%20OFICINA%20DE%20CONTROL%20INTERNO_2025/16_DOCUMENTOS%20INTERNOS%20OCI%202025/01_Oficios%20Enviados%20OCI/INFORME_GESTI%C3%93N_OCI_FEBRERO_2025.docx?d=w1a7ce754d19e489fa2f05bd8920215da&amp;csf=1&amp;web=1&amp;e=ErNvgw" TargetMode="External"/><Relationship Id="rId62" Type="http://schemas.openxmlformats.org/officeDocument/2006/relationships/hyperlink" Target="Forms/AllItems.aspx?viewid=812fa338%2Dbf7a%2D4ee1%2D8fe5%2Dbbb9b939e0f6&amp;id=%2Fsites%2FControlInternodeGestin%2FDocumentos%20compartidos%2FA%C3%91O%5F2025%2F1%5FDOC%20%2D%20OFICINA%20DE%20CONTROL%20INTERNO%5F2025%2F13%5FDOCUMENTOS%20INTERNOS%20OCI%202025%2F03%5FCirculares%2F005%5FCIRCILAR%5FACCIONES%5FPARA%5FTRABAJO%5FEN%5FCASA%5FA%5FLAS%5FSERVIDORAS%5FPROTECCION%5FDE%5FLOS%5FDERECHOS%5FMENSTRUALES%20%281%29%20%281%29%2Epdf&amp;parent=%2Fsites%2FControlInternodeGestin%2FDocumentos%20compartidos%2FA%C3%91O%5F2025%2F1%5FDOC%20%2D%20OFICINA%20DE%20CONTROL%20INTERNO%5F2025%2F13%5FDOCUMENTOS%20INTERNOS%20OCI%202025%2F03%5FCirculares" TargetMode="External"/><Relationship Id="rId365" Type="http://schemas.openxmlformats.org/officeDocument/2006/relationships/hyperlink" Target="../../../:f:/r/sites/ControlInternodeGestin/Documentos%20compartidos/A%C3%91O_2026/1_DOC%20-%20OFICINA%20DE%20CONTROL%20INTERNO_2026/06_INFORMES%20DE%20LEY/09_EVALUACI%C3%93N_DE_LA_GESTI%C3%93N/Segundo%20semestre%202025/001.%20ASUNTOS_INTERNACIONALES?csf=1&amp;web=1&amp;e=Rv6sJF" TargetMode="External"/><Relationship Id="rId572" Type="http://schemas.openxmlformats.org/officeDocument/2006/relationships/hyperlink" Target="https://nuevosiempre.mincultura.gov.co/Contratista/InformesPorAprobar" TargetMode="External"/><Relationship Id="rId628" Type="http://schemas.openxmlformats.org/officeDocument/2006/relationships/hyperlink" Target="../../../:f:/r/sites/ControlInternodeGestin/Documentos%20compartidos/A%C3%91O_2026/1_DOC%20-%20OFICINA%20DE%20CONTROL%20INTERNO_2026/06_INFORMES%20DE%20LEY/10_EVALUACI%C3%93N_SISTEMA%20CONTROL%20INTERNO/Primer%20Semestre%202026?csf=1&amp;web=1&amp;e=yhytKz" TargetMode="External"/><Relationship Id="rId225" Type="http://schemas.openxmlformats.org/officeDocument/2006/relationships/hyperlink" Target="../../../:b:/r/sites/ControlInternodeGestin/Documentos%20compartidos/A%C3%91O_2025/1_DOC%20-%20OFICINA%20DE%20CONTROL%20INTERNO_2025/13_DOCUMENTOS%20INTERNOS%20OCI%202025/02_Oficios%20recibidos/2025-356854-55-56-57-58-y%20otros%20Acuse%20recibo%20Pago%20Vigencias%20Expiradas%20MINCULTURA%20insumo.pdf?csf=1&amp;web=1&amp;e=CjT6zG" TargetMode="External"/><Relationship Id="rId267" Type="http://schemas.openxmlformats.org/officeDocument/2006/relationships/hyperlink" Target="mailto:mortizm@mincultura.gov.co" TargetMode="External"/><Relationship Id="rId432" Type="http://schemas.openxmlformats.org/officeDocument/2006/relationships/hyperlink" Target="../../../:x:/r/sites/ControlInternodeGestin/Documentos%20compartidos/A%C3%91O_2026/1_DOC%20-%20OFICINA%20DE%20CONTROL%20INTERNO_2026/07_DOCUMENTOS_DE_AUDITORIA_DEL_PLAN_ANUAL/07_PLAN_DE_MEJORAMIENTO_ARCHIVISTICO_AGN/VF%201010%20Oficina%20de%20Control%20Interno.xlsx?d=w11671d64fbd6410f91d8f4b2eebfcfd1&amp;csf=1&amp;web=1&amp;e=eGG40N" TargetMode="External"/><Relationship Id="rId474" Type="http://schemas.openxmlformats.org/officeDocument/2006/relationships/hyperlink" Target="mailto:pqrsd@mincultura.gov.co" TargetMode="External"/><Relationship Id="rId127" Type="http://schemas.openxmlformats.org/officeDocument/2006/relationships/hyperlink" Target="../../../:f:/r/sites/ControlInternodeGestin/Documentos%20compartidos/A%C3%91O_2025/1_DOC%20-%20OFICINA%20DE%20CONTROL%20INTERNO_2025/09_EVALUACI%C3%93N_DESEMPE%C3%91O/HV_OCI/JOHAN/Solicitud%20de%20incentivo%20para%20estudio?csf=1&amp;web=1&amp;e=T6SDfa" TargetMode="External"/><Relationship Id="rId31" Type="http://schemas.openxmlformats.org/officeDocument/2006/relationships/hyperlink" Target="../../../:w:/r/sites/ControlInternodeGestin/_layouts/15/Doc.aspx?sourcedoc=%7BEA21376D-C7FA-4B96-991F-C372E4BB9494%7D&amp;file=informe%20final%20auditoria%20contratos%20y%20convenios%202024.docx&amp;nav=eyJjIjo0NDg2NDA5MDV9&amp;action=default&amp;mobileredirect=true" TargetMode="External"/><Relationship Id="rId73" Type="http://schemas.openxmlformats.org/officeDocument/2006/relationships/hyperlink" Target="Forms/AllItems.aspx?id=%2Fsites%2FControlInternodeGestin%2FDocumentos%20compartidos%2FA%C3%91O%5F2025%2F1%5FDOC%20%2D%20OFICINA%20DE%20CONTROL%20INTERNO%5F2025%2F13%5FDOCUMENTOS%20INTERNOS%20OCI%202025%2F02%5FOficios%20recibidos%2F2025%5F05%5F02%5FREPORTE%5FGESTI%C3%93N%5FPQRSDF%5FPRIMER%5FTRIMESTRE%5F2025&amp;viewid=812fa338%2Dbf7a%2D4ee1%2D8fe5%2Dbbb9b939e0f6&amp;csf=1&amp;web=1&amp;e=LmSfXf&amp;CID=275493f0%2D2605%2D4434%2Daaca%2D25101bf25b8e&amp;FolderCTID=0x012000208CBE33C5C1EA4BB44CFC4B945E4442" TargetMode="External"/><Relationship Id="rId169" Type="http://schemas.openxmlformats.org/officeDocument/2006/relationships/hyperlink" Target="../../../:f:/r/sites/ControlInternodeGestin/Documentos%20compartidos/A%C3%91O_2024/1_DOC%20-%20OFICINA%20DE%20CONTROL%20INTERNO_2024/04_ACTIVIDADES%20EQUIPO%20OCI%202024/INDAGACI%C3%93N%20Y%20CONCLUSIONES%20DE%20SEGUIMIENTO%20INSIDENTE%20DE%20SEGURIDAD%20DE%20LA%20INFORMACI%C3%93N?csf=1&amp;web=1&amp;e=HQhId5" TargetMode="External"/><Relationship Id="rId334" Type="http://schemas.openxmlformats.org/officeDocument/2006/relationships/hyperlink" Target="Forms/AllItems.aspx?id=%2Fsites%2FControlInternodeGestin%2FDocumentos%20compartidos%2FA%C3%91O%5F2026%2F1%5FDOC%20%2D%20OFICINA%20DE%20CONTROL%20INTERNO%5F2026%2F05%5FCONTRATACION%5FPRESTACI%C3%93N%20DE%20SERVICIOS%2FCONTRATOS%20DE%20PRESTACI%C3%93N%20DE%20SERVICIOS%20A%C3%91O%202026%20OCI&amp;viewid=812fa338%2Dbf7a%2D4ee1%2D8fe5%2Dbbb9b939e0f6&amp;newTargetListUrl=%2Fsites%2FControlInternodeGestin%2FDocumentos%20compartidos&amp;viewpath=%2Fsites%2FControlInternodeGestin%2FDocumentos%20compartidos%2FForms%2FAllItems%2Easpx" TargetMode="External"/><Relationship Id="rId376" Type="http://schemas.openxmlformats.org/officeDocument/2006/relationships/hyperlink" Target="../../../:f:/r/sites/ControlInternodeGestin/Documentos%20compartidos/A%C3%91O_2026/1_DOC%20-%20OFICINA%20DE%20CONTROL%20INTERNO_2026/06_INFORMES%20DE%20LEY/09_EVALUACI%C3%93N_DE_LA_GESTI%C3%93N/Segundo%20semestre%202025/005.%20CENTRO_NACIONAL_DE_ARTES?csf=1&amp;web=1&amp;e=hpdoy4" TargetMode="External"/><Relationship Id="rId541" Type="http://schemas.openxmlformats.org/officeDocument/2006/relationships/hyperlink" Target="mailto:planeacion@mincultura.gov.co" TargetMode="External"/><Relationship Id="rId583" Type="http://schemas.openxmlformats.org/officeDocument/2006/relationships/hyperlink" Target="../../../:f:/r/sites/ControlInternodeGestin/Documentos%20compartidos/A%C3%91O_2026/1_DOC%20-%20OFICINA%20DE%20CONTROL%20INTERNO_2026/07_DOCUMENTOS_DE_AUDITORIA_DEL_PLAN_ANUAL/03_%20AUDITORIA%20FOMENTO_Y_ESTIMULOS?csf=1&amp;web=1&amp;e=ECmDZK" TargetMode="External"/><Relationship Id="rId639" Type="http://schemas.openxmlformats.org/officeDocument/2006/relationships/hyperlink" Target="https://mcultura.sharepoint.com/:f:/r/sites/ControlInternodeGestin/Documentos%20compartidos/A%C3%91O_2025/2-TRD_OCI_1010_2025/1010.27_PROGRAMAS/09_OTROS_SOPORTES%20DEL%20PROGRAMA/09_EVALUACI%C3%93N_DE_LA_GESTI%C3%93N?csf=1&amp;web=1&amp;e=Gatv6u" TargetMode="External"/><Relationship Id="rId4" Type="http://schemas.openxmlformats.org/officeDocument/2006/relationships/hyperlink" Target="../../../:x:/r/sites/ControlInternodeGestin/_layouts/15/Doc.aspx?sourcedoc=%7B358B733F-F0F0-4A39-82D2-CCC9E27BA677%7D&amp;file=DOCUMENTOS%20OCI%202024%20%20SHAREPOINT%20%20TRD.xlsx&amp;action=default&amp;mobileredirect=true" TargetMode="External"/><Relationship Id="rId180" Type="http://schemas.openxmlformats.org/officeDocument/2006/relationships/hyperlink" Target="../../../:f:/r/sites/ControlInternodeGestin/Documentos%20compartidos/A%C3%91O_2025/1_DOC%20-%20OFICINA%20DE%20CONTROL%20INTERNO_2025/06_INFORMES%20DE%20LEY/24_Informes_a_Organismos_de_Control%20(SIRECI)/OBRAS%20INCONCLUSAS/OCTUBRE?csf=1&amp;web=1&amp;e=OLBheN" TargetMode="External"/><Relationship Id="rId236" Type="http://schemas.openxmlformats.org/officeDocument/2006/relationships/hyperlink" Target="../../../:b:/r/sites/ControlInternodeGestin/Documentos%20compartidos/A%C3%91O_2025/1_DOC%20-%20OFICINA%20DE%20CONTROL%20INTERNO_2025/13_DOCUMENTOS%20INTERNOS%20OCI%202025/02_Oficios%20recibidos/ACUERDO%2001%20DE%202025%20-%20REGLAMENTO%20RED%20ANTICORRUPCION.pdf?csf=1&amp;web=1&amp;e=ikx7cC" TargetMode="External"/><Relationship Id="rId278" Type="http://schemas.openxmlformats.org/officeDocument/2006/relationships/hyperlink" Target="../../../:x:/s/ControlInternodeGestin/EdD8QKb2H8ZGpn3A1uyMHqABOEKE5lq_VMUrYDIeogWvHw?e=HE7RSA" TargetMode="External"/><Relationship Id="rId401" Type="http://schemas.openxmlformats.org/officeDocument/2006/relationships/hyperlink" Target="../../../:f:/r/sites/ControlInternodeGestin/Documentos%20compartidos/A%C3%91O_2026/1_DOC%20-%20OFICINA%20DE%20CONTROL%20INTERNO_2026/06_INFORMES%20DE%20LEY/09_EVALUACI%C3%93N_DE_LA_GESTI%C3%93N/Segundo%20semestre%202025/013.%20CONTRATOS_Y_CONVENIOS?csf=1&amp;web=1&amp;e=YwNRZQ" TargetMode="External"/><Relationship Id="rId443" Type="http://schemas.openxmlformats.org/officeDocument/2006/relationships/hyperlink" Target="../../../:f:/r/sites/ControlInternodeGestin/Documentos%20compartidos/A%C3%91O_2025/1_DOC%20-%20OFICINA%20DE%20CONTROL%20INTERNO_2025/02_DOCUMENTOS_COMITES/Comit%C3%A9%20Sectorial%20de%20Auditoria?csf=1&amp;web=1&amp;e=QxsEPa" TargetMode="External"/><Relationship Id="rId650" Type="http://schemas.openxmlformats.org/officeDocument/2006/relationships/hyperlink" Target="https://mcultura.sharepoint.com/:f:/s/ControlInternodeGestin/IgCDcBjRUdJcQZsm3d15WkrgASRTEaxgvxnsu27LGhNnvVY?e=iDW0hx" TargetMode="External"/><Relationship Id="rId303" Type="http://schemas.openxmlformats.org/officeDocument/2006/relationships/hyperlink" Target="../../../:f:/r/sites/ControlInternodeGestin/Documentos%20compartidos/A%C3%91O_2025/1_DOC%20-%20OFICINA%20DE%20CONTROL%20INTERNO_2025/04_ACTIVIDADES_EQUIPO_OCI/MEFCL?csf=1&amp;web=1&amp;e=GTgb4D" TargetMode="External"/><Relationship Id="rId485" Type="http://schemas.openxmlformats.org/officeDocument/2006/relationships/hyperlink" Target="../../../:x:/r/sites/ControlInternodeGestin/Documentos%20compartidos/A%C3%91O_2026/1_DOC%20-%20OFICINA%20DE%20CONTROL%20INTERNO_2026/09_EVALUACI%C3%93N_DESEMPE%C3%91O/FUNCIONES%20Y%20COMPROMISOS%20OCI.xlsx?d=w3eff06f5c7a44fc68b7cdce8a891bacc&amp;csf=1&amp;web=1&amp;e=u46hx9" TargetMode="External"/><Relationship Id="rId42" Type="http://schemas.openxmlformats.org/officeDocument/2006/relationships/hyperlink" Target="../../../:f:/s/ControlInternodeGestin/Eo4VqFe3GaBEm-jBAfEy180BMBuOY5DPw-3Zxl87r946dg?e=axBCG8" TargetMode="External"/><Relationship Id="rId84" Type="http://schemas.openxmlformats.org/officeDocument/2006/relationships/hyperlink" Target="../../../:x:/r/sites/ControlInternodeGestin/Documentos%20compartidos/A%C3%91O_2025/1_DOC%20-%20OFICINA%20DE%20CONTROL%20INTERNO_2025/08_PAC%20OCI/PROYECCION%20DE%20PAGOS%20VIGENCIA%20ACTUAL%20Y%20RESERVA%20PRESUPUESTAL%20SEP%20A%20DICIEMBRE%202025.xlsx?d=wc84be2a6e381400ea7a9c49759b8c783&amp;csf=1&amp;web=1&amp;e=Ni9bWW" TargetMode="External"/><Relationship Id="rId138" Type="http://schemas.openxmlformats.org/officeDocument/2006/relationships/hyperlink" Target="Forms/AllItems.aspx?id=%2Fsites%2FControlInternodeGestin%2FDocumentos%20compartidos%2FA%C3%91O%5F2025%2F2%2DTRD%5FOCI%5F1010%5F2025%2F1010%2E16%5FINFORMES%2F1010%2E16%2E01%5FInformes%5Fa%5FOrganismos%5Fde%5FControl%2FDELITOS%20ADMON%20PUBLICA&amp;viewid=812fa338%2Dbf7a%2D4ee1%2D8fe5%2Dbbb9b939e0f6&amp;csf=1&amp;web=1&amp;e=4cdWK6&amp;CID=624bb7f1%2Df8b5%2D4734%2D96f3%2Da59dd9bc1f5e&amp;FolderCTID=0x012000208CBE33C5C1EA4BB44CFC4B945E4442" TargetMode="External"/><Relationship Id="rId345" Type="http://schemas.openxmlformats.org/officeDocument/2006/relationships/hyperlink" Target="Forms/AllItems.aspx?id=%2Fsites%2FControlInternodeGestin%2FDocumentos%20compartidos%2FA%C3%91O%5F2025%2F1%5FDOC%20%2D%20OFICINA%20DE%20CONTROL%20INTERNO%5F2025%2F07%5FDOCUMENTOS%5FDE%5FAUDITORIA%5FDEL%5FPLAN%5FANUAL%2F04%5F%20AUDITORIA%20ADQUISICI%C3%93N%20DE%20BIENES%20Y%20SERVICIOS%2FEDITABLES%2FCIERRE&amp;viewid=812fa338%2Dbf7a%2D4ee1%2D8fe5%2Dbbb9b939e0f6&amp;newTargetListUrl=%2Fsites%2FControlInternodeGestin%2FDocumentos%20compartidos&amp;viewpath=%2Fsites%2FControlInternodeGestin%2FDocumentos%20compartidos%2FForms%2FAllItems%2Easpx" TargetMode="External"/><Relationship Id="rId387" Type="http://schemas.openxmlformats.org/officeDocument/2006/relationships/hyperlink" Target="../../../:f:/r/sites/ControlInternodeGestin/Documentos%20compartidos/A%C3%91O_2025/1_DOC%20-%20OFICINA%20DE%20CONTROL%20INTERNO_2025/06_INFORMES%20DE%20LEY/09_EVALUACI%C3%93N_DE_LA_GESTI%C3%93N/Primer%20Semestre/GESTI%C3%93N_DOCUMENTAL?csf=1&amp;web=1&amp;e=xBMW5j" TargetMode="External"/><Relationship Id="rId510" Type="http://schemas.openxmlformats.org/officeDocument/2006/relationships/hyperlink" Target="../../../:f:/r/sites/ControlInternodeGestin/Documentos%20compartidos/A%C3%91O_2026/1_DOC%20-%20OFICINA%20DE%20CONTROL%20INTERNO_2026/13_DOCUMENTOS%20INTERNOS%20OCI%202025/02_Oficios%20recibidos/Cuestionario%20de%20Control%20Interno%20-%20Auditoria%20E%26Y%20al%20Programa%20para%20la%20Integraci%C3%B3n%20Sociourbana%20de%20Migrantes%20en%20Ciudades%20Colombianas?csf=1&amp;web=1&amp;e=Saofqw" TargetMode="External"/><Relationship Id="rId552" Type="http://schemas.openxmlformats.org/officeDocument/2006/relationships/hyperlink" Target="../../../:f:/r/sites/ControlInternodeGestin/Documentos%20compartidos/A%C3%91O_2026/1_DOC%20-%20OFICINA%20DE%20CONTROL%20INTERNO_2026/06_INFORMES%20DE%20LEY/23_OTROS%20INFORMES/BID?csf=1&amp;web=1&amp;e=MBvoaC" TargetMode="External"/><Relationship Id="rId594" Type="http://schemas.openxmlformats.org/officeDocument/2006/relationships/hyperlink" Target="../../../:f:/r/sites/ControlInternodeGestin/Documentos%20compartidos/A%C3%91O_2026/1_DOC%20-%20OFICINA%20DE%20CONTROL%20INTERNO_2026/04_ACTIVIDADES_EQUIPO_OCI/Validaci%C3%B3n%20de%20Documentos%20EI?csf=1&amp;web=1&amp;e=yxRHHh" TargetMode="External"/><Relationship Id="rId608" Type="http://schemas.openxmlformats.org/officeDocument/2006/relationships/hyperlink" Target="Forms/AllItems.aspx?id=%2Fsites%2FControlInternodeGestin%2FDocumentos%20compartidos%2FA%C3%91O%5F2026%2F1%5FDOC%20%2D%20OFICINA%20DE%20CONTROL%20INTERNO%5F2026%2F07%5FDOCUMENTOS%5FDE%5FAUDITORIA%5FDEL%5FPLAN%5FANUAL%2F01%5FAUDITORIA%5FINTERNA%5FCUMPLIMIENTO%5FPND&amp;viewid=812fa338%2Dbf7a%2D4ee1%2D8fe5%2Dbbb9b939e0f6" TargetMode="External"/><Relationship Id="rId191" Type="http://schemas.openxmlformats.org/officeDocument/2006/relationships/hyperlink" Target="../../../:f:/r/sites/ControlInternodeGestin/Documentos%20compartidos/A%C3%91O_2025/2-TRD_OCI_1010_2025/1010.27_PROGRAMAS/09_OTROS_SOPORTES%20DEL%20PROGRAMA/23_OTROS%20INFORMES?csf=1&amp;web=1&amp;e=eavk7m" TargetMode="External"/><Relationship Id="rId205" Type="http://schemas.openxmlformats.org/officeDocument/2006/relationships/hyperlink" Target="../../../:f:/r/sites/ControlInternodeGestin/Documentos%20compartidos/A%C3%91O_2025/1_DOC%20-%20OFICINA%20DE%20CONTROL%20INTERNO_2025/13_DOCUMENTOS%20INTERNOS%20OCI%202025/02_Oficios%20recibidos/OPERACIONES%20REC%C3%8DPROCAS%20SEPTIEMBRE%202025%20ETB%20COD%20234111001?csf=1&amp;web=1&amp;e=YYcjej" TargetMode="External"/><Relationship Id="rId247" Type="http://schemas.openxmlformats.org/officeDocument/2006/relationships/hyperlink" Target="../../../:x:/s/ProyectoSINIC/EaYpdi-oOYRJgKw9ql_9jVEBHlld1lBcJ3vcFJNoSbOGCA?CID=d1589339-f391-7632-e287-13a2e5cce97a" TargetMode="External"/><Relationship Id="rId412"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7%20Directores/8.%20Museo%20Nacional?csf=1&amp;web=1&amp;e=YMZeJj" TargetMode="External"/><Relationship Id="rId107" Type="http://schemas.openxmlformats.org/officeDocument/2006/relationships/hyperlink" Target="Forms/AllItems.aspx?id=%2Fsites%2FControlInternodeGestin%2FDocumentos%20compartidos%2FA%C3%91O%5F2025%2F1%5FDOC%20%2D%20OFICINA%20DE%20CONTROL%20INTERNO%5F2025%2F06%5FINFORMES%20DE%20LEY%2F02%5FAUSTERIDAD%2FInforme%20Austeridad%20del%20Gasto%20III%202025%2FSolicitud%2FAdministrativa&amp;viewid=812fa338%2Dbf7a%2D4ee1%2D8fe5%2Dbbb9b939e0f6&amp;CT=1758744052338&amp;OR=OWA%2DNT%2DMail&amp;CID=fa15e5b3%2Dcfd2%2Dcb14%2D24cd%2D952214332884&amp;e=5%3A776bb3af1cda48139d5e5b8d4786822d&amp;sharingv2=true&amp;fromShare=true&amp;at=9&amp;FolderCTID=0x012000208CBE33C5C1EA4BB44CFC4B945E4442" TargetMode="External"/><Relationship Id="rId289" Type="http://schemas.openxmlformats.org/officeDocument/2006/relationships/hyperlink" Target="../../../:f:/r/sites/ControlInternodeGestin/Documentos%20compartidos/A%C3%91O_2025/1_DOC%20-%20OFICINA%20DE%20CONTROL%20INTERNO_2025/05_CONTRATACION_PRESTACI%C3%93N%20DE%20SERVICIOS/FORMATOS%20CONTRATACI%C3%93N%202026/PLANEACI%C3%93N%20CPS%202026?csf=1&amp;web=1&amp;e=pZTAQ2" TargetMode="External"/><Relationship Id="rId454" Type="http://schemas.openxmlformats.org/officeDocument/2006/relationships/hyperlink" Target="../../../:b:/r/sites/ControlInternodeGestin/Documentos%20compartidos/A%C3%91O_2025/1_DOC%20-%20OFICINA%20DE%20CONTROL%20INTERNO_2025/13_DOCUMENTOS%20INTERNOS%20OCI%202025/02_Oficios%20recibidos/Resolucion%203461%20de%202025_250904_133802.pdf?csf=1&amp;web=1&amp;e=B5krZH" TargetMode="External"/><Relationship Id="rId496" Type="http://schemas.openxmlformats.org/officeDocument/2006/relationships/hyperlink" Target="../../../:f:/r/sites/ControlInternodeGestin/Documentos%20compartidos/A%C3%91O_2026/1_DOC%20-%20OFICINA%20DE%20CONTROL%20INTERNO_2026/09_EVALUACI%C3%93N_DESEMPE%C3%91O/Novedades/Salida%20a%20caminata%202026/Cristian%20Cardenas%20-%20Caminata?csf=1&amp;web=1&amp;e=ZMd3V2" TargetMode="External"/><Relationship Id="rId661" Type="http://schemas.openxmlformats.org/officeDocument/2006/relationships/printerSettings" Target="../printerSettings/printerSettings1.bin"/><Relationship Id="rId11" Type="http://schemas.openxmlformats.org/officeDocument/2006/relationships/hyperlink" Target="Forms/AllItems.aspx?CT=1719009736031&amp;OR=OWA%2DNT%2DMail&amp;CID=fb5a7d2d%2D2003%2De9c0%2D0fe8%2D6019173ddedb&amp;id=%2Fsites%2FControlInternodeGestin%2FDocumentos%20compartidos%2FA%C3%91O%5F2024%2F1%5FDOC%20%2D%20OFICINA%20DE%20CONTROL%20INTERNO%5F2024%2F18%5FDOCUMENTOS%20INTERNOS%20OCI%202024%2F02%5FOficios%20Recibidos%20OCI%202024%2FFormato%20Actualizaci%C3%B3n%20Tabla%20Retencion%20Documental%20Oficina%20Control%20Interno%202024&amp;viewid=812fa338%2Dbf7a%2D4ee1%2D8fe5%2Dbbb9b939e0f6" TargetMode="External"/><Relationship Id="rId53" Type="http://schemas.openxmlformats.org/officeDocument/2006/relationships/hyperlink" Target="mailto:aura.vasquez@defensajuridica.gov.co" TargetMode="External"/><Relationship Id="rId149" Type="http://schemas.openxmlformats.org/officeDocument/2006/relationships/hyperlink" Target="../../../:f:/r/sites/ControlInternodeGestin/Documentos%20compartidos/A%C3%91O_2025/1_DOC%20-%20OFICINA%20DE%20CONTROL%20INTERNO_2025/11_REPORTE%20DE%20ACTIVIDADES%20A%20SIGI/Indicadores?csf=1&amp;web=1&amp;e=qkdOVs" TargetMode="External"/><Relationship Id="rId314" Type="http://schemas.openxmlformats.org/officeDocument/2006/relationships/hyperlink" Target="../../../:f:/r/sites/ControlInternodeGestin/Documentos%20compartidos/A%C3%91O_2025/1_DOC%20-%20OFICINA%20DE%20CONTROL%20INTERNO_2025/02_DOCUMENTOS_COMITES/Comit%C3%A9%20de%20cuentas%20por%20cobrar%20y%20provisiones%20por%20pagar?csf=1&amp;web=1&amp;e=VefLbp" TargetMode="External"/><Relationship Id="rId356" Type="http://schemas.openxmlformats.org/officeDocument/2006/relationships/hyperlink" Target="../../../:f:/r/sites/ControlInternodeGestin/Documentos%20compartidos/PLAN_MEJORAMIENTO_CONTRALORIA/07_PLANES%20DE%20MEJORAMIENTO%20CONTRALORIA%202010-2024/22-PLAN%20DE%20MEJORAMIENTO%202025/Seguimiento%20Semestral/Segundo%20Semestre?csf=1&amp;web=1&amp;e=2TMB2z" TargetMode="External"/><Relationship Id="rId398" Type="http://schemas.openxmlformats.org/officeDocument/2006/relationships/hyperlink" Target="../../../:f:/r/sites/ControlInternodeGestin/Documentos%20compartidos/A%C3%91O_2026/1_DOC%20-%20OFICINA%20DE%20CONTROL%20INTERNO_2026/08_PAC%20OCI?csf=1&amp;web=1&amp;e=ylVnYf" TargetMode="External"/><Relationship Id="rId521" Type="http://schemas.openxmlformats.org/officeDocument/2006/relationships/hyperlink" Target="../../../:f:/r/sites/ControlInternodeGestin/Documentos%20compartidos/A%C3%91O_2026/1_DOC%20-%20OFICINA%20DE%20CONTROL%20INTERNO_2026/01_PLAN_ACCION_OCI/Reporte%20de%20indicadores?csf=1&amp;web=1&amp;e=IJkcR2" TargetMode="External"/><Relationship Id="rId563" Type="http://schemas.openxmlformats.org/officeDocument/2006/relationships/hyperlink" Target="../../../:f:/r/sites/ControlInternodeGestin/Documentos%20compartidos/A%C3%91O_2026/1_DOC%20-%20OFICINA%20DE%20CONTROL%20INTERNO_2026/04_ACTIVIDADES_EQUIPO_OCI/Requerimiento%20para%20empalme?csf=1&amp;web=1&amp;e=2Q69uu" TargetMode="External"/><Relationship Id="rId619" Type="http://schemas.openxmlformats.org/officeDocument/2006/relationships/hyperlink" Target="../../../:f:/r/sites/ControlInternodeGestin/Documentos%20compartidos/A%C3%91O_2026/1_DOC%20-%20OFICINA%20DE%20CONTROL%20INTERNO_2026/05_CONTRATACION_PRESTACI%C3%93N%20DE%20SERVICIOS/REGIONALIZACI%C3%93N%20PAA%20OCI/Mayo?csf=1&amp;web=1&amp;e=s4KS84" TargetMode="External"/><Relationship Id="rId95" Type="http://schemas.openxmlformats.org/officeDocument/2006/relationships/hyperlink" Target="../../../:f:/r/sites/ControlInternodeGestin/Documentos%20compartidos/A%C3%91O_2025/1_DOC%20-%20OFICINA%20DE%20CONTROL%20INTERNO_2025/01_PLAN_ACCION_OCI/PLANEACI%C3%93N%202026?csf=1&amp;web=1&amp;e=01kjjh" TargetMode="External"/><Relationship Id="rId160" Type="http://schemas.openxmlformats.org/officeDocument/2006/relationships/hyperlink" Target="mailto:planeacion@mincultura.gov.co" TargetMode="External"/><Relationship Id="rId216" Type="http://schemas.openxmlformats.org/officeDocument/2006/relationships/hyperlink" Target="../../../:f:/r/sites/ControlInternodeGestin/Documentos%20compartidos/A%C3%91O_2025/2-TRD_OCI_1010_2025/1010.27_PROGRAMAS/09_OTROS_SOPORTES%20DEL%20PROGRAMA/05_DERECHOS_DE_AUTOR?csf=1&amp;web=1&amp;e=Bvv3Xm" TargetMode="External"/><Relationship Id="rId423" Type="http://schemas.openxmlformats.org/officeDocument/2006/relationships/hyperlink" Target="../../../:f:/r/sites/ControlInternodeGestin/Documentos%20compartidos/A%C3%91O_2026/1_DOC%20-%20OFICINA%20DE%20CONTROL%20INTERNO_2026/13_DOCUMENTOS%20INTERNOS%20OCI%202025/01_Oficios%20Enviados%20OCI/Gaceta%20Camara%20de%20Representantes?csf=1&amp;web=1&amp;e=eE7rms" TargetMode="External"/><Relationship Id="rId258" Type="http://schemas.openxmlformats.org/officeDocument/2006/relationships/hyperlink" Target="mailto:dgaray@mincultura.gov.co" TargetMode="External"/><Relationship Id="rId465" Type="http://schemas.openxmlformats.org/officeDocument/2006/relationships/hyperlink" Target="../../../:f:/r/sites/ControlInternodeGestin/Documentos%20compartidos/A%C3%91O_2026/1_DOC%20-%20OFICINA%20DE%20CONTROL%20INTERNO_2026/06_INFORMES%20DE%20LEY/24_INFORMES_A_ORGANISMOS_DE_CONTROL_SIRECI/OBRAS_INCONCLUSAS/FEBRERO?csf=1&amp;web=1&amp;e=3klLc2" TargetMode="External"/><Relationship Id="rId630" Type="http://schemas.openxmlformats.org/officeDocument/2006/relationships/hyperlink" Target="../../../:f:/r/sites/ControlInternodeGestin/Documentos%20compartidos/A%C3%91O_2026/1_DOC%20-%20OFICINA%20DE%20CONTROL%20INTERNO_2026/13_DOCUMENTOS%20INTERNOS%20OCI%202025/02_Oficios%20recibidos/RECURSO%20DE%20REPOSICI%C3%93N%20-%20REGISTRO%20NO.%2016324%20-%20PRUEBA%20DE%20FALLA%20T%C3%89CNICA%20VICEMINISTERIO?csf=1&amp;web=1&amp;e=QSYFCb" TargetMode="External"/><Relationship Id="rId672" Type="http://schemas.openxmlformats.org/officeDocument/2006/relationships/control" Target="../activeX/activeX1.xml"/><Relationship Id="rId22" Type="http://schemas.openxmlformats.org/officeDocument/2006/relationships/hyperlink" Target="../../../:w:/r/sites/ControlInternodeGestin/Documentos%20compartidos/A%C3%91O_2025/1_DOC%20-%20OFICINA%20DE%20CONTROL%20INTERNO_2025/12_SEGUIMIENTO_PQRSD/PLANTILLA_CORREO_DE_RADICACI%C3%93N.docx?d=w2064db87c7714ebfb3b09b206ff53dd4&amp;csf=1&amp;web=1&amp;e=2XxNEC" TargetMode="External"/><Relationship Id="rId64" Type="http://schemas.openxmlformats.org/officeDocument/2006/relationships/hyperlink" Target="Forms/AllItems.aspx?id=%2Fsites%2FControlInternodeGestin%2FDocumentos%20compartidos%2FA%C3%91O%5F2025%2F1%5FDOC%20%2D%20OFICINA%20DE%20CONTROL%20INTERNO%5F2025%2F10%5FSEGUIMIENTO%5FPQRSD&amp;viewid=812fa338%2Dbf7a%2D4ee1%2D8fe5%2Dbbb9b939e0f6&amp;newTargetListUrl=%2Fsites%2FControlInternodeGestin%2FDocumentos%20compartidos&amp;viewpath=%2Fsites%2FControlInternodeGestin%2FDocumentos%20compartidos%2FForms%2FAllItems%2Easpx" TargetMode="External"/><Relationship Id="rId118" Type="http://schemas.openxmlformats.org/officeDocument/2006/relationships/hyperlink" Target="../../../:f:/r/sites/ControlInternodeGestin/Documentos%20compartidos/A%C3%91O_2025/1_DOC%20-%20OFICINA%20DE%20CONTROL%20INTERNO_2025/06_INFORMES%20DE%20LEY/25-GESTION%20HUMANA/DOCUMENTOS?csf=1&amp;web=1&amp;e=ukeRF3" TargetMode="External"/><Relationship Id="rId325" Type="http://schemas.openxmlformats.org/officeDocument/2006/relationships/hyperlink" Target="mailto:mortizm@mincultura.gov.co" TargetMode="External"/><Relationship Id="rId367" Type="http://schemas.openxmlformats.org/officeDocument/2006/relationships/hyperlink" Target="../../../:f:/r/sites/ControlInternodeGestin/Documentos%20compartidos/PLAN_MEJORAMIENTO_CONTRALORIA/07_PLANES%20DE%20MEJORAMIENTO%20CONTRALORIA%202010-2024/22-PLAN%20DE%20MEJORAMIENTO%202025/Seguimiento%20Semestral/Segundo%20Semestre?csf=1&amp;web=1&amp;e=Nmx8CL" TargetMode="External"/><Relationship Id="rId532" Type="http://schemas.openxmlformats.org/officeDocument/2006/relationships/hyperlink" Target="../../../:f:/s/ControlInternodeGestin/IgAewowlnFm6TKaKcAXKCfSrAWOBmF_qxHNr54ewmJ_FOMs?e=HgnBXV" TargetMode="External"/><Relationship Id="rId574" Type="http://schemas.openxmlformats.org/officeDocument/2006/relationships/hyperlink" Target="../../../:f:/r/sites/ControlInternodeGestin/Documentos%20compartidos/A%C3%91O_2026/1_DOC%20-%20OFICINA%20DE%20CONTROL%20INTERNO_2026/11_REPORTE%20DE%20ACTIVIDADES%20A%20SIGI?csf=1&amp;web=1&amp;e=OjHlWw" TargetMode="External"/><Relationship Id="rId171" Type="http://schemas.openxmlformats.org/officeDocument/2006/relationships/hyperlink" Target="mailto:msierram@procuraduria.gov.co" TargetMode="External"/><Relationship Id="rId227" Type="http://schemas.openxmlformats.org/officeDocument/2006/relationships/hyperlink" Target="../../../:f:/r/sites/ControlInternodeGestin/Documentos%20compartidos/A%C3%91O_2025/1_DOC%20-%20OFICINA%20DE%20CONTROL%20INTERNO_2025/04_ACTIVIDADES_EQUIPO_OCI/Asesoria%20y%20acompa%C3%B1amiento/ENV%C3%8DO%20CIRCULARES%20DAFP?csf=1&amp;web=1&amp;e=9ke2Uv" TargetMode="External"/><Relationship Id="rId269" Type="http://schemas.openxmlformats.org/officeDocument/2006/relationships/hyperlink" Target="../../../:f:/r/sites/ControlInternodeGestin/Documentos%20compartidos/A%C3%91O_2025/1_DOC%20-%20OFICINA%20DE%20CONTROL%20INTERNO_2025/09_EVALUACI%C3%93N_DESEMPE%C3%91O/INDUCCI%C3%93N%20PUESTO%20DE%20TRABAJO/Marlon?csf=1&amp;web=1&amp;e=ukvVRy" TargetMode="External"/><Relationship Id="rId434" Type="http://schemas.openxmlformats.org/officeDocument/2006/relationships/hyperlink" Target="../../../:f:/r/sites/ControlInternodeGestin/Documentos%20compartidos/A%C3%91O_2026/1_DOC%20-%20OFICINA%20DE%20CONTROL%20INTERNO_2026/12_TABLAS%20DE%20RETENCION%20DOCUMENTAL/Inventario%20de%20Archivos%20de%20Gesti%C3%B3n%20Vigencia%202025?csf=1&amp;web=1&amp;e=YqAp6X" TargetMode="External"/><Relationship Id="rId476" Type="http://schemas.openxmlformats.org/officeDocument/2006/relationships/hyperlink" Target="../../../:w:/r/sites/ControlInternodeGestin/_layouts/15/Doc.aspx?sourcedoc=%7BF4A33BBA-9FF8-48C7-8D65-465F93CA3128%7D&amp;file=MESA_DE_TRABAJO_OCI_PLANEACI%C3%93N_19022026.docx&amp;action=default&amp;mobileredirect=true" TargetMode="External"/><Relationship Id="rId641" Type="http://schemas.openxmlformats.org/officeDocument/2006/relationships/hyperlink" Target="https://mcultura.sharepoint.com/:f:/r/sites/ControlInternodeGestin/Documentos%20compartidos/A%C3%91O_2025/2-TRD_OCI_1010_2025/1010.27_PROGRAMAS/09_OTROS_SOPORTES%20DEL%20PROGRAMA/18_PLAN_ANTICORRUPCI%C3%93N?csf=1&amp;web=1&amp;e=GzKs5a" TargetMode="External"/><Relationship Id="rId33" Type="http://schemas.openxmlformats.org/officeDocument/2006/relationships/hyperlink" Target="../../../:f:/r/sites/ControlInternodeGestin/Documentos%20compartidos/DOCUMENTACION_OCI?csf=1&amp;web=1&amp;e=62gkiW" TargetMode="External"/><Relationship Id="rId129" Type="http://schemas.openxmlformats.org/officeDocument/2006/relationships/hyperlink" Target="../../../:f:/r/sites/ControlInternodeGestin/Documentos%20compartidos/A%C3%91O_2025/2-TRD_OCI_1010_2025/1010.27_PROGRAMAS/09_OTROS_SOPORTES%20DEL%20PROGRAMA/08_ESTADO_DE_HALLAZGOS?csf=1&amp;web=1&amp;e=Tergrh" TargetMode="External"/><Relationship Id="rId280" Type="http://schemas.openxmlformats.org/officeDocument/2006/relationships/hyperlink" Target="../../../:f:/r/sites/ControlInternodeGestin/Documentos%20compartidos/A%C3%91O_2025/1_DOC%20-%20OFICINA%20DE%20CONTROL%20INTERNO_2025/09_EVALUACI%C3%93N_DESEMPE%C3%91O/2025-2026/MARLON%20EDUARDO%20ACU%C3%91A%20LOPEZ?csf=1&amp;web=1&amp;e=OpojPx" TargetMode="External"/><Relationship Id="rId336" Type="http://schemas.openxmlformats.org/officeDocument/2006/relationships/hyperlink" Target="../../../:f:/r/sites/ControlInternodeGestin/Documentos%20compartidos/A%C3%91O_2025/1_DOC%20-%20OFICINA%20DE%20CONTROL%20INTERNO_2025/06_INFORMES%20DE%20LEY/10_EVALUACI%C3%93N_SISTEMA%20CONTROL%20INTERNO/primer%20semestre%202025?csf=1&amp;web=1&amp;e=2RQvyW" TargetMode="External"/><Relationship Id="rId501" Type="http://schemas.openxmlformats.org/officeDocument/2006/relationships/hyperlink" Target="../../../:b:/r/sites/ControlInternodeGestin/Documentos%20compartidos/A%C3%91O_2026/1_DOC%20-%20OFICINA%20DE%20CONTROL%20INTERNO_2026/10_SEGUIMIENTO_PQRSD/MC10060E2026_Solicitud_de_informacion___Indagacion_Preliminar_N_CONSULTA_1.pdf?csf=1&amp;web=1&amp;e=8asCRc" TargetMode="External"/><Relationship Id="rId543" Type="http://schemas.openxmlformats.org/officeDocument/2006/relationships/hyperlink" Target="../../../:f:/r/sites/ControlInternodeGestin/Documentos%20compartidos/A%C3%91O_2026/1_DOC%20-%20OFICINA%20DE%20CONTROL%20INTERNO_2026/06_INFORMES%20DE%20LEY/08_ESTADO_DE_HALLAZGOS?csf=1&amp;web=1&amp;e=WQAppa" TargetMode="External"/><Relationship Id="rId75" Type="http://schemas.openxmlformats.org/officeDocument/2006/relationships/hyperlink" Target="Forms/AllItems.aspx?id=%2Fsites%2FControlInternodeGestin%2FDocumentos%20compartidos%2FA%C3%91O%5F2025%2F1%5FDOC%20%2D%20OFICINA%20DE%20CONTROL%20INTERNO%5F2025%2F06%5FINFORMES%20DE%20LEY%2F08%5FESTADO%5FDE%5FHALLAZGOS&amp;viewid=812fa338%2Dbf7a%2D4ee1%2D8fe5%2Dbbb9b939e0f6&amp;newTargetListUrl=%2Fsites%2FControlInternodeGestin%2FDocumentos%20compartidos&amp;viewpath=%2Fsites%2FControlInternodeGestin%2FDocumentos%20compartidos%2FForms%2FAllItems%2Easpx" TargetMode="External"/><Relationship Id="rId140" Type="http://schemas.openxmlformats.org/officeDocument/2006/relationships/hyperlink" Target="Forms/AllItems.aspx?id=%2Fsites%2FControlInternodeGestin%2FDocumentos%20compartidos%2FA%C3%91O%5F2025%2F1%5FDOC%20%2D%20OFICINA%20DE%20CONTROL%20INTERNO%5F2025%2F05%5FCONTRATACION%5FPRESTACI%C3%93N%20DE%20SERVICIOS%2FFORMATOS%20CONTRATACI%C3%93N%202026%2FCPS%5FECONOMISTA%5FTANIA%5FORDO%C3%91EZ&amp;viewid=812fa338%2Dbf7a%2D4ee1%2D8fe5%2Dbbb9b939e0f6" TargetMode="External"/><Relationship Id="rId182" Type="http://schemas.openxmlformats.org/officeDocument/2006/relationships/hyperlink" Target="../../../:f:/r/sites/ControlInternodeGestin/Documentos%20compartidos/A%C3%91O_2025/1_DOC%20-%20OFICINA%20DE%20CONTROL%20INTERNO_2025/06_INFORMES%20DE%20LEY/24_Informes_a_Organismos_de_Control%20(SIRECI)/ACCIONES%20DE%20REPETICI%C3%93N?csf=1&amp;web=1&amp;e=lEvXad" TargetMode="External"/><Relationship Id="rId378" Type="http://schemas.openxmlformats.org/officeDocument/2006/relationships/hyperlink" Target="../../../:f:/r/sites/ControlInternodeGestin/Documentos%20compartidos/A%C3%91O_2026/1_DOC%20-%20OFICINA%20DE%20CONTROL%20INTERNO_2026/06_INFORMES%20DE%20LEY/21_INFORME%20DE%20SEGUIMIENTO%20A%20PQRSD/1_PQRSD_SEGUNDO_SEMESTRE_2025?csf=1&amp;web=1&amp;e=MzSfC1" TargetMode="External"/><Relationship Id="rId403" Type="http://schemas.openxmlformats.org/officeDocument/2006/relationships/hyperlink" Target="mailto:amartinezv@bibliotecanacional.gov.co" TargetMode="External"/><Relationship Id="rId585" Type="http://schemas.openxmlformats.org/officeDocument/2006/relationships/hyperlink" Target="../../../:f:/s/ControlInternodeGestin/IgD0X0DjRpFSQ4m6Jj12GG7UAa1ruK4oYkAQSKZ4x2ZsWq8?e=AFWADy" TargetMode="External"/><Relationship Id="rId6" Type="http://schemas.openxmlformats.org/officeDocument/2006/relationships/hyperlink" Target="../../../:b:/r/sites/ControlInternodeGestin/Documentos%20compartidos/A%C3%91O_2024/1_DOC%20-%20OFICINA%20DE%20CONTROL%20INTERNO_2024/18_DOCUMENTOS%20INTERNOS%20OCI%202024/02_Oficios%20Recibidos%20OCI%202024/0322_DM_RESOLUCION_MODIFICA_PARCIALMENTE_EL_ARTICULO_1_DE_LA_RESOLUCION_DM_0147_DE_2024.pdf?csf=1&amp;web=1&amp;e=ZeOVD9" TargetMode="External"/><Relationship Id="rId238" Type="http://schemas.openxmlformats.org/officeDocument/2006/relationships/hyperlink" Target="../../../:b:/r/sites/ControlInternodeGestin/Documentos%20compartidos/A%C3%91O_2025/1_DOC%20-%20OFICINA%20DE%20CONTROL%20INTERNO_2025/13_DOCUMENTOS%20INTERNOS%20OCI%202025/02_Oficios%20recibidos/Expedici%C3%B3n%20de%20la%20Resoluci%C3%B3n%20547%20de%202025%20-%20Outlook.pdf?csf=1&amp;web=1&amp;e=e0r7H8" TargetMode="External"/><Relationship Id="rId445" Type="http://schemas.openxmlformats.org/officeDocument/2006/relationships/hyperlink" Target="../../../:f:/r/sites/ControlInternodeGestin/Documentos%20compartidos/A%C3%91O_2026/1_DOC%20-%20OFICINA%20DE%20CONTROL%20INTERNO_2026/02_DOCUMENTOS_COMITES/Comit%C3%A9%20de%20Sostenibilidad%20Contable/VIGENCIA%202026/Sesion%2013%20febrero%202026%20Comite%20Sostenibilidad%20Contable?csf=1&amp;web=1&amp;e=cXoUdZ" TargetMode="External"/><Relationship Id="rId487" Type="http://schemas.openxmlformats.org/officeDocument/2006/relationships/hyperlink" Target="../../../:f:/r/sites/ControlInternodeGestin/Documentos%20compartidos/A%C3%91O_2026/1_DOC%20-%20OFICINA%20DE%20CONTROL%20INTERNO_2026/07_DOCUMENTOS_DE_AUDITORIA_DEL_PLAN_ANUAL/01_AUDITORIA_INTERNA_CUMPLIMIENTO_PND?csf=1&amp;web=1&amp;e=WWqQRJ" TargetMode="External"/><Relationship Id="rId610" Type="http://schemas.openxmlformats.org/officeDocument/2006/relationships/hyperlink" Target="https://gestiondocumental.etb.net.co/Instancias/MinCultura_Prod/PQRSD/Admin/AdminRevisionAnexos.php?Accion=Listar&amp;AnxActuacion=20251105-150904-06e836-70230826" TargetMode="External"/><Relationship Id="rId652" Type="http://schemas.openxmlformats.org/officeDocument/2006/relationships/hyperlink" Target="https://mcultura.sharepoint.com/:f:/r/sites/ControlInternodeGestin/Documentos%20compartidos/A%C3%91O_2026/1_DOC%20-%20OFICINA%20DE%20CONTROL%20INTERNO_2026/07_DOCUMENTOS_DE_AUDITORIA_DEL_PLAN_ANUAL/01_AUDITORIA_INTERNA_CUMPLIMIENTO_PND/EDITABLES/DESARROLLO?csf=1&amp;web=1&amp;e=X2Z5Dj" TargetMode="External"/><Relationship Id="rId291" Type="http://schemas.openxmlformats.org/officeDocument/2006/relationships/hyperlink" Target="../../../:f:/r/sites/ControlInternodeGestin/Documentos%20compartidos/REPORTES%20SIRECI/DELITOS%20CONTRA%20LA%20ADMINISTRACION%20PUBLICA/DELITOS%20CONTRA%20LA%20ADM%20PUBLICA%20-%20SIRECI%20M70?csf=1&amp;web=1&amp;e=JPIBH9" TargetMode="External"/><Relationship Id="rId305" Type="http://schemas.openxmlformats.org/officeDocument/2006/relationships/hyperlink" Target="mailto:patricia.carrillo@contraloria.gov.co%20%3cpatricia.carrillo@contraloria.gov.co%3e;%20Julian.gamboa@contraloria.gov.co%20%3cJulian.gamboa@contraloria.gov.co" TargetMode="External"/><Relationship Id="rId347" Type="http://schemas.openxmlformats.org/officeDocument/2006/relationships/hyperlink" Target="../../../:f:/r/sites/ControlInternodeGestin/Documentos%20compartidos/A%C3%91O_2026/1_DOC%20-%20OFICINA%20DE%20CONTROL%20INTERNO_2026/06_INFORMES%20DE%20LEY/05_DERECHOS_DE_AUTOR?csf=1&amp;web=1&amp;e=9hys0G" TargetMode="External"/><Relationship Id="rId512" Type="http://schemas.openxmlformats.org/officeDocument/2006/relationships/hyperlink" Target="../../../:f:/r/sites/ControlInternodeGestin/Documentos%20compartidos/A%C3%91O_2026/1_DOC%20-%20OFICINA%20DE%20CONTROL%20INTERNO_2026/09_EVALUACI%C3%93N_DESEMPE%C3%91O/Novedades/Solicitud%20de%20incentivos%20no%20monetarios%20OCI?csf=1&amp;web=1&amp;e=lG9IbI" TargetMode="External"/><Relationship Id="rId44" Type="http://schemas.openxmlformats.org/officeDocument/2006/relationships/hyperlink" Target="https://as-eu2-prd-sig02-gndwgggafsdeeah7.eastus2-01.azurewebsites.net/sigp/modulos/index" TargetMode="External"/><Relationship Id="rId86" Type="http://schemas.openxmlformats.org/officeDocument/2006/relationships/hyperlink" Target="mailto:ghumana@mincultura.gov.co" TargetMode="External"/><Relationship Id="rId151" Type="http://schemas.openxmlformats.org/officeDocument/2006/relationships/hyperlink" Target="../../../:x:/r/sites/ControlInternodeGestin/_layouts/15/Doc.aspx?sourcedoc=%7B3AD658E6-C7C6-4C6C-9215-272C1315AD3B%7D&amp;file=REPORTE%20DE%20ACTIVIDADES%20CONTRATISTAS%20OCI%202024.xlsx&amp;action=default&amp;mobileredirect=true" TargetMode="External"/><Relationship Id="rId389" Type="http://schemas.openxmlformats.org/officeDocument/2006/relationships/hyperlink" Target="mailto:agonzalezs@mincultura.gov.co" TargetMode="External"/><Relationship Id="rId554" Type="http://schemas.openxmlformats.org/officeDocument/2006/relationships/hyperlink" Target="mailto:agonzalezs@mincultura.gov.co" TargetMode="External"/><Relationship Id="rId596" Type="http://schemas.openxmlformats.org/officeDocument/2006/relationships/hyperlink" Target="Forms/AllItems.aspx?id=%2Fsites%2FControlInternodeGestin%2FDocumentos%20compartidos%2FA%C3%91O%5F2026%2F1%5FDOC%20%2D%20OFICINA%20DE%20CONTROL%20INTERNO%5F2026%2F13%5FDOCUMENTOS%20INTERNOS%20OCI%202025%2F02%5FOficios%20recibidos%2FSolicitud%20Insumos%20Petici%C3%B3n%20MC22226E2026%20%2D%20representante%20a%20la%20camara&amp;viewid=812fa338%2Dbf7a%2D4ee1%2D8fe5%2Dbbb9b939e0f6&amp;newTargetListUrl=%2Fsites%2FControlInternodeGestin%2FDocumentos%20compartidos&amp;viewpath=%2Fsites%2FControlInternodeGestin%2FDocumentos%20compartidos%2FForms%2FAllItems%2Easpx" TargetMode="External"/><Relationship Id="rId193" Type="http://schemas.openxmlformats.org/officeDocument/2006/relationships/hyperlink" Target="../../../:f:/r/sites/ControlInternodeGestin/Documentos%20compartidos/A%C3%91O_2025/2-TRD_OCI_1010_2025/1010.27_PROGRAMAS/09_OTROS_SOPORTES%20DEL%20PROGRAMA/18_PLAN_ANTICORRUPCI%C3%93N?csf=1&amp;web=1&amp;e=mxhqIQ" TargetMode="External"/><Relationship Id="rId207" Type="http://schemas.openxmlformats.org/officeDocument/2006/relationships/hyperlink" Target="../../../:f:/r/sites/ControlInternodeGestin/Documentos%20compartidos/A%C3%91O_2025/1_DOC%20-%20OFICINA%20DE%20CONTROL%20INTERNO_2025/07_DOCUMENTOS_DE_AUDITORIA_DEL_PLAN_ANUAL/05_BIBLIOTECA_NACIONAL/EDITABLES/CIERRE?csf=1&amp;web=1&amp;e=oM1pye" TargetMode="External"/><Relationship Id="rId249" Type="http://schemas.openxmlformats.org/officeDocument/2006/relationships/hyperlink" Target="Forms/AllItems.aspx?id=%2Fsites%2FControlInternodeGestin%2FDocumentos%20compartidos%2FA%C3%91O%5F2025%2F1%5FDOC%20%2D%20OFICINA%20DE%20CONTROL%20INTERNO%5F2025%2F13%5FDOCUMENTOS%20INTERNOS%20OCI%202025%2F02%5FOficios%20recibidos%2FMC58108E2025&amp;sortField=Modified&amp;isAscending=false&amp;viewid=812fa338%2Dbf7a%2D4ee1%2D8fe5%2Dbbb9b939e0f6" TargetMode="External"/><Relationship Id="rId414"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7%20Directores/10.%20Poblaciones?csf=1&amp;web=1&amp;e=JLNqVl" TargetMode="External"/><Relationship Id="rId456" Type="http://schemas.openxmlformats.org/officeDocument/2006/relationships/hyperlink" Target="../../../:f:/r/sites/ControlInternodeGestin/Documentos%20compartidos/A%C3%91O_2025/1_DOC%20-%20OFICINA%20DE%20CONTROL%20INTERNO_2025/09_EVALUACI%C3%93N_DESEMPE%C3%91O/INDUCCI%C3%93N%20PUESTO%20DE%20TRABAJO/Cristian%202026?csf=1&amp;web=1&amp;e=71qkLh" TargetMode="External"/><Relationship Id="rId498" Type="http://schemas.openxmlformats.org/officeDocument/2006/relationships/hyperlink" Target="../../../:f:/r/sites/ControlInternodeGestin/Documentos%20compartidos/A%C3%91O_2026/1_DOC%20-%20OFICINA%20DE%20CONTROL%20INTERNO_2026/10_SEGUIMIENTO_PQRSD/MC10135E2026%20-%20Comisi%C3%B3n%20Legal%20de%20Cuentas?csf=1&amp;web=1&amp;e=ruRZnA" TargetMode="External"/><Relationship Id="rId621" Type="http://schemas.openxmlformats.org/officeDocument/2006/relationships/hyperlink" Target="mailto:agonzalezs@mincultura.gov.co" TargetMode="External"/><Relationship Id="rId663" Type="http://schemas.openxmlformats.org/officeDocument/2006/relationships/vmlDrawing" Target="../drawings/vmlDrawing1.vml"/><Relationship Id="rId13" Type="http://schemas.openxmlformats.org/officeDocument/2006/relationships/hyperlink" Target="../../../:f:/r/sites/ControlInternodeGestin/Documentos%20compartidos/A%C3%91O_2024/1_DOC%20-%20OFICINA%20DE%20CONTROL%20INTERNO_2024/04_ACTIVIDADES%20EQUIPO%20OCI%202024/MESA%20TECNICA%20SIGEP%20II%20Y%20APLICATIVO%20POR%20LA%20INTEGRIDAD?csf=1&amp;web=1&amp;e=iLt6Zm" TargetMode="External"/><Relationship Id="rId109" Type="http://schemas.openxmlformats.org/officeDocument/2006/relationships/hyperlink" Target="../../../:f:/r/sites/ControlInternodeGestin/Documentos%20compartidos/A%C3%91O_2025/1_DOC%20-%20OFICINA%20DE%20CONTROL%20INTERNO_2025/06_INFORMES%20DE%20LEY/02_AUSTERIDAD/Informe%20Austeridad%20del%20Gasto%20III%202025/Solicitud/Financiera?csf=1&amp;web=1&amp;e=ko3qxk" TargetMode="External"/><Relationship Id="rId260" Type="http://schemas.openxmlformats.org/officeDocument/2006/relationships/hyperlink" Target="../../../:f:/r/sites/ControlInternodeGestin/Documentos%20compartidos/A%C3%91O_2025/2-TRD_OCI_1010_2025/1010.27_PROGRAMAS/09_OTROS_SOPORTES%20DEL%20PROGRAMA/09_EVALUACI%C3%93N_DE_LA_GESTI%C3%93N/An%C3%A1lisis%20individual%20y%20preparativos/16.%20Gesti%C3%B3n%20Documental?csf=1&amp;web=1&amp;e=3mXiF1" TargetMode="External"/><Relationship Id="rId316" Type="http://schemas.openxmlformats.org/officeDocument/2006/relationships/hyperlink" Target="../../../:f:/r/sites/ControlInternodeGestin/Documentos%20compartidos/A%C3%91O_2025/1_DOC%20-%20OFICINA%20DE%20CONTROL%20INTERNO_2025/02_DOCUMENTOS_COMITES/Comit%C3%A9%20de%20Sostenibilidad%20Contable?csf=1&amp;web=1&amp;e=wuNfMg" TargetMode="External"/><Relationship Id="rId523" Type="http://schemas.openxmlformats.org/officeDocument/2006/relationships/hyperlink" Target="../../../:f:/r/sites/ControlInternodeGestin/Documentos%20compartidos/A%C3%91O_2025/1_DOC%20-%20OFICINA%20DE%20CONTROL%20INTERNO_2025/01_PLAN_ACCION_OCI/REUNIONES_SEGUIMIENTO_PLANEACI%C3%93N%20_OCI?csf=1&amp;web=1&amp;e=IsvpfN" TargetMode="External"/><Relationship Id="rId55" Type="http://schemas.openxmlformats.org/officeDocument/2006/relationships/hyperlink" Target="mailto:agonzalezs@mincultura.gov.co" TargetMode="External"/><Relationship Id="rId97" Type="http://schemas.openxmlformats.org/officeDocument/2006/relationships/hyperlink" Target="../../../:f:/r/sites/ControlInternodeGestin/Documentos%20compartidos/A%C3%91O_2025/1_DOC%20-%20OFICINA%20DE%20CONTROL%20INTERNO_2025/05_CONTRATACION_PRESTACI%C3%93N%20DE%20SERVICIOS/SEGUIMIENTO_EJECUCI%C3%93N_CONTRATOS%20CARGUE%20DE%20INFORMES/09_SEPTIEMBRE?csf=1&amp;web=1&amp;e=pVzEiz" TargetMode="External"/><Relationship Id="rId120" Type="http://schemas.openxmlformats.org/officeDocument/2006/relationships/hyperlink" Target="../../../:f:/r/sites/ControlInternodeGestin/Documentos%20compartidos/A%C3%91O_2025/2-TRD_OCI_1010_2025/1010.23_PLANES/1010.23.01_Planes_Anticorrupci%C3%B3n_y_Atenci%C3%B3n_al_Ciudadano?csf=1&amp;web=1&amp;e=fRgWd5" TargetMode="External"/><Relationship Id="rId358" Type="http://schemas.openxmlformats.org/officeDocument/2006/relationships/hyperlink" Target="../../../:f:/r/sites/ControlInternodeGestin/Documentos%20compartidos/A%C3%91O_2025/2-TRD_OCI_1010_2025/1010.16_INFORMES/1010.16.50_Informes_Sobre_Defensa_P%C3%BAblica_y_Prevenci%C3%B3n_del_Da%C3%B1o_Antijuridico/06_EKOGUI/EKOGUI%201%C2%B0%20semestre%202025?csf=1&amp;web=1&amp;e=dAmwEI" TargetMode="External"/><Relationship Id="rId565" Type="http://schemas.openxmlformats.org/officeDocument/2006/relationships/hyperlink" Target="../../../:f:/r/sites/ControlInternodeGestin/Documentos%20compartidos/A%C3%91O_2026/1_DOC%20-%20OFICINA%20DE%20CONTROL%20INTERNO_2026/13_DOCUMENTOS%20INTERNOS%20OCI%202025/02_Oficios%20recibidos/CONCEJO%20DE%20BOGOT%C3%81?csf=1&amp;web=1&amp;e=WZy2JC" TargetMode="External"/><Relationship Id="rId162" Type="http://schemas.openxmlformats.org/officeDocument/2006/relationships/hyperlink" Target="../../../:f:/r/sites/ControlInternodeGestin/Documentos%20compartidos/A%C3%91O_2025/1_DOC%20-%20OFICINA%20DE%20CONTROL%20INTERNO_2025/11_REPORTE%20DE%20ACTIVIDADES%20A%20SIGI/Bit%C3%A1cora%20Productos%20y%20Servicios/Actualizaci%C3%B3n%20Bit%C3%A1cora?csf=1&amp;web=1&amp;e=Psr9eL" TargetMode="External"/><Relationship Id="rId218" Type="http://schemas.openxmlformats.org/officeDocument/2006/relationships/hyperlink" Target="../../../:f:/r/sites/ControlInternodeGestin/Documentos%20compartidos/A%C3%91O_2025/2-TRD_OCI_1010_2025/1010.02%20ACTAS/1010.02.01_Actas_de_Asesor%C3%ADa_T%C3%A9cnica?csf=1&amp;web=1&amp;e=HCHnz7" TargetMode="External"/><Relationship Id="rId425" Type="http://schemas.openxmlformats.org/officeDocument/2006/relationships/hyperlink" Target="../../../:f:/r/sites/ControlInternodeGestin/Documentos%20compartidos/A%C3%91O_2026/1_DOC%20-%20OFICINA%20DE%20CONTROL%20INTERNO_2026/05_CONTRATACION_PRESTACI%C3%93N%20DE%20SERVICIOS/SEGUIMIENTO_EJECUCI%C3%93N_CONTRATOS%20CARGUE%20DE%20INFORMES/01_ENERO?csf=1&amp;web=1&amp;e=CC8jj9" TargetMode="External"/><Relationship Id="rId467" Type="http://schemas.openxmlformats.org/officeDocument/2006/relationships/hyperlink" Target="../../../:f:/r/sites/ControlInternodeGestin/Documentos%20compartidos/PLAN_MEJORAMIENTO_CONTRALORIA/07_PLANES%20DE%20MEJORAMIENTO%20CONTRALORIA%202010-2024/22-PLAN%20DE%20MEJORAMIENTO%202025/Seguimiento%20Semestral/Segundo%20Semestre/Soporte%20de%20Seguimiento?csf=1&amp;web=1&amp;e=n5Rr4n" TargetMode="External"/><Relationship Id="rId632" Type="http://schemas.openxmlformats.org/officeDocument/2006/relationships/hyperlink" Target="https://mcultura.sharepoint.com/:f:/r/sites/ControlInternodeGestin/Documentos%20compartidos/A%C3%91O_2026/1_DOC%20-%20OFICINA%20DE%20CONTROL%20INTERNO_2026/06_INFORMES%20DE%20LEY/24_INFORMES_A_ORGANISMOS_DE_CONTROL_SIRECI/Pos%20conflicto/Primer%20semestre%20del%202026?csf=1&amp;web=1&amp;e=lYCACS" TargetMode="External"/><Relationship Id="rId271" Type="http://schemas.openxmlformats.org/officeDocument/2006/relationships/hyperlink" Target="https://dm-us.aliyuncs.com/trace/v1/report?bid=200629&amp;env=1800000021835784778&amp;mac=316242&amp;mf=info%40cnsc.gov.co&amp;msgid=6866af06-266f-4285-aca6-5dfc1a682632%40alibaba.com&amp;sac=0&amp;tag=ID167378&amp;tid=200629&amp;to=yjimenez%40mincultura.gov.co&amp;tpl=&amp;ts=1764940259&amp;type=0&amp;url=https%3A%2F%2Facortar.link%2FbkeHY5&amp;v=1.0&amp;sign=2980fb95a1a4e5be75d607db42bb913c&amp;urlts=1764944725" TargetMode="External"/><Relationship Id="rId674" Type="http://schemas.openxmlformats.org/officeDocument/2006/relationships/table" Target="../tables/table1.xml"/><Relationship Id="rId24" Type="http://schemas.openxmlformats.org/officeDocument/2006/relationships/hyperlink" Target="../../../:f:/r/sites/ControlInternodeGestin/Documentos%20compartidos/SOPORTES-INFORMES/MARIO%20ORTIZ/2025/Oficios%20Solicitud%20soporte%20SIRECI?csf=1&amp;web=1&amp;e=SFLimr" TargetMode="External"/><Relationship Id="rId66" Type="http://schemas.openxmlformats.org/officeDocument/2006/relationships/hyperlink" Target="Forms/AllItems.aspx?id=%2Fsites%2FControlInternodeGestin%2FDocumentos%20compartidos%2FA%C3%91O%5F2025%2F1%5FDOC%20%2D%20OFICINA%20DE%20CONTROL%20INTERNO%5F2025%2F06%5FINFORMES%20DE%20LEY%2F08%5FESTADO%5FDE%5FHALLAZGOS&amp;viewid=812fa338%2Dbf7a%2D4ee1%2D8fe5%2Dbbb9b939e0f6" TargetMode="External"/><Relationship Id="rId131" Type="http://schemas.openxmlformats.org/officeDocument/2006/relationships/hyperlink" Target="../../../:f:/r/sites/ControlInternodeGestin/Documentos%20compartidos/A%C3%91O_2025/2-TRD_OCI_1010_2025/1010.27_PROGRAMAS/09_OTROS_SOPORTES%20DEL%20PROGRAMA/09_EVALUACI%C3%93N_DE_LA_GESTI%C3%93N?csf=1&amp;web=1&amp;e=AmbYtl" TargetMode="External"/><Relationship Id="rId327" Type="http://schemas.openxmlformats.org/officeDocument/2006/relationships/hyperlink" Target="../../../:f:/r/sites/ControlInternodeGestin/Documentos%20compartidos/A%C3%91O_2025/2-TRD_OCI_1010_2025/1010.27_PROGRAMAS/09_OTROS_SOPORTES%20DEL%20PROGRAMA/30_OTRAS%20GESTIONES/Comunica%20visita%20especial%20PRF%202021-41213_1?csf=1&amp;web=1&amp;e=chBU8V" TargetMode="External"/><Relationship Id="rId369" Type="http://schemas.openxmlformats.org/officeDocument/2006/relationships/hyperlink" Target="../../../:f:/r/sites/ControlInternodeGestin/Documentos%20compartidos/A%C3%91O_2026/1_DOC%20-%20OFICINA%20DE%20CONTROL%20INTERNO_2026/05_CONTRATACION_PRESTACI%C3%93N%20DE%20SERVICIOS/SEGUIMIENTO_EJECUCI%C3%93N_CONTRATOS%20CARGUE%20DE%20INFORMES/01_ENERO?csf=1&amp;web=1&amp;e=5WqyBq" TargetMode="External"/><Relationship Id="rId534" Type="http://schemas.openxmlformats.org/officeDocument/2006/relationships/hyperlink" Target="../../../:f:/r/sites/ControlInternodeGestin/Documentos%20compartidos/A%C3%91O_2026/1_DOC%20-%20OFICINA%20DE%20CONTROL%20INTERNO_2026/06_INFORMES%20DE%20LEY/02_AUSTERIDAD/Austeridad%20I%202026?csf=1&amp;web=1&amp;e=dbQwLj" TargetMode="External"/><Relationship Id="rId576" Type="http://schemas.openxmlformats.org/officeDocument/2006/relationships/hyperlink" Target="https://mcultura.sharepoint.com/:w:/r/sites/ControlInternodeGestin/Documentos%20compartidos/A%C3%91O_2026/1_DOC%20-%20OFICINA%20DE%20CONTROL%20INTERNO_2026/02_DOCUMENTOS_COMITES/Comit%C3%A9%20de%20cuentas%20por%20cobrar%20y%20provisiones%20por%20pagar/29%20abril%202026/Comite%20cuentas%20por%20cobrar%20-%20Comentarios%20contables%20OCI.docx?d=w4f0a6e2e35a34befaf6db6ac8f8a75c4&amp;csf=1&amp;web=1&amp;e=MEAaCC" TargetMode="External"/><Relationship Id="rId173" Type="http://schemas.openxmlformats.org/officeDocument/2006/relationships/hyperlink" Target="../../../:b:/r/sites/ControlInternodeGestin/Documentos%20compartidos/A%C3%91O_2025/1_DOC%20-%20OFICINA%20DE%20CONTROL%20INTERNO_2025/13_DOCUMENTOS%20INTERNOS%20OCI%202025/02_Oficios%20recibidos/GDO-FO-01%20INVITACI+%C3%B4N151.pdf?csf=1&amp;web=1&amp;e=fWUqzS" TargetMode="External"/><Relationship Id="rId229" Type="http://schemas.openxmlformats.org/officeDocument/2006/relationships/hyperlink" Target="../../../:f:/r/sites/ControlInternodeGestin/Documentos%20compartidos/SOPORTES-INFORMES/MARIO%20ORTIZ/2025/Seguimiento%20Hallazgos%20Interno/DEDE?csf=1&amp;web=1&amp;e=zYhUBW" TargetMode="External"/><Relationship Id="rId380" Type="http://schemas.openxmlformats.org/officeDocument/2006/relationships/hyperlink" Target="../../../:f:/r/sites/ControlInternodeGestin/Documentos%20compartidos/A%C3%91O_2026/1_DOC%20-%20OFICINA%20DE%20CONTROL%20INTERNO_2026/06_INFORMES%20DE%20LEY/09_EVALUACI%C3%93N_DE_LA_GESTI%C3%93N/Segundo%20semestre%202025/004.%20BIBLIOTECA_NACIONAL?csf=1&amp;web=1&amp;e=DSWeFI" TargetMode="External"/><Relationship Id="rId436" Type="http://schemas.openxmlformats.org/officeDocument/2006/relationships/hyperlink" Target="mailto:agonzalezs@mincultura.gov.co" TargetMode="External"/><Relationship Id="rId601" Type="http://schemas.openxmlformats.org/officeDocument/2006/relationships/hyperlink" Target="mailto:planeacion@mincultura.gov.co" TargetMode="External"/><Relationship Id="rId643" Type="http://schemas.openxmlformats.org/officeDocument/2006/relationships/hyperlink" Target="https://mcultura.sharepoint.com/:f:/r/sites/ControlInternodeGestin/Documentos%20compartidos/A%C3%91O_2026/1_DOC%20-%20OFICINA%20DE%20CONTROL%20INTERNO_2026/05_CONTRATACION_PRESTACI%C3%93N%20DE%20SERVICIOS/REPORTES%20SIIF/ABRIL?csf=1&amp;web=1&amp;e=tcmqM3" TargetMode="External"/><Relationship Id="rId240" Type="http://schemas.openxmlformats.org/officeDocument/2006/relationships/hyperlink" Target="../../../:b:/r/sites/ControlInternodeGestin/Documentos%20compartidos/A%C3%91O_2025/1_DOC%20-%20OFICINA%20DE%20CONTROL%20INTERNO_2025/13_DOCUMENTOS%20INTERNOS%20OCI%202025/03_Circulares/CIRCULAR%20022%20LINEAMIENTOS%20PARA%20EL%20CIERRE%202025_APERTURA%202026%20V2.0.pdf?csf=1&amp;web=1&amp;e=cYpmAw" TargetMode="External"/><Relationship Id="rId478" Type="http://schemas.openxmlformats.org/officeDocument/2006/relationships/hyperlink" Target="mailto:agonzalezs@mincultura.gov.co" TargetMode="External"/><Relationship Id="rId35" Type="http://schemas.openxmlformats.org/officeDocument/2006/relationships/hyperlink" Target="../../../:f:/r/sites/ControlInternodeGestin/Documentos%20compartidos/PLAN_MEJORAMIENTO_CONTRALORIA/07_PLANES%20DE%20MEJORAMIENTO%20CONTRALORIA%202010-2024/22-PLAN%20DE%20MEJORAMIENTO%202025?csf=1&amp;web=1&amp;e=Ap00na" TargetMode="External"/><Relationship Id="rId77" Type="http://schemas.openxmlformats.org/officeDocument/2006/relationships/hyperlink" Target="Forms/AllItems.aspx?id=%2Fsites%2FControlInternodeGestin%2FDocumentos%20compartidos%2FA%C3%91O%5F2025%2F1%5FDOC%20%2D%20OFICINA%20DE%20CONTROL%20INTERNO%5F2025%2F10%5FSEGUIMIENTO%5FPQRSD%2FAsignaci%C3%B3n%20PQRSD%20MC26117E2025&amp;viewid=812fa338%2Dbf7a%2D4ee1%2D8fe5%2Dbbb9b939e0f6&amp;newTargetListUrl=%2Fsites%2FControlInternodeGestin%2FDocumentos%20compartidos&amp;viewpath=%2Fsites%2FControlInternodeGestin%2FDocumentos%20compartidos%2FForms%2FAllItems%2Easpx" TargetMode="External"/><Relationship Id="rId100" Type="http://schemas.openxmlformats.org/officeDocument/2006/relationships/hyperlink" Target="Forms/AllItems.aspx?id=%2Fsites%2FControlInternodeGestin%2FDocumentos%20compartidos%2FA%C3%91O%5F2025%2F1%5FDOC%20%2D%20OFICINA%20DE%20CONTROL%20INTERNO%5F2025%2F06%5FINFORMES%20DE%20LEY%2F23%5FSEGUIMIENTO%5FCOMIT%C3%89%5FDE%5FCONCILIACI%C3%93N&amp;viewid=812fa338%2Dbf7a%2D4ee1%2D8fe5%2Dbbb9b939e0f6" TargetMode="External"/><Relationship Id="rId282" Type="http://schemas.openxmlformats.org/officeDocument/2006/relationships/hyperlink" Target="mailto:planeacion@mincultura.gov.co" TargetMode="External"/><Relationship Id="rId338" Type="http://schemas.openxmlformats.org/officeDocument/2006/relationships/hyperlink" Target="mailto:pqrsd@mincultura.gov.co" TargetMode="External"/><Relationship Id="rId503" Type="http://schemas.openxmlformats.org/officeDocument/2006/relationships/hyperlink" Target="mailto:agoenaga@mincultura.gov.co" TargetMode="External"/><Relationship Id="rId545" Type="http://schemas.openxmlformats.org/officeDocument/2006/relationships/hyperlink" Target="mailto:dalvear@mincultura.gov.co" TargetMode="External"/><Relationship Id="rId587" Type="http://schemas.openxmlformats.org/officeDocument/2006/relationships/hyperlink" Target="../../../:f:/r/sites/ControlInternodeGestin/Documentos%20compartidos/A%C3%91O_2026/TRD_2026/1010.27_PROGRAMAS/09_OTROS_SOPORTES%20DEL%20PROGRAMA/05_DERECHOS_DE_AUTOR?csf=1&amp;web=1&amp;e=sCjLMK" TargetMode="External"/><Relationship Id="rId8" Type="http://schemas.openxmlformats.org/officeDocument/2006/relationships/hyperlink" Target="https://mcultura-my.sharepoint.com/:b:/g/personal/tordonez_mincultura_gov_co1/EfEkWmhwKGZAtsbbxioyG1MBlc9ruYWfH4e_N_dj8dxojQ?e=tlD9b3" TargetMode="External"/><Relationship Id="rId142" Type="http://schemas.openxmlformats.org/officeDocument/2006/relationships/hyperlink" Target="../../../:f:/r/sites/ControlInternodeGestin/Documentos%20compartidos/A%C3%91O_2025/1_DOC%20-%20OFICINA%20DE%20CONTROL%20INTERNO_2025/05_CONTRATACION_PRESTACI%C3%93N%20DE%20SERVICIOS/SEGUIMIENTO_EJECUCI%C3%93N_CONTRATOS%20CARGUE%20DE%20INFORMES/10_OCTUBRE?csf=1&amp;web=1&amp;e=eBtJXc" TargetMode="External"/><Relationship Id="rId184" Type="http://schemas.openxmlformats.org/officeDocument/2006/relationships/hyperlink" Target="../../../:f:/r/sites/ControlInternodeGestin/Documentos%20compartidos/A%C3%91O_2025/2-TRD_OCI_1010_2025/1010.27_PROGRAMAS/09_OTROS_SOPORTES%20DEL%20PROGRAMA/21_INFORME_PQRSD?csf=1&amp;web=1&amp;e=7JYxzE" TargetMode="External"/><Relationship Id="rId391" Type="http://schemas.openxmlformats.org/officeDocument/2006/relationships/hyperlink" Target="mailto:agonzalezs@mincultura.gov.co" TargetMode="External"/><Relationship Id="rId405"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7%20Directores/1.%20Artes?csf=1&amp;web=1&amp;e=rjAVOe" TargetMode="External"/><Relationship Id="rId447" Type="http://schemas.openxmlformats.org/officeDocument/2006/relationships/hyperlink" Target="../../../:f:/r/sites/ControlInternodeGestin/Documentos%20compartidos/A%C3%91O_2026/1_DOC%20-%20OFICINA%20DE%20CONTROL%20INTERNO_2026/10_SEGUIMIENTO_PQRSD/Solicitud%20de%20informaci%C3%B3n%20Entes%20de%20Control?csf=1&amp;web=1&amp;e=fIpkVF" TargetMode="External"/><Relationship Id="rId612" Type="http://schemas.openxmlformats.org/officeDocument/2006/relationships/hyperlink" Target="../../../:f:/r/sites/ControlInternodeGestin/Documentos%20compartidos/A%C3%91O_2026/1_DOC%20-%20OFICINA%20DE%20CONTROL%20INTERNO_2026/09_EVALUACI%C3%93N_DESEMPE%C3%91O/Novedades/Solicitud%20dia%20Jurado%20-%20CCCL?csf=1&amp;web=1&amp;e=wpp6IN" TargetMode="External"/><Relationship Id="rId251" Type="http://schemas.openxmlformats.org/officeDocument/2006/relationships/hyperlink" Target="../../../:f:/r/sites/ControlInternodeGestin/Documentos%20compartidos/A%C3%91O_2025/2-TRD_OCI_1010_2025/1010.27_PROGRAMAS/09_OTROS_SOPORTES%20DEL%20PROGRAMA/08_ESTADO_DE_HALLAZGOS?csf=1&amp;web=1&amp;e=KBruoq" TargetMode="External"/><Relationship Id="rId489" Type="http://schemas.openxmlformats.org/officeDocument/2006/relationships/hyperlink" Target="../../../:f:/r/sites/ControlInternodeGestin/Documentos%20compartidos/A%C3%91O_2026/1_DOC%20-%20OFICINA%20DE%20CONTROL%20INTERNO_2026/13_DOCUMENTOS%20INTERNOS%20OCI%202025/01_Oficios%20Enviados%20OCI/Varios/Verificaci%C3%B3n%20perfil%20ISOLUCION%20y%20AZ%20digital?csf=1&amp;web=1&amp;e=yN3m2H" TargetMode="External"/><Relationship Id="rId654" Type="http://schemas.openxmlformats.org/officeDocument/2006/relationships/hyperlink" Target="https://mcultura.sharepoint.com/:f:/r/sites/ControlInternodeGestin/Documentos%20compartidos/A%C3%91O_2026/1_DOC%20-%20OFICINA%20DE%20CONTROL%20INTERNO_2026/02_DOCUMENTOS_COMITES/Comit%C3%A9%20de%20G%C3%A9nero/INFORMACI%C3%93N%20PARA%20ENCUESTA%20Y%20BORRADOR%20PROPUESTO?csf=1&amp;web=1&amp;e=N7CeH8" TargetMode="External"/><Relationship Id="rId46" Type="http://schemas.openxmlformats.org/officeDocument/2006/relationships/hyperlink" Target="Forms/AllItems.aspx?id=%2Fsites%2FControlInternodeGestin%2FDocumentos%20compartidos%2FA%C3%91O%5F2025%2F1%5FDOC%20%2D%20OFICINA%20DE%20CONTROL%20INTERNO%5F2025%2F02%5FDOCUMENTOS%5FCOMITES%2FComit%C3%A9%20Institucional%20de%20Gesti%C3%B3n%20y%20Desempe%C3%B1o&amp;p=true&amp;ga=1" TargetMode="External"/><Relationship Id="rId293" Type="http://schemas.openxmlformats.org/officeDocument/2006/relationships/hyperlink" Target="Forms/AllItems.aspx?id=%2Fsites%2FControlInternodeGestin%2FDocumentos%20compartidos%2FA%C3%91O%5F2025%2F1%5FDOC%20%2D%20OFICINA%20DE%20CONTROL%20INTERNO%5F2025%2F06%5FINFORMES%20DE%20LEY%2F29%5FAUDITORIAS%20EXTERNAS%2FAUDITORIA%20FINANCIERA%20V2024%20CONTRALORIA&amp;viewid=812fa338%2Dbf7a%2D4ee1%2D8fe5%2Dbbb9b939e0f6&amp;newTargetListUrl=%2Fsites%2FControlInternodeGestin%2FDocumentos%20compartidos&amp;viewpath=%2Fsites%2FControlInternodeGestin%2FDocumentos%20compartidos%2FForms%2FAllItems%2Easpx" TargetMode="External"/><Relationship Id="rId307" Type="http://schemas.openxmlformats.org/officeDocument/2006/relationships/hyperlink" Target="../../../:b:/r/sites/ControlInternodeGestin/Documentos%20compartidos/A%C3%91O_2025/1_DOC%20-%20OFICINA%20DE%20CONTROL%20INTERNO_2025/01_PLAN_ACCION_OCI/PLANEACI%C3%93N%202026/Plan%20de%20Acci%C3%B3n%202026%20-%20Acuerdo%20Final%20de%20Paz%20-%20Correo_%20Johan%20Cabezas%20Grajales%20-%20Outlook.pdf?csf=1&amp;web=1&amp;e=gXcYfT" TargetMode="External"/><Relationship Id="rId349" Type="http://schemas.openxmlformats.org/officeDocument/2006/relationships/hyperlink" Target="https://www.cnsc.gov.co/" TargetMode="External"/><Relationship Id="rId514" Type="http://schemas.openxmlformats.org/officeDocument/2006/relationships/hyperlink" Target="../../../:f:/r/sites/ControlInternodeGestin/Documentos%20compartidos/A%C3%91O_2026/1_DOC%20-%20OFICINA%20DE%20CONTROL%20INTERNO_2026/05_CONTRATACION_PRESTACI%C3%93N%20DE%20SERVICIOS/Proyecci%C3%B3n%20de%20Compromisos%20y%20Obligaciones?csf=1&amp;web=1&amp;e=ORJIKX" TargetMode="External"/><Relationship Id="rId556" Type="http://schemas.openxmlformats.org/officeDocument/2006/relationships/hyperlink" Target="../../../:f:/r/sites/ControlInternodeGestin/Documentos%20compartidos/A%C3%91O_2025/1_DOC%20-%20OFICINA%20DE%20CONTROL%20INTERNO_2025/06_INFORMES%20DE%20LEY/26-SEGUIMIENTO%20MODELOS%20DE%20SEGURIDAD%20DE%20LA%20INFORMACI%C3%93N%20MSPI?csf=1&amp;web=1&amp;e=oG5J47" TargetMode="External"/><Relationship Id="rId88" Type="http://schemas.openxmlformats.org/officeDocument/2006/relationships/hyperlink" Target="../../../:f:/r/sites/ControlInternodeGestin/Documentos%20compartidos/A%C3%91O_2025/1_DOC%20-%20OFICINA%20DE%20CONTROL%20INTERNO_2025/13_DOCUMENTOS%20INTERNOS%20OCI%202025/02_Oficios%20recibidos/Derecho%20de%20petici%C3%B3n%20ROYAL%20TECH?csf=1&amp;web=1&amp;e=1Paouy" TargetMode="External"/><Relationship Id="rId111" Type="http://schemas.openxmlformats.org/officeDocument/2006/relationships/hyperlink" Target="../../../:f:/r/sites/ControlInternodeGestin/Documentos%20compartidos/A%C3%91O_2025/1_DOC%20-%20OFICINA%20DE%20CONTROL%20INTERNO_2025/06_INFORMES%20DE%20LEY/02_AUSTERIDAD/Informe%20Austeridad%20del%20Gasto%20III%202025/Solicitud/Prensa?csf=1&amp;web=1&amp;e=FFbKqa" TargetMode="External"/><Relationship Id="rId153" Type="http://schemas.openxmlformats.org/officeDocument/2006/relationships/hyperlink" Target="../../../:f:/r/sites/ControlInternodeGestin/Documentos%20compartidos/A%C3%91O_2025/1_DOC%20-%20OFICINA%20DE%20CONTROL%20INTERNO_2025/02_DOCUMENTOS_COMITES/Comit%C3%A9%20de%20G%C3%A9nero?csf=1&amp;web=1&amp;e=Nk8eBw" TargetMode="External"/><Relationship Id="rId195" Type="http://schemas.openxmlformats.org/officeDocument/2006/relationships/hyperlink" Target="../../../:f:/r/sites/ControlInternodeGestin/Documentos%20compartidos/A%C3%91O_2025/1_DOC%20-%20OFICINA%20DE%20CONTROL%20INTERNO_2025/06_INFORMES%20DE%20LEY/24_Informes_a_Organismos_de_Control%20(SIRECI)/ACCIONES%20DE%20REPETICI%C3%93N/primer%20semestre%202025?csf=1&amp;web=1&amp;e=cNP64E" TargetMode="External"/><Relationship Id="rId209" Type="http://schemas.openxmlformats.org/officeDocument/2006/relationships/hyperlink" Target="../../../:f:/r/sites/ControlInternodeGestin/Documentos%20compartidos/A%C3%91O_2025/1_DOC%20-%20OFICINA%20DE%20CONTROL%20INTERNO_2025/13_DOCUMENTOS%20INTERNOS%20OCI%202025/02_Oficios%20recibidos/Invitacion_Encuentro_Nacional_Comisiones_Regionales_de_Moralizacion_2025?csf=1&amp;web=1&amp;e=NVtEPH" TargetMode="External"/><Relationship Id="rId360" Type="http://schemas.openxmlformats.org/officeDocument/2006/relationships/hyperlink" Target="../../../:f:/r/sites/ControlInternodeGestin/Documentos%20compartidos/PLAN_MEJORAMIENTO_CONTRALORIA/07_PLANES%20DE%20MEJORAMIENTO%20CONTRALORIA%202010-2024/22-PLAN%20DE%20MEJORAMIENTO%202025/Seguimiento%20Semestral/Segundo%20Semestre?csf=1&amp;web=1&amp;e=4cJfII" TargetMode="External"/><Relationship Id="rId416"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2%20Asuntos%20internacionales?csf=1&amp;web=1&amp;e=6iUj6W" TargetMode="External"/><Relationship Id="rId598" Type="http://schemas.openxmlformats.org/officeDocument/2006/relationships/hyperlink" Target="../../../:f:/r/sites/ControlInternodeGestin/Documentos%20compartidos/A%C3%91O_2026/1_DOC%20-%20OFICINA%20DE%20CONTROL%20INTERNO_2026/06_INFORMES%20DE%20LEY/24_INFORMES_A_ORGANISMOS_DE_CONTROL_SIRECI/Pos%20conflicto/Reporte%202018?csf=1&amp;web=1&amp;e=1zEXrv" TargetMode="External"/><Relationship Id="rId220" Type="http://schemas.openxmlformats.org/officeDocument/2006/relationships/hyperlink" Target="../../../:f:/r/sites/ControlInternodeGestin/Documentos%20compartidos/A%C3%91O_2025/2-TRD_OCI_1010_2025/1010.27_PROGRAMAS/1010.27.02_Programas_Anuales_de_Auditorias_Internas_de_Gesti%C3%B3n/01_AUDITORIA_SONIDOS_CONSTRUCCION_PARA_LA_PAZ?csf=1&amp;web=1&amp;e=3m9TRQ" TargetMode="External"/><Relationship Id="rId458" Type="http://schemas.openxmlformats.org/officeDocument/2006/relationships/hyperlink" Target="mailto:agoenaga@mincultura.gov.co" TargetMode="External"/><Relationship Id="rId623" Type="http://schemas.openxmlformats.org/officeDocument/2006/relationships/hyperlink" Target="../../../:f:/r/sites/ControlInternodeGestin/Documentos%20compartidos/A%C3%91O_2026/1_DOC%20-%20OFICINA%20DE%20CONTROL%20INTERNO_2026/06_INFORMES%20DE%20LEY/02_AUSTERIDAD/Austeridad%20II%202026?csf=1&amp;web=1&amp;e=y63CHV" TargetMode="External"/><Relationship Id="rId665" Type="http://schemas.openxmlformats.org/officeDocument/2006/relationships/image" Target="../media/image2.emf"/><Relationship Id="rId15" Type="http://schemas.openxmlformats.org/officeDocument/2006/relationships/hyperlink" Target="../../../:b:/r/sites/ControlInternodeGestin/Documentos%20compartidos/A%C3%91O_2024/1_DOC%20-%20OFICINA%20DE%20CONTROL%20INTERNO_2024/18_DOCUMENTOS%20INTERNOS%20OCI%202024/02_Oficios%20Recibidos%20OCI%202024/Circular_Conjunta_100-004-2024.pdf?csf=1&amp;web=1&amp;e=yFv6LX" TargetMode="External"/><Relationship Id="rId57" Type="http://schemas.openxmlformats.org/officeDocument/2006/relationships/hyperlink" Target="Forms/AllItems.aspx?id=%2Fsites%2FControlInternodeGestin%2FDocumentos%20compartidos%2FA%C3%91O%5F2025%2F1%5FDOC%20%2D%20OFICINA%20DE%20CONTROL%20INTERNO%5F2025%2F10%5FSEGUIMIENTO%5FPQRSD%2Fdenuncia%20SIPAR%202024%2D319420%2D80664%2DD&amp;viewid=812fa338%2Dbf7a%2D4ee1%2D8fe5%2Dbbb9b939e0f6" TargetMode="External"/><Relationship Id="rId262" Type="http://schemas.openxmlformats.org/officeDocument/2006/relationships/hyperlink" Target="../../../:f:/r/sites/ControlInternodeGestin/Documentos%20compartidos/A%C3%91O_2025/2-TRD_OCI_1010_2025/1010.16_INFORMES/1010.16.01_Informes_a_Organismos_de_Control/OBRAS%20INCONCLUSAS/01_ENERO?csf=1&amp;web=1&amp;e=OWoIzz" TargetMode="External"/><Relationship Id="rId318" Type="http://schemas.openxmlformats.org/officeDocument/2006/relationships/hyperlink" Target="../../../:f:/r/sites/ControlInternodeGestin/Documentos%20compartidos/A%C3%91O_2025/2-TRD_OCI_1010_2025/1010.27_PROGRAMAS/09_OTROS_SOPORTES%20DEL%20PROGRAMA/11_FURAG?csf=1&amp;web=1&amp;e=6634rf" TargetMode="External"/><Relationship Id="rId525" Type="http://schemas.openxmlformats.org/officeDocument/2006/relationships/hyperlink" Target="../../../:f:/r/sites/ControlInternodeGestin/Documentos%20compartidos/A%C3%91O_2026/1_DOC%20-%20OFICINA%20DE%20CONTROL%20INTERNO_2026/05_CONTRATACION_PRESTACI%C3%93N%20DE%20SERVICIOS/SEGUIMIENTO_EJECUCI%C3%93N_CONTRATOS%20CARGUE%20DE%20INFORMES/03_MARZO/DIANA%20C%20GARZ%C3%93N?csf=1&amp;web=1&amp;e=4Q41eM" TargetMode="External"/><Relationship Id="rId567" Type="http://schemas.openxmlformats.org/officeDocument/2006/relationships/hyperlink" Target="../../../:f:/s/ControlInternodeGestin/IgBylSNwu-RvRb8tyoNNibWOASD7L-4O8gU7QDbmj5XHkXs?e=kgcfpz" TargetMode="External"/><Relationship Id="rId99" Type="http://schemas.openxmlformats.org/officeDocument/2006/relationships/hyperlink" Target="../../../:x:/r/sites/ControlInternodeGestin/_layouts/15/doc2.aspx?sourcedoc=%7BA6CEE8B9-1AB0-4F7E-A712-CA03204BB922%7D&amp;file=CONTROL%20INFORMACI%C3%93N%20OCI%202025.xlsx&amp;action=default&amp;mobileredirect=true" TargetMode="External"/><Relationship Id="rId122" Type="http://schemas.openxmlformats.org/officeDocument/2006/relationships/hyperlink" Target="mailto:lfino@mincultura.gov.co" TargetMode="External"/><Relationship Id="rId164" Type="http://schemas.openxmlformats.org/officeDocument/2006/relationships/hyperlink" Target="../../../:f:/r/sites/ControlInternodeGestin/Documentos%20compartidos/A%C3%91O_2025/1_DOC%20-%20OFICINA%20DE%20CONTROL%20INTERNO_2025/02_DOCUMENTOS_COMITES/Comit%C3%A9%20Institucional%20de%20Gesti%C3%B3n%20y%20Desempe%C3%B1o/007_CIGD_24_10_2025?csf=1&amp;web=1&amp;e=RlrbOe" TargetMode="External"/><Relationship Id="rId371" Type="http://schemas.openxmlformats.org/officeDocument/2006/relationships/hyperlink" Target="../../../:f:/r/sites/ControlInternodeGestin/Documentos%20compartidos/A%C3%91O_2026/1_DOC%20-%20OFICINA%20DE%20CONTROL%20INTERNO_2026/09_EVALUACI%C3%93N_DESEMPE%C3%91O/INDUCCI%C3%93N%20PUESTO%20DE%20TRABAJO/Cl%C3%ADmaco/Entrega%20de%20cargo?csf=1&amp;web=1&amp;e=nf6RBO" TargetMode="External"/><Relationship Id="rId427" Type="http://schemas.openxmlformats.org/officeDocument/2006/relationships/hyperlink" Target="../../../:f:/r/sites/ControlInternodeGestin/Documentos%20compartidos/A%C3%91O_2026/1_DOC%20-%20OFICINA%20DE%20CONTROL%20INTERNO_2026/06_INFORMES%20DE%20LEY/09_EVALUACI%C3%93N_DE_LA_GESTI%C3%93N/Segundo%20semestre%202025/020.%20MUSEOS?csf=1&amp;web=1&amp;e=QqIquP" TargetMode="External"/><Relationship Id="rId469" Type="http://schemas.openxmlformats.org/officeDocument/2006/relationships/hyperlink" Target="../../../:f:/r/sites/ControlInternodeGestin/Documentos%20compartidos/A%C3%91O_2025/2-TRD_OCI_1010_2025/1010.27_PROGRAMAS/09_OTROS_SOPORTES%20DEL%20PROGRAMA/09_EVALUACI%C3%93N_DE_LA_GESTI%C3%93N?csf=1&amp;web=1&amp;e=MblJAW" TargetMode="External"/><Relationship Id="rId634" Type="http://schemas.openxmlformats.org/officeDocument/2006/relationships/hyperlink" Target="https://mcultura.sharepoint.com/sites/ControlInternodeGestin/Documentos%20compartidos/Forms/AllItems.aspx?id=%2Fsites%2FControlInternodeGestin%2FDocumentos%20compartidos%2FA%C3%91O%5F2026%2F1%5FDOC%20%2D%20OFICINA%20DE%20CONTROL%20INTERNO%5F2026%2F06%5FINFORMES%20DE%20LEY%2F14%5FMAPA%20DE%20RIESGOS&amp;viewid=812fa338%2Dbf7a%2D4ee1%2D8fe5%2Dbbb9b939e0f6" TargetMode="External"/><Relationship Id="rId676" Type="http://schemas.microsoft.com/office/2017/10/relationships/threadedComment" Target="../threadedComments/threadedComment1.xml"/><Relationship Id="rId26" Type="http://schemas.openxmlformats.org/officeDocument/2006/relationships/hyperlink" Target="../../../:w:/r/sites/ControlInternodeGestin/_layouts/15/Doc.aspx?sourcedoc=%7BCCE893FD-794E-4508-B20C-7F4D230822B5%7D&amp;file=1_REUNION_OCI_ENERO_2025.docx&amp;action=default&amp;mobileredirect=true" TargetMode="External"/><Relationship Id="rId231" Type="http://schemas.openxmlformats.org/officeDocument/2006/relationships/hyperlink" Target="../../../:x:/r/sites/ControlInternodeGestin/_layouts/15/Doc.aspx?sourcedoc=%7BA640FCD0-1FF6-46C6-A67D-C0D6EC8C1EA0%7D&amp;file=REPORTE%20DE%20ACTIVIDADES%20CONTRATISTAS%20OCI%202024.xlsx&amp;action=default&amp;mobileredirect=true" TargetMode="External"/><Relationship Id="rId273" Type="http://schemas.openxmlformats.org/officeDocument/2006/relationships/hyperlink" Target="../../../:f:/r/sites/ControlInternodeGestin/Documentos%20compartidos/A%C3%91O_2025/2-TRD_OCI_1010_2025/1010.27_PROGRAMAS/09_OTROS_SOPORTES%20DEL%20PROGRAMA/04_SEGUIMIENTO_COMIT%C3%89_DE_CONCILIACI%C3%93N?csf=1&amp;web=1&amp;e=oTYDYy" TargetMode="External"/><Relationship Id="rId329" Type="http://schemas.openxmlformats.org/officeDocument/2006/relationships/hyperlink" Target="../../../:f:/r/sites/ControlInternodeGestin/Documentos%20compartidos/A%C3%91O_2025/1_DOC%20-%20OFICINA%20DE%20CONTROL%20INTERNO_2025/06_INFORMES%20DE%20LEY/23_OTROS%20INFORMES/BID?csf=1&amp;web=1&amp;e=N5zMbA" TargetMode="External"/><Relationship Id="rId480" Type="http://schemas.openxmlformats.org/officeDocument/2006/relationships/hyperlink" Target="../../../:b:/r/sites/ControlInternodeGestin/Documentos%20compartidos/A%C3%91O_2026/1_DOC%20-%20OFICINA%20DE%20CONTROL%20INTERNO_2026/09_EVALUACI%C3%93N_DESEMPE%C3%91O/Novedades/formato%20-%20dia%20de%20cumplea%C3%B1os%20-%20CCCL.pdf?csf=1&amp;web=1&amp;e=cOQ2Eh" TargetMode="External"/><Relationship Id="rId536" Type="http://schemas.openxmlformats.org/officeDocument/2006/relationships/hyperlink" Target="../../../:f:/r/sites/ControlInternodeGestin/Documentos%20compartidos/A%C3%91O_2026/1_DOC%20-%20OFICINA%20DE%20CONTROL%20INTERNO_2026/06_INFORMES%20DE%20LEY/32_SEGUIMIENTO_A_LA_FUNCI%C3%93N_DISCIPLINARIA_2025-2026?csf=1&amp;web=1&amp;e=jOvj3R" TargetMode="External"/><Relationship Id="rId68" Type="http://schemas.openxmlformats.org/officeDocument/2006/relationships/hyperlink" Target="Forms/AllItems.aspx?id=%2Fsites%2FControlInternodeGestin%2FDocumentos%20compartidos%2FA%C3%91O%5F2025%2F1%5FDOC%20%2D%20OFICINA%20DE%20CONTROL%20INTERNO%5F2025%2F06%5FINFORMES%20DE%20LEY%2F29%5FAUDITORIAS%20EXTERNAS%2FAUDITORIA%20FINANCIERA%20V2024%20CONTRALORIA&amp;viewid=812fa338%2Dbf7a%2D4ee1%2D8fe5%2Dbbb9b939e0f6&amp;newTargetListUrl=%2Fsites%2FControlInternodeGestin%2FDocumentos%20compartidos&amp;viewpath=%2Fsites%2FControlInternodeGestin%2FDocumentos%20compartidos%2FForms%2FAllItems%2Easpx" TargetMode="External"/><Relationship Id="rId133" Type="http://schemas.openxmlformats.org/officeDocument/2006/relationships/hyperlink" Target="../../../:f:/r/sites/ControlInternodeGestin/Documentos%20compartidos/A%C3%91O_2025/1_DOC%20-%20OFICINA%20DE%20CONTROL%20INTERNO_2025/07_DOCUMENTOS_DE_AUDITORIA_DEL_PLAN_ANUAL/06_MESA_PND_2022_2026?csf=1&amp;web=1&amp;e=HuVueR" TargetMode="External"/><Relationship Id="rId175" Type="http://schemas.openxmlformats.org/officeDocument/2006/relationships/hyperlink" Target="../../../:f:/r/sites/ControlInternodeGestin/Documentos%20compartidos/A%C3%91O_2025/1_DOC%20-%20OFICINA%20DE%20CONTROL%20INTERNO_2025/13_DOCUMENTOS%20INTERNOS%20OCI%202025/03_Circulares/009_CIRCULAR_LINEAMIENTOS_PARA_LA_PROTECCION_DE_LOS_DERECHOS?csf=1&amp;web=1&amp;e=Jl6Fwb" TargetMode="External"/><Relationship Id="rId340" Type="http://schemas.openxmlformats.org/officeDocument/2006/relationships/hyperlink" Target="../../../:x:/r/sites/ControlInternodeGestin/Documentos%20compartidos/A%C3%91O_2026/1_DOC%20-%20OFICINA%20DE%20CONTROL%20INTERNO_2026/10_SEGUIMIENTO_PQRSD/Solicitud%20de%20informaci%C3%B3n%20Entes%20de%20Control/Seguimientos%20Entes%20de%20Control%20-%20Corte%20del%207%20de%20Enero.xlsx?d=w30f25256d86c44a5934b58f76ebdf9e6&amp;csf=1&amp;web=1&amp;e=VaJK9G" TargetMode="External"/><Relationship Id="rId578" Type="http://schemas.openxmlformats.org/officeDocument/2006/relationships/hyperlink" Target="../../../:f:/r/sites/ControlInternodeGestin/Documentos%20compartidos/A%C3%91O_2026/1_DOC%20-%20OFICINA%20DE%20CONTROL%20INTERNO_2026/08_PAC%20OCI?csf=1&amp;web=1&amp;e=uor6gL" TargetMode="External"/><Relationship Id="rId200" Type="http://schemas.openxmlformats.org/officeDocument/2006/relationships/hyperlink" Target="../../../:f:/r/sites/ControlInternodeGestin/Documentos%20compartidos/A%C3%91O_2025/1_DOC%20-%20OFICINA%20DE%20CONTROL%20INTERNO_2025/01_PLAN_ACCION_OCI/PLANEACI%C3%93N%202026/PAA%20INICIALES?csf=1&amp;web=1&amp;e=gT7n8S" TargetMode="External"/><Relationship Id="rId382" Type="http://schemas.openxmlformats.org/officeDocument/2006/relationships/hyperlink" Target="../../../:f:/r/sites/ControlInternodeGestin/Documentos%20compartidos/A%C3%91O_2026/1_DOC%20-%20OFICINA%20DE%20CONTROL%20INTERNO_2026/06_INFORMES%20DE%20LEY/09_EVALUACI%C3%93N_DE_LA_GESTI%C3%93N/Segundo%20semestre%202025/008.%20PATRIMONIO?csf=1&amp;web=1&amp;e=4SH7VL" TargetMode="External"/><Relationship Id="rId438" Type="http://schemas.openxmlformats.org/officeDocument/2006/relationships/hyperlink" Target="../../../:f:/r/sites/ControlInternodeGestin/Documentos%20compartidos/A%C3%91O_2026/1_DOC%20-%20OFICINA%20DE%20CONTROL%20INTERNO_2026/06_INFORMES%20DE%20LEY/09_EVALUACI%C3%93N_DE_LA_GESTI%C3%93N/Segundo%20semestre%202025/014.%20CONTROL_INTERNO_DE_GESTI%C3%93N?csf=1&amp;web=1&amp;e=Dadvj6" TargetMode="External"/><Relationship Id="rId603" Type="http://schemas.openxmlformats.org/officeDocument/2006/relationships/hyperlink" Target="mailto:agoenaga@mincultura.gov.co" TargetMode="External"/><Relationship Id="rId645" Type="http://schemas.openxmlformats.org/officeDocument/2006/relationships/hyperlink" Target="https://mcultura.sharepoint.com/sites/ControlInternodeGestin/Documentos%20compartidos/Forms/AllItems.aspx?id=%2Fsites%2FControlInternodeGestin%2FDocumentos%20compartidos%2FA%C3%91O%5F2026%2F1%5FDOC%20%2D%20OFICINA%20DE%20CONTROL%20INTERNO%5F2026%2F06%5FINFORMES%20DE%20LEY%2F35%5FSEGUIMIENTO%5FGESTI%C3%93N%5FHUMANA%5F2026&amp;viewid=812fa338%2Dbf7a%2D4ee1%2D8fe5%2Dbbb9b939e0f6" TargetMode="External"/><Relationship Id="rId242" Type="http://schemas.openxmlformats.org/officeDocument/2006/relationships/hyperlink" Target="../../../:f:/r/sites/ControlInternodeGestin/Documentos%20compartidos/A%C3%91O_2025/2-TRD_OCI_1010_2025/1010.16_INFORMES/1010.16.01_Informes_a_Organismos_de_Control/OBRAS%20INCONCLUSAS/04_ABRIL?csf=1&amp;web=1&amp;e=dibEyb" TargetMode="External"/><Relationship Id="rId284" Type="http://schemas.openxmlformats.org/officeDocument/2006/relationships/hyperlink" Target="../../../:f:/r/sites/ControlInternodeGestin/Documentos%20compartidos/A%C3%91O_2025/1_DOC%20-%20OFICINA%20DE%20CONTROL%20INTERNO_2025/05_CONTRATACION_PRESTACI%C3%93N%20DE%20SERVICIOS/SEGUIMIENTO_EJECUCI%C3%93N_CONTRATOS%20CARGUE%20DE%20INFORMES/12_DICIEMBRE?csf=1&amp;web=1&amp;e=p2Feap" TargetMode="External"/><Relationship Id="rId491" Type="http://schemas.openxmlformats.org/officeDocument/2006/relationships/hyperlink" Target="../../../:f:/s/ControlInternodeGestin/IgDOxmopLtu4S6rMAyjX2RCcARnDiDB4AN__GTOzl0x8XX4?e=nEISsS" TargetMode="External"/><Relationship Id="rId505" Type="http://schemas.openxmlformats.org/officeDocument/2006/relationships/hyperlink" Target="../../../:f:/r/sites/ControlInternodeGestin/Documentos%20compartidos/A%C3%91O_2026/1_DOC%20-%20OFICINA%20DE%20CONTROL%20INTERNO_2026/10_SEGUIMIENTO_PQRSD/MC10565E2026%20-%20RECLAMACI%C3%93N%20FORMAL?csf=1&amp;web=1&amp;e=cyXEfX" TargetMode="External"/><Relationship Id="rId37" Type="http://schemas.openxmlformats.org/officeDocument/2006/relationships/hyperlink" Target="../../../:f:/r/sites/ControlInternodeGestin/Documentos%20compartidos/SOPORTES-INFORMES/MARIO%20ORTIZ/2025/Seguimiento%20Hallazgos%20Interno?csf=1&amp;web=1&amp;e=ootvyt" TargetMode="External"/><Relationship Id="rId79" Type="http://schemas.openxmlformats.org/officeDocument/2006/relationships/hyperlink" Target="../../../:f:/r/sites/ControlInternodeGestin/Documentos%20compartidos/A%C3%91O_2025/1_DOC%20-%20OFICINA%20DE%20CONTROL%20INTERNO_2025/11_REPORTE%20DE%20ACTIVIDADES%20A%20SIGI/Riesgos/1er_Cuatrimestre?csf=1&amp;web=1&amp;e=7AXKm8" TargetMode="External"/><Relationship Id="rId102" Type="http://schemas.openxmlformats.org/officeDocument/2006/relationships/hyperlink" Target="../../../:f:/r/sites/ControlInternodeGestin/Documentos%20compartidos/A%C3%91O_2025/1_DOC%20-%20OFICINA%20DE%20CONTROL%20INTERNO_2025/09_EVALUACI%C3%93N_DESEMPE%C3%91O/HV_OCI/JOHAN/Dia%20de%20cumplea%C3%B1os%202025?csf=1&amp;web=1&amp;e=nC90Tt" TargetMode="External"/><Relationship Id="rId144" Type="http://schemas.openxmlformats.org/officeDocument/2006/relationships/hyperlink" Target="../../../:f:/r/sites/ControlInternodeGestin/Documentos%20compartidos/A%C3%91O_2025/1_DOC%20-%20OFICINA%20DE%20CONTROL%20INTERNO_2025/13_DOCUMENTOS%20INTERNOS%20OCI%202025/02_Oficios%20recibidos/Requerimiento%20C%C3%A1mara%20de%20Representantes%20MC9968E2025?csf=1&amp;web=1&amp;e=Z3io3z" TargetMode="External"/><Relationship Id="rId547" Type="http://schemas.openxmlformats.org/officeDocument/2006/relationships/hyperlink" Target="Forms/AllItems.aspx?csf=1&amp;web=1&amp;e=oKFrhG&amp;CID=744cdf35%2Da981%2D4105%2Dadc4%2D489151568d31&amp;FolderCTID=0x012000208CBE33C5C1EA4BB44CFC4B945E4442&amp;id=%2Fsites%2FControlInternodeGestin%2FDocumentos%20compartidos%2FA%C3%91O%5F2026%2F1%5FDOC%20%2D%20OFICINA%20DE%20CONTROL%20INTERNO%5F2026%2F13%5FDOCUMENTOS%20INTERNOS%20OCI%202025%2F01%5FOficios%20Enviados%20OCI%2FControl%20salida" TargetMode="External"/><Relationship Id="rId589" Type="http://schemas.openxmlformats.org/officeDocument/2006/relationships/hyperlink" Target="https://mcultura.sharepoint.com/:w:/r/sites/ControlInternodeGestin/Documentos%20compartidos/A%C3%91O_2025/1_DOC%20-%20OFICINA%20DE%20CONTROL%20INTERNO_2025/07_DOCUMENTOS_DE_AUDITORIA_DEL_PLAN_ANUAL/03_%20AUDITORIA%20GESTI%C3%93N%20FINANCIERA/EDITABLES/DESARROLLO/informe%20Preliminar%20Financiera.docx?d=w2d78beec401248399daf95f6515e4406&amp;csf=1&amp;web=1&amp;e=lNfWBK" TargetMode="External"/><Relationship Id="rId90" Type="http://schemas.openxmlformats.org/officeDocument/2006/relationships/hyperlink" Target="Forms/AllItems.aspx?id=%2Fsites%2FControlInternodeGestin%2FDocumentos%20compartidos%2FA%C3%91O%5F2025%2F1%5FDOC%20%2D%20OFICINA%20DE%20CONTROL%20INTERNO%5F2025%2F13%5FDOCUMENTOS%20INTERNOS%20OCI%202025%2F02%5FOficios%20recibidos%2FRequerimiento%20CONTRALORIA%20Fundaci%C3%B3n%20Batuta&amp;viewid=812fa338%2Dbf7a%2D4ee1%2D8fe5%2Dbbb9b939e0f6" TargetMode="External"/><Relationship Id="rId186" Type="http://schemas.openxmlformats.org/officeDocument/2006/relationships/hyperlink" Target="../../../:f:/r/sites/ControlInternodeGestin/Documentos%20compartidos/A%C3%91O_2025/2-TRD_OCI_1010_2025/1010.27_PROGRAMAS/09_OTROS_SOPORTES%20DEL%20PROGRAMA/30_OTRAS%20GESTIONES?csf=1&amp;web=1&amp;e=hyakiG" TargetMode="External"/><Relationship Id="rId351" Type="http://schemas.openxmlformats.org/officeDocument/2006/relationships/hyperlink" Target="../../../:f:/r/sites/ControlInternodeGestin/Documentos%20compartidos/A%C3%91O_2026/1_DOC%20-%20OFICINA%20DE%20CONTROL%20INTERNO_2026/06_INFORMES%20DE%20LEY/16_PERSONAL_Y_COSTOS_2025/PYC%20-%20Contratos?csf=1&amp;web=1&amp;e=4Dj782" TargetMode="External"/><Relationship Id="rId393" Type="http://schemas.openxmlformats.org/officeDocument/2006/relationships/hyperlink" Target="mailto:agonzalezs@mincultura.gov.co" TargetMode="External"/><Relationship Id="rId407"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7%20Directores/3.%20DACMI?csf=1&amp;web=1&amp;e=RbrCGZ" TargetMode="External"/><Relationship Id="rId449" Type="http://schemas.openxmlformats.org/officeDocument/2006/relationships/hyperlink" Target="../../../:f:/s/ControlInternodeGestin/IgBzulsAP9EsQbNGPBzpfnhBAZbNrof0G3I5VWNMZsg_zP0?e=GFIFKm" TargetMode="External"/><Relationship Id="rId614" Type="http://schemas.openxmlformats.org/officeDocument/2006/relationships/hyperlink" Target="../../../:f:/r/sites/ControlInternodeGestin/Documentos%20compartidos/A%C3%91O_2026/1_DOC%20-%20OFICINA%20DE%20CONTROL%20INTERNO_2026/06_INFORMES%20DE%20LEY/24_INFORMES_A_ORGANISMOS_DE_CONTROL_SIRECI/OBRAS_INCONCLUSAS/JUNIO?csf=1&amp;web=1&amp;e=c5gkgV" TargetMode="External"/><Relationship Id="rId656" Type="http://schemas.openxmlformats.org/officeDocument/2006/relationships/hyperlink" Target="https://mcultura.sharepoint.com/:f:/s/ControlInternodeGestin/IgB2upgI_9ErSLaZUiPM4KDnAZBnULJVmIt7qoJgvNi44_4?e=7omC9k" TargetMode="External"/><Relationship Id="rId211" Type="http://schemas.openxmlformats.org/officeDocument/2006/relationships/hyperlink" Target="../../../:x:/r/sites/ControlInternodeGestin/Documentos%20compartidos/A%C3%91O_2025/1_DOC%20-%20OFICINA%20DE%20CONTROL%20INTERNO_2025/13_DOCUMENTOS%20INTERNOS%20OCI%202025/02_Oficios%20recibidos/Instancias%20Internas_22072025.xlsx?d=w888c7f27a7c9487a82ef021e52328184&amp;csf=1&amp;web=1&amp;e=MfydWj" TargetMode="External"/><Relationship Id="rId253" Type="http://schemas.openxmlformats.org/officeDocument/2006/relationships/hyperlink" Target="../../../:f:/r/sites/ControlInternodeGestin/Documentos%20compartidos/A%C3%91O_2025/2-TRD_OCI_1010_2025/1010.16_INFORMES/1010.16.01_Informes_a_Organismos_de_Control/DELITOS%20ADMON%20PUBLICA?csf=1&amp;web=1&amp;e=Mcq26h" TargetMode="External"/><Relationship Id="rId295" Type="http://schemas.openxmlformats.org/officeDocument/2006/relationships/hyperlink" Target="Forms/AllItems.aspx?id=%2Fsites%2FControlInternodeGestin%2FDocumentos%20compartidos%2FA%C3%91O%5F2024%2F2%2DTRD%5FOCI%5F1010%5F2024%2F1010%2E27%5FPROGRAMAS%2F1010%2E27%2E02%5FProgramas%5FAnuales%5Fde%5FAuditorias%5FInternas%5Fde%5FGesti%C3%B3n%2F11%2E%20Auditoria%5FContratos&amp;viewid=812fa338%2Dbf7a%2D4ee1%2D8fe5%2Dbbb9b939e0f6&amp;p=true&amp;ct=1765636587366&amp;or=OWA%2DNTB%2DMail&amp;cid=30400b32%2Ddbc0%2Df4e9%2D2c10%2D248409e7286f&amp;ga=1" TargetMode="External"/><Relationship Id="rId309" Type="http://schemas.openxmlformats.org/officeDocument/2006/relationships/hyperlink" Target="../../../:f:/s/ControlInternodeGestin/IgA9NsWiAgzKS4bW41tYrpQcAWKGi4QYusFk3qiZ-iWHWoE?e=BPI2j1" TargetMode="External"/><Relationship Id="rId460" Type="http://schemas.openxmlformats.org/officeDocument/2006/relationships/hyperlink" Target="../../../:f:/r/sites/ControlInternodeGestin/Documentos%20compartidos/A%C3%91O_2026/1_DOC%20-%20OFICINA%20DE%20CONTROL%20INTERNO_2026/09_EVALUACI%C3%93N_DESEMPE%C3%91O/Evaluaci%C3%B3n%20de%20desempe%C3%B1o%20laboral%20funcionarios?csf=1&amp;web=1&amp;e=Kk9BCE" TargetMode="External"/><Relationship Id="rId516" Type="http://schemas.openxmlformats.org/officeDocument/2006/relationships/hyperlink" Target="mailto:agonzalezs@mincultura.gov.co" TargetMode="External"/><Relationship Id="rId48" Type="http://schemas.openxmlformats.org/officeDocument/2006/relationships/hyperlink" Target="Forms/AllItems.aspx?id=%2Fsites%2FControlInternodeGestin%2FDocumentos%20compartidos%2FA%C3%91O%5F2025%2F1%5FDOC%20%2D%20OFICINA%20DE%20CONTROL%20INTERNO%5F2025%2F06%5FINFORMES%20DE%20LEY%2F11%5FFURAG&amp;viewid=812fa338%2Dbf7a%2D4ee1%2D8fe5%2Dbbb9b939e0f6&amp;FolderCTID=0x012000208CBE33C5C1EA4BB44CFC4B945E4442" TargetMode="External"/><Relationship Id="rId113" Type="http://schemas.openxmlformats.org/officeDocument/2006/relationships/hyperlink" Target="../../../:f:/s/ControlInternodeGestin/EkfmOycHUbhIhzZQDgAdVcABt9U68R4khwH8zw0CQ7j5IA?e=zqNP6K" TargetMode="External"/><Relationship Id="rId320" Type="http://schemas.openxmlformats.org/officeDocument/2006/relationships/hyperlink" Target="../../../:f:/r/sites/ControlInternodeGestin/Documentos%20compartidos/A%C3%91O_2025/1_DOC%20-%20OFICINA%20DE%20CONTROL%20INTERNO_2025/07_DOCUMENTOS_DE_AUDITORIA_DEL_PLAN_ANUAL/06_MESA_PND_2022_2026/Informe?csf=1&amp;web=1&amp;e=uQ7syW" TargetMode="External"/><Relationship Id="rId558" Type="http://schemas.openxmlformats.org/officeDocument/2006/relationships/hyperlink" Target="../../../:f:/r/sites/ControlInternodeGestin/Documentos%20compartidos/A%C3%91O_2026/1_DOC%20-%20OFICINA%20DE%20CONTROL%20INTERNO_2026/06_INFORMES%20DE%20LEY/01_ARQUEO_CAJAS_MENORES/Arqueo%20Caja%201%202026?csf=1&amp;web=1&amp;e=c4szBG" TargetMode="External"/><Relationship Id="rId155" Type="http://schemas.openxmlformats.org/officeDocument/2006/relationships/hyperlink" Target="../../../:f:/r/sites/ControlInternodeGestin/Documentos%20compartidos/A%C3%91O_2025/1_DOC%20-%20OFICINA%20DE%20CONTROL%20INTERNO_2025/01_PLAN_ACCION_OCI/PLANEACI%C3%93N%202026?csf=1&amp;web=1&amp;e=uneGC4" TargetMode="External"/><Relationship Id="rId197" Type="http://schemas.openxmlformats.org/officeDocument/2006/relationships/hyperlink" Target="../../../:f:/r/sites/ControlInternodeGestin/Documentos%20compartidos/A%C3%91O_2025/1_DOC%20-%20OFICINA%20DE%20CONTROL%20INTERNO_2025/01_PLAN_ACCION_OCI?csf=1&amp;web=1&amp;e=37Duo3" TargetMode="External"/><Relationship Id="rId362" Type="http://schemas.openxmlformats.org/officeDocument/2006/relationships/hyperlink" Target="../../../:f:/r/sites/ControlInternodeGestin/Documentos%20compartidos/A%C3%91O_2026/1_DOC%20-%20OFICINA%20DE%20CONTROL%20INTERNO_2026/06_INFORMES%20DE%20LEY/24_INFORMES_A_ORGANISMOS_DE_CONTROL_SIRECI/OBRAS_INCONCLUSAS/ENERO?csf=1&amp;web=1&amp;e=dEqChs" TargetMode="External"/><Relationship Id="rId418"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4%20Juridica?csf=1&amp;web=1&amp;e=ddlzru" TargetMode="External"/><Relationship Id="rId625" Type="http://schemas.openxmlformats.org/officeDocument/2006/relationships/hyperlink" Target="mailto:afrorockstar1983@gmail.com" TargetMode="External"/><Relationship Id="rId222" Type="http://schemas.openxmlformats.org/officeDocument/2006/relationships/hyperlink" Target="../../../:w:/r/sites/ControlInternodeGestin/Documentos%20compartidos/A%C3%91O_2025/1_DOC%20-%20OFICINA%20DE%20CONTROL%20INTERNO_2025/06_INFORMES%20DE%20LEY/24_Informes_a_Organismos_de_Control%20(SIRECI)/CORREOS%20ALERTAS/ALERTA%20GENERADA%20PARA%20EL%20REPORTE%20SIRECI%20OCT%20y%20Nov%20Criscar%202025.docx?d=w0d81643a35234c7099ffcad0e75d08c4&amp;csf=1&amp;web=1&amp;e=Xv2JYr" TargetMode="External"/><Relationship Id="rId264" Type="http://schemas.openxmlformats.org/officeDocument/2006/relationships/hyperlink" Target="../../../:f:/s/ControlInternodeGestin/EvSWYWwQnT9Bg-PEqmfuHS4BAfhfLS33bkqqSD0JkUhyZw?e=3lrMh1" TargetMode="External"/><Relationship Id="rId471" Type="http://schemas.openxmlformats.org/officeDocument/2006/relationships/hyperlink" Target="../../../:f:/r/sites/ControlInternodeGestin/Documentos%20compartidos/A%C3%91O_2026/1_DOC%20-%20OFICINA%20DE%20CONTROL%20INTERNO_2026/06_INFORMES%20DE%20LEY/24_INFORMES_A_ORGANISMOS_DE_CONTROL_SIRECI/Pos%20conflicto/Reporte%20II%20Semestre%202025?csf=1&amp;web=1&amp;e=oJlf7E" TargetMode="External"/><Relationship Id="rId667" Type="http://schemas.openxmlformats.org/officeDocument/2006/relationships/control" Target="../activeX/activeX6.xml"/><Relationship Id="rId17" Type="http://schemas.openxmlformats.org/officeDocument/2006/relationships/hyperlink" Target="../../../:f:/r/sites/ControlInternodeGestin/Documentos%20compartidos/A%C3%91O_2024/1_DOC%20-%20OFICINA%20DE%20CONTROL%20INTERNO_2024/04_ACTIVIDADES%20EQUIPO%20OCI%202024/INDUCCION%20CONTROL%20INTERNO%20FUNCION%20PUBLICA?csf=1&amp;web=1&amp;e=owsuae" TargetMode="External"/><Relationship Id="rId59" Type="http://schemas.openxmlformats.org/officeDocument/2006/relationships/hyperlink" Target="Forms/AllItems.aspx?id=%2Fsites%2FControlInternodeGestin%2FDocumentos%20compartidos%2FA%C3%91O%5F2025%2F1%5FDOC%20%2D%20OFICINA%20DE%20CONTROL%20INTERNO%5F2025%2F04%5FACTIVIDADES%5FEQUIPO%5FOCI%2FMOG&amp;newTargetListUrl=%2Fsites%2FControlInternodeGestin%2FDocumentos%20compartidos&amp;viewpath=%2Fsites%2FControlInternodeGestin%2FDocumentos%20compartidos%2FForms%2FAllItems%2Easpx" TargetMode="External"/><Relationship Id="rId124" Type="http://schemas.openxmlformats.org/officeDocument/2006/relationships/hyperlink" Target="https://forms.office.com/pages/responsepage.aspx?id=Tovyk1yTFEyIrOSGl8H8l95rxnwdC35Gm-fxu0aBM4FUQ1FVSFZHSjVFRTQwR0dHMU1FTlk1RDRNRi4u&amp;route=shorturl" TargetMode="External"/><Relationship Id="rId527" Type="http://schemas.openxmlformats.org/officeDocument/2006/relationships/hyperlink" Target="../../../:f:/r/sites/ControlInternodeGestin/Documentos%20compartidos/A%C3%91O_2026/1_DOC%20-%20OFICINA%20DE%20CONTROL%20INTERNO_2026/02_DOCUMENTOS_COMITES/Comit%C3%A9%20Institucional%20de%20Coordinaci%C3%B3n%20de%20Control%20Interno?csf=1&amp;web=1&amp;e=vA3cjx" TargetMode="External"/><Relationship Id="rId569" Type="http://schemas.openxmlformats.org/officeDocument/2006/relationships/hyperlink" Target="https://mcultura.sharepoint.com/:x:/s/ControlInternodeGestin/IQCgp9EbWP1pRJPU8asNhXCIAerLahlZjIefwMCil8WdBwA?e=UiebPi" TargetMode="External"/><Relationship Id="rId70" Type="http://schemas.openxmlformats.org/officeDocument/2006/relationships/hyperlink" Target="../../../:f:/r/sites/ControlInternodeGestin/Documentos%20compartidos/A%C3%91O_2025/1_DOC%20-%20OFICINA%20DE%20CONTROL%20INTERNO_2025/07_DOCUMENTOS_DE_AUDITORIA_DEL_PLAN_ANUAL/05_BIBLIOTECA_NACIONAL?csf=1&amp;web=1&amp;e=MCwIs9" TargetMode="External"/><Relationship Id="rId166" Type="http://schemas.openxmlformats.org/officeDocument/2006/relationships/hyperlink" Target="../../../:f:/r/sites/ControlInternodeGestin/Documentos%20compartidos/A%C3%91O_2025/1_DOC%20-%20OFICINA%20DE%20CONTROL%20INTERNO_2025/03_ACTIVOS%20DE%20INFORMACION?csf=1&amp;web=1&amp;e=rPvInX" TargetMode="External"/><Relationship Id="rId331" Type="http://schemas.openxmlformats.org/officeDocument/2006/relationships/hyperlink" Target="../../../:f:/r/sites/ControlInternodeGestin/Documentos%20compartidos/A%C3%91O_2025/2-TRD_OCI_1010_2025/1010.16_INFORMES/1010.16.50_Informes_Sobre_Defensa_P%C3%BAblica_y_Prevenci%C3%B3n_del_Da%C3%B1o_Antijuridico/06_EKOGUI/EKOGUI%202%C2%B0%20semestre%20de%202024?csf=1&amp;web=1&amp;e=4XRxhL" TargetMode="External"/><Relationship Id="rId373" Type="http://schemas.openxmlformats.org/officeDocument/2006/relationships/hyperlink" Target="../../../:f:/r/sites/ControlInternodeGestin/Documentos%20compartidos/A%C3%91O_2026/1_DOC%20-%20OFICINA%20DE%20CONTROL%20INTERNO_2026/06_INFORMES%20DE%20LEY/09_EVALUACI%C3%93N_DE_LA_GESTI%C3%93N/Segundo%20semestre%202025/002.%20AUDIOVISUALES?csf=1&amp;web=1&amp;e=O0Wd63" TargetMode="External"/><Relationship Id="rId429" Type="http://schemas.openxmlformats.org/officeDocument/2006/relationships/hyperlink" Target="Forms/AllItems.aspx?id=%2Fsites%2FControlInternodeGestin%2FDocumentos%20compartidos%2FA%C3%91O%5F2026%2F1%5FDOC%20%2D%20OFICINA%20DE%20CONTROL%20INTERNO%5F2026%2F13%5FDOCUMENTOS%20INTERNOS%20OCI%202025%2F02%5FOficios%20recibidos%2FPNJP%2D2026EE0017134%2D%20CGR&amp;viewid=812fa338%2Dbf7a%2D4ee1%2D8fe5%2Dbbb9b939e0f6" TargetMode="External"/><Relationship Id="rId580" Type="http://schemas.openxmlformats.org/officeDocument/2006/relationships/hyperlink" Target="../../../:f:/r/sites/ControlInternodeGestin/Documentos%20compartidos/A%C3%91O_2026/1_DOC%20-%20OFICINA%20DE%20CONTROL%20INTERNO_2026/05_CONTRATACION_PRESTACI%C3%93N%20DE%20SERVICIOS/REGIONALIZACI%C3%93N%20PAA%20OCI/Abril?csf=1&amp;web=1&amp;e=wrJzuG" TargetMode="External"/><Relationship Id="rId636" Type="http://schemas.openxmlformats.org/officeDocument/2006/relationships/hyperlink" Target="https://mcultura.sharepoint.com/:f:/r/sites/ControlInternodeGestin/Documentos%20compartidos/A%C3%91O_2026/1_DOC%20-%20OFICINA%20DE%20CONTROL%20INTERNO_2026/08_PAC%20OCI?csf=1&amp;web=1&amp;e=fS9TAP" TargetMode="External"/><Relationship Id="rId1" Type="http://schemas.openxmlformats.org/officeDocument/2006/relationships/hyperlink" Target="Forms/AllItems.aspx?CT=1719009736031&amp;OR=OWA%2DNT%2DMail&amp;CID=fb5a7d2d%2D2003%2De9c0%2D0fe8%2D6019173ddedb&amp;id=%2Fsites%2FControlInternodeGestin%2FDocumentos%20compartidos%2FA%C3%91O%5F2024%2F1%5FDOC%20%2D%20OFICINA%20DE%20CONTROL%20INTERNO%5F2024%2F12%5FREQUERIMIENTOS%20CGR%202024%2FComunicaci%C3%B3n%20visita%20especial%20a%20Min%20cultura%20VF%2Epdf&amp;viewid=812fa338%2Dbf7a%2D4ee1%2D8fe5%2Dbbb9b939e0f6&amp;parent=%2Fsites%2FControlInternodeGestin%2FDocumentos%20compartidos%2FA%C3%91O%5F2024%2F1%5FDOC%20%2D%20OFICINA%20DE%20CONTROL%20INTERNO%5F2024%2F12%5FREQUERIMIENTOS%20CGR%202024" TargetMode="External"/><Relationship Id="rId233" Type="http://schemas.openxmlformats.org/officeDocument/2006/relationships/hyperlink" Target="../../../:f:/r/sites/ControlInternodeGestin/Documentos%20compartidos/A%C3%91O_2025/1_DOC%20-%20OFICINA%20DE%20CONTROL%20INTERNO_2025/06_INFORMES%20DE%20LEY/24_Informes_a_Organismos_de_Control%20(SIRECI)/OBRAS%20INCONCLUSAS/NOVIEMBRE?csf=1&amp;web=1&amp;e=XI7jyE" TargetMode="External"/><Relationship Id="rId440" Type="http://schemas.openxmlformats.org/officeDocument/2006/relationships/hyperlink" Target="../../../:f:/r/sites/ControlInternodeGestin/Documentos%20compartidos/A%C3%91O_2026/1_DOC%20-%20OFICINA%20DE%20CONTROL%20INTERNO_2026/06_INFORMES%20DE%20LEY/18_SEGUIMIENTO_PTEP?csf=1&amp;web=1&amp;e=2lSmNj" TargetMode="External"/><Relationship Id="rId678" Type="http://schemas.microsoft.com/office/2019/04/relationships/namedSheetView" Target="../namedSheetViews/namedSheetView1.xml"/><Relationship Id="rId28" Type="http://schemas.openxmlformats.org/officeDocument/2006/relationships/hyperlink" Target="Forms/AllItems.aspx?csf=1&amp;web=1&amp;e=gUvQLG&amp;CID=79f216b9%2D538d%2D4c65%2D8b0e%2D31a4e70c456e&amp;FolderCTID=0x012000208CBE33C5C1EA4BB44CFC4B945E4442&amp;id=%2Fsites%2FControlInternodeGestin%2FDocumentos%20compartidos%2FA%C3%91O%5F2025%2F1%5FDOC%20%2D%20OFICINA%20DE%20CONTROL%20INTERNO%5F2025%2F07%5FINFORMES%20DE%20LEY%2F29%5FAUDITORIAS%20EXTERNAS%2FAUDITORIA%20FINANCIERA%20V2024%20CONTRALORIA&amp;viewid=812fa338%2Dbf7a%2D4ee1%2D8fe5%2Dbbb9b939e0f6" TargetMode="External"/><Relationship Id="rId275" Type="http://schemas.openxmlformats.org/officeDocument/2006/relationships/hyperlink" Target="../../../:f:/r/sites/ControlInternodeGestin/Documentos%20compartidos/A%C3%91O_2025/2-TRD_OCI_1010_2025/1010.27_PROGRAMAS/1010.27.02_Programas_Anuales_de_Auditorias_Internas_de_Gesti%C3%B3n/04_PROGRAMA%20ANUAL%20DE%20AUDITORIA?csf=1&amp;web=1&amp;e=FNdCto" TargetMode="External"/><Relationship Id="rId300" Type="http://schemas.openxmlformats.org/officeDocument/2006/relationships/hyperlink" Target="../../../:f:/r/sites/ControlInternodeGestin/Documentos%20compartidos/A%C3%91O_2025/1_DOC%20-%20OFICINA%20DE%20CONTROL%20INTERNO_2025/06_INFORMES%20DE%20LEY/24_Informes_a_Organismos_de_Control%20(SIRECI)/CORREOS%20ALERTAS/Alertas%20SIRECI?csf=1&amp;web=1&amp;e=HXc8fj" TargetMode="External"/><Relationship Id="rId482" Type="http://schemas.openxmlformats.org/officeDocument/2006/relationships/hyperlink" Target="mailto:agoenaga@mincultura.gov.co" TargetMode="External"/><Relationship Id="rId538" Type="http://schemas.openxmlformats.org/officeDocument/2006/relationships/hyperlink" Target="../../../:f:/r/sites/ControlInternodeGestin/Documentos%20compartidos/A%C3%91O_2026/1_DOC%20-%20OFICINA%20DE%20CONTROL%20INTERNO_2026/06_INFORMES%20DE%20LEY/33_SEGUIMIENTO_CIRCULAR_09_2025_PGN?csf=1&amp;web=1&amp;e=OSJEAm" TargetMode="External"/><Relationship Id="rId81" Type="http://schemas.openxmlformats.org/officeDocument/2006/relationships/hyperlink" Target="../../../:f:/r/sites/ControlInternodeGestin/Documentos%20compartidos/A%C3%91O_2025/1_DOC%20-%20OFICINA%20DE%20CONTROL%20INTERNO_2025/06_INFORMES%20DE%20LEY/02_AUSTERIDAD/Informe%20Austeridad%20del%20Gasto%20II%202025/Informe%20Final%20Austeridad%20del%20Gasto%202%202025?csf=1&amp;web=1&amp;e=0E7czg" TargetMode="External"/><Relationship Id="rId135" Type="http://schemas.openxmlformats.org/officeDocument/2006/relationships/hyperlink" Target="../../../:x:/r/sites/ControlInternodeGestin/_layouts/15/Doc.aspx?sourcedoc=%7BA606E0D6-643E-44F5-BAC8-403BEE7698A2%7D&amp;file=CONTROL%20INFORMACI%25u00d3N%20OCI%202024.xlsx&amp;action=default&amp;mobileredirect=true" TargetMode="External"/><Relationship Id="rId177" Type="http://schemas.openxmlformats.org/officeDocument/2006/relationships/hyperlink" Target="../../../:f:/r/sites/ControlInternodeGestin/Documentos%20compartidos/A%C3%91O_2025/1_DOC%20-%20OFICINA%20DE%20CONTROL%20INTERNO_2025/13_DOCUMENTOS%20INTERNOS%20OCI%202025/04_Otras_Entidades/PROCURADURIA?csf=1&amp;web=1&amp;e=Bw7rlj" TargetMode="External"/><Relationship Id="rId342" Type="http://schemas.openxmlformats.org/officeDocument/2006/relationships/hyperlink" Target="../../../:b:/r/sites/ControlInternodeGestin/Documentos%20compartidos/A%C3%91O_2025/1_DOC%20-%20OFICINA%20DE%20CONTROL%20INTERNO_2025/02_DOCUMENTOS_COMITES/Comit%C3%A9%20de%20G%C3%A9nero/0242%20-transversalizaci%C3%B3n.pdf?csf=1&amp;web=1&amp;e=P3T4nF" TargetMode="External"/><Relationship Id="rId384" Type="http://schemas.openxmlformats.org/officeDocument/2006/relationships/hyperlink" Target="../../../:f:/r/sites/ControlInternodeGestin/Documentos%20compartidos/A%C3%91O_2026/1_DOC%20-%20OFICINA%20DE%20CONTROL%20INTERNO_2026/06_INFORMES%20DE%20LEY/09_EVALUACI%C3%93N_DE_LA_GESTI%C3%93N/Segundo%20semestre%202025/010.%20DEDE?csf=1&amp;web=1&amp;e=5fkCxK" TargetMode="External"/><Relationship Id="rId591" Type="http://schemas.openxmlformats.org/officeDocument/2006/relationships/hyperlink" Target="https://mcultura.sharepoint.com/:x:/r/sites/ControlInternodeGestin/Documentos%20compartidos/A%C3%91O_2026/1_DOC%20-%20OFICINA%20DE%20CONTROL%20INTERNO_2026/02_DOCUMENTOS_COMITES/Comit%C3%A9%20de%20G%C3%A9nero/PLAN_DE_TRANSVERSALIZACI%C3%93N_OCI/Formato%20oficial%20Planes-DPO-011_Acciones_con_enfoque_de_genero_y_diversidad_2026.xlsx?d=wafc80c0a09bc46a584a778e66fb95aa9&amp;csf=1&amp;web=1&amp;e=mW3Ae9" TargetMode="External"/><Relationship Id="rId605" Type="http://schemas.openxmlformats.org/officeDocument/2006/relationships/hyperlink" Target="mailto:agoenaga@mincultura.gov.co" TargetMode="External"/><Relationship Id="rId202" Type="http://schemas.openxmlformats.org/officeDocument/2006/relationships/hyperlink" Target="../../../:f:/r/sites/ControlInternodeGestin/Documentos%20compartidos/A%C3%91O_2025/1_DOC%20-%20OFICINA%20DE%20CONTROL%20INTERNO_2025/06_INFORMES%20DE%20LEY/24_Informes_a_Organismos_de_Control%20(SIRECI)/OBRAS%20INCONCLUSAS/JUNIO?csf=1&amp;web=1&amp;e=pdZJDt" TargetMode="External"/><Relationship Id="rId244" Type="http://schemas.openxmlformats.org/officeDocument/2006/relationships/hyperlink" Target="../../../:f:/r/sites/ControlInternodeGestin/Documentos%20compartidos/A%C3%91O_2025/2-TRD_OCI_1010_2025/1010.27_PROGRAMAS/1010.27.02_Programas_Anuales_de_Auditorias_Internas_de_Gesti%C3%B3n/02_AUDITORIA_CONTRATOS_CONVENIOS_VIG_2023_2024/Informe%20Final?csf=1&amp;web=1&amp;e=rScK86" TargetMode="External"/><Relationship Id="rId647" Type="http://schemas.openxmlformats.org/officeDocument/2006/relationships/hyperlink" Target="https://mcultura.sharepoint.com/:f:/r/sites/ControlInternodeGestin/Documentos%20compartidos/A%C3%91O_2026/1_DOC%20-%20OFICINA%20DE%20CONTROL%20INTERNO_2026/06_INFORMES%20DE%20LEY/09_EVALUACI%C3%93N_DE_LA_GESTI%C3%93N/Primer%20Semestre%202026?csf=1&amp;web=1&amp;e=qAd8IK" TargetMode="External"/><Relationship Id="rId39" Type="http://schemas.openxmlformats.org/officeDocument/2006/relationships/hyperlink" Target="https://app.fabric.microsoft.com/view?r=eyJrIjoiMzhlMDI0ODMtYmNiNS00NzcwLWI0NzUtOTU2ZDk1MTVlNzc4IiwidCI6ImU4NWMwMDE0LWMxMTMtNGY0YS05NjU5LWY3NDUyZDU3YWIwYSIsImMiOjR9" TargetMode="External"/><Relationship Id="rId286" Type="http://schemas.openxmlformats.org/officeDocument/2006/relationships/hyperlink" Target="mailto:mortizm@mincultura.gov.co" TargetMode="External"/><Relationship Id="rId451" Type="http://schemas.openxmlformats.org/officeDocument/2006/relationships/hyperlink" Target="../../../:f:/r/sites/ControlInternodeGestin/Documentos%20compartidos/A%C3%91O_2025/1_DOC%20-%20OFICINA%20DE%20CONTROL%20INTERNO_2025/13_DOCUMENTOS%20INTERNOS%20OCI%202025/02_Oficios%20recibidos/Requerimiento%20Contralor%C3%ADa%20PARQUE%20CULTURAL%20DEL%20CARIBE?csf=1&amp;web=1&amp;e=rSEQH6" TargetMode="External"/><Relationship Id="rId493" Type="http://schemas.openxmlformats.org/officeDocument/2006/relationships/hyperlink" Target="../../../:w:/r/sites/ControlInternodeGestin/_layouts/15/Doc.aspx?sourcedoc=%7B1B0DB180-0F3A-430C-B392-A2BF5FA52B05%7D&amp;file=SEGUIMIENTO%20PPDA%202024%202025.docx&amp;action=default&amp;mobileredirect=true" TargetMode="External"/><Relationship Id="rId507" Type="http://schemas.openxmlformats.org/officeDocument/2006/relationships/hyperlink" Target="../../../:f:/r/sites/ControlInternodeGestin/Documentos%20compartidos/A%C3%91O_2026/1_DOC%20-%20OFICINA%20DE%20CONTROL%20INTERNO_2026/06_INFORMES%20DE%20LEY/24_INFORMES_A_ORGANISMOS_DE_CONTROL_SIRECI/ALERTAS?csf=1&amp;web=1&amp;e=wxIYQg" TargetMode="External"/><Relationship Id="rId549" Type="http://schemas.openxmlformats.org/officeDocument/2006/relationships/hyperlink" Target="../../../:x:/s/ProyectoSINIC/IQDka1YAV-JQTa2WCB9-og7bAdNwGHwAiyUCIPwCg2Da3GU?CID=171f2dd1-8d9e-41ba-cad5-62265e6a0646&amp;clickParams=eyJYLUFwcE5hbWUiOiJNaWNyb3NvZnQgT3V0bG9vayBXZWIgQXBwIiwiWC1BcHBWZXJzaW9uIjoiMjAyNjA0MDMwMDEuMDUiLCJPUyI6IldpbmRvd3MgMTEifQ%3D%3D" TargetMode="External"/><Relationship Id="rId50" Type="http://schemas.openxmlformats.org/officeDocument/2006/relationships/hyperlink" Target="Forms/AllItems.aspx?id=%2Fsites%2FControlInternodeGestin%2FDocumentos%20compartidos%2FA%C3%91O%5F2025%2F1%5FDOC%20%2D%20OFICINA%20DE%20CONTROL%20INTERNO%5F2025%2F06%5FINFORMES%20DE%20LEY%2F10%5FEVALUACI%C3%93N%5FSISTEMA%20CONTROL%20INTERNO&amp;newTargetListUrl=%2Fsites%2FControlInternodeGestin%2FDocumentos%20compartidos&amp;viewpath=%2Fsites%2FControlInternodeGestin%2FDocumentos%20compartidos%2FForms%2FAllItems%2Easpx" TargetMode="External"/><Relationship Id="rId104" Type="http://schemas.openxmlformats.org/officeDocument/2006/relationships/hyperlink" Target="Forms/AllItems.aspx?id=%2Fsites%2FControlInternodeGestin%2FDocumentos%20compartidos%2FA%C3%91O%5F2025%2F1%5FDOC%20%2D%20OFICINA%20DE%20CONTROL%20INTERNO%5F2025%2F04%5FACTIVIDADES%5FEQUIPO%5FOCI%2FAsesoria%20y%20acompa%C3%B1amiento&amp;viewid=812fa338%2Dbf7a%2D4ee1%2D8fe5%2Dbbb9b939e0f6" TargetMode="External"/><Relationship Id="rId146" Type="http://schemas.openxmlformats.org/officeDocument/2006/relationships/hyperlink" Target="mailto:planeacion@mincultura.gov.co" TargetMode="External"/><Relationship Id="rId188" Type="http://schemas.openxmlformats.org/officeDocument/2006/relationships/hyperlink" Target="../../../:f:/r/sites/ControlInternodeGestin/Documentos%20compartidos/A%C3%91O_2025/1_DOC%20-%20OFICINA%20DE%20CONTROL%20INTERNO_2025/10_SEGUIMIENTO_PQRSD/Asignaci%C3%B3n%20de%20la%20solicitud%20PQRSD%20No.%20MC15970E2025?csf=1&amp;web=1&amp;e=XcjLrT" TargetMode="External"/><Relationship Id="rId311" Type="http://schemas.openxmlformats.org/officeDocument/2006/relationships/hyperlink" Target="../../../:f:/r/sites/ControlInternodeGestin/Documentos%20compartidos/A%C3%91O_2026/1_DOC%20-%20OFICINA%20DE%20CONTROL%20INTERNO_2026/06_INFORMES%20DE%20LEY/09_EVALUACI%C3%93N_DE_LA_GESTI%C3%93N?csf=1&amp;web=1&amp;e=qcp3v8" TargetMode="External"/><Relationship Id="rId353" Type="http://schemas.openxmlformats.org/officeDocument/2006/relationships/hyperlink" Target="Forms/AllItems.aspx?id=%2Fsites%2FControlInternodeGestin%2FDocumentos%20compartidos%2FA%C3%91O%5F2026%2F1%5FDOC%20%2D%20OFICINA%20DE%20CONTROL%20INTERNO%5F2026%2F06%5FINFORMES%20DE%20LEY%2F06%5FEKOGUI&amp;viewid=812fa338%2Dbf7a%2D4ee1%2D8fe5%2Dbbb9b939e0f6" TargetMode="External"/><Relationship Id="rId395" Type="http://schemas.openxmlformats.org/officeDocument/2006/relationships/hyperlink" Target="../../../:f:/r/sites/ControlInternodeGestin/Documentos%20compartidos/A%C3%91O_2025/1_DOC%20-%20OFICINA%20DE%20CONTROL%20INTERNO_2025/13_DOCUMENTOS%20INTERNOS%20OCI%202025/02_Oficios%20recibidos/MC41152E2025?csf=1&amp;web=1&amp;e=lrz3QK" TargetMode="External"/><Relationship Id="rId409"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7%20Directores/5.%20Fomento?csf=1&amp;web=1&amp;e=aTiJ5G" TargetMode="External"/><Relationship Id="rId560" Type="http://schemas.openxmlformats.org/officeDocument/2006/relationships/hyperlink" Target="../../../:f:/r/sites/ControlInternodeGestin/Documentos%20compartidos/A%C3%91O_2026/1_DOC%20-%20OFICINA%20DE%20CONTROL%20INTERNO_2026/01_PLAN_ACCION_OCI/Reporte%20de%20indicadores/Abril?csf=1&amp;web=1&amp;e=IiafpC" TargetMode="External"/><Relationship Id="rId92" Type="http://schemas.openxmlformats.org/officeDocument/2006/relationships/hyperlink" Target="mailto:ghumana@mincultura.gov.co" TargetMode="External"/><Relationship Id="rId213" Type="http://schemas.openxmlformats.org/officeDocument/2006/relationships/hyperlink" Target="../../../:f:/r/sites/ControlInternodeGestin/Documentos%20compartidos/A%C3%91O_2025/2-TRD_OCI_1010_2025/1010.16_INFORMES/1010.16.01_Informes_a_Organismos_de_Control/OBRAS%20INCONCLUSAS/02_FEBRERO?csf=1&amp;web=1&amp;e=FuVYAf" TargetMode="External"/><Relationship Id="rId420"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6%20SG?csf=1&amp;web=1&amp;e=S0PhWe" TargetMode="External"/><Relationship Id="rId616" Type="http://schemas.openxmlformats.org/officeDocument/2006/relationships/hyperlink" Target="https://nam02.safelinks.protection.outlook.com/?url=http%3A%2F%2Fmesaayuda.mincultura.gov.co%2Ffront%2Fticket.form.php%3Fid%3D0001519&amp;data=05%7C02%7Cdramon%40mincultura.gov.co%7Cd4d2ce47574a49de1b6508debd903fd6%7C93f28b4e935c4c1488ace48697c1fc97%7C0%7C0%7C639156624403419968%7CUnknown%7CTWFpbGZsb3d8eyJFbXB0eU1hcGkiOnRydWUsIlYiOiIwLjAuMDAwMCIsIlAiOiJXaW4zMiIsIkFOIjoiTWFpbCIsIldUIjoyfQ%3D%3D%7C0%7C%7C%7C&amp;sdata=CSenFUC%2BtMMUqjyHDmw8M2BfrBLTQQdKwZHgU3Bd7Tw%3D&amp;reserved=0" TargetMode="External"/><Relationship Id="rId658" Type="http://schemas.openxmlformats.org/officeDocument/2006/relationships/hyperlink" Target="https://mcultura.sharepoint.com/:f:/r/sites/ControlInternodeGestin/Documentos%20compartidos/A%C3%91O_2026/1_DOC%20-%20OFICINA%20DE%20CONTROL%20INTERNO_2026/05_CONTRATACION_PRESTACI%C3%93N%20DE%20SERVICIOS/EJECUCI%C3%93N%20PRESUPUESTAL?csf=1&amp;web=1&amp;e=ejjLEi" TargetMode="External"/><Relationship Id="rId255" Type="http://schemas.openxmlformats.org/officeDocument/2006/relationships/hyperlink" Target="https://forms.cloud.microsoft/r/QEYZSpHRMm" TargetMode="External"/><Relationship Id="rId297" Type="http://schemas.openxmlformats.org/officeDocument/2006/relationships/hyperlink" Target="Forms/AllItems.aspx?id=%2Fsites%2FControlInternodeGestin%2FDocumentos%20compartidos%2FA%C3%91O%5F2025%2F1%5FDOC%20%2D%20OFICINA%20DE%20CONTROL%20INTERNO%5F2025%2F07%5FDOCUMENTOS%5FDE%5FAUDITORIA%5FDEL%5FPLAN%5FANUAL%2F04%5F%20AUDITORIA%20ADQUISICI%C3%93N%20DE%20BIENES%20Y%20SERVICIOS%2FEDITABLES%2FCIERRE&amp;viewid=812fa338%2Dbf7a%2D4ee1%2D8fe5%2Dbbb9b939e0f6" TargetMode="External"/><Relationship Id="rId462" Type="http://schemas.openxmlformats.org/officeDocument/2006/relationships/hyperlink" Target="../../../:f:/r/sites/ControlInternodeGestin/Documentos%20compartidos/A%C3%91O_2026/1_DOC%20-%20OFICINA%20DE%20CONTROL%20INTERNO_2026/09_EVALUACI%C3%93N_DESEMPE%C3%91O/Novedades/007%20CIRCULAR%20PROGRAMACION%20DIA%20DE%20LA%20FAMILIA%20VIGENCIA%202026?csf=1&amp;web=1&amp;e=hWFaok" TargetMode="External"/><Relationship Id="rId518" Type="http://schemas.openxmlformats.org/officeDocument/2006/relationships/hyperlink" Target="Forms/AllItems.aspx?id=%2Fsites%2FControlInternodeGestin%2FDocumentos%20compartidos%2FA%C3%91O%5F2026%2F1%5FDOC%20%2D%20OFICINA%20DE%20CONTROL%20INTERNO%5F2026%2F06%5FINFORMES%20DE%20LEY%2F06%5FEKOGUI&amp;viewid=812fa338%2Dbf7a%2D4ee1%2D8fe5%2Dbbb9b939e0f6" TargetMode="External"/><Relationship Id="rId115" Type="http://schemas.openxmlformats.org/officeDocument/2006/relationships/hyperlink" Target="../../../:f:/r/sites/ControlInternodeGestin/Documentos%20compartidos/A%C3%91O_2025/1_DOC%20-%20OFICINA%20DE%20CONTROL%20INTERNO_2025/05_CONTRATACION_PRESTACI%C3%93N%20DE%20SERVICIOS/FORMATOS%20CONTRATACI%C3%93N%202026?csf=1&amp;web=1&amp;e=XWQvM5" TargetMode="External"/><Relationship Id="rId157" Type="http://schemas.openxmlformats.org/officeDocument/2006/relationships/hyperlink" Target="https://gestiondocumental.etb.net.co/Instancias/MinCultura_Prod/PQRSD/Admin/AdminRevisionAnexos.php?Accion=Listar&amp;AnxActuacion=20251017-171748-60c038-93363234" TargetMode="External"/><Relationship Id="rId322" Type="http://schemas.openxmlformats.org/officeDocument/2006/relationships/hyperlink" Target="mailto:gestiondoc@mincultura.gov.co" TargetMode="External"/><Relationship Id="rId364" Type="http://schemas.openxmlformats.org/officeDocument/2006/relationships/hyperlink" Target="../../../:f:/r/sites/ControlInternodeGestin/Documentos%20compartidos/A%C3%91O_2025/1_DOC%20-%20OFICINA%20DE%20CONTROL%20INTERNO_2025/01_PLAN_ACCION_OCI/REUNIONES_SEGUIMIENTO_PLANEACI%C3%93N%20_OCI?csf=1&amp;web=1&amp;e=HLUXNp" TargetMode="External"/><Relationship Id="rId61" Type="http://schemas.openxmlformats.org/officeDocument/2006/relationships/hyperlink" Target="Forms/AllItems.aspx?id=%2Fsites%2FControlInternodeGestin%2FDocumentos%20compartidos%2FA%C3%91O%5F2025%2F1%5FDOC%20%2D%20OFICINA%20DE%20CONTROL%20INTERNO%5F2025%2F06%5FINFORMES%20DE%20LEY%2F24%5FSIRECI%2FACCIONES%20DE%20REPETICI%C3%93N%2Fsegundo%20semestre%202024&amp;viewid=812fa338%2Dbf7a%2D4ee1%2D8fe5%2Dbbb9b939e0f6&amp;newTargetListUrl=%2Fsites%2FControlInternodeGestin%2FDocumentos%20compartidos&amp;viewpath=%2Fsites%2FControlInternodeGestin%2FDocumentos%20compartidos%2FForms%2FAllItems%2Easpx" TargetMode="External"/><Relationship Id="rId199" Type="http://schemas.openxmlformats.org/officeDocument/2006/relationships/hyperlink" Target="Forms/AllItems.aspx?id=%2Fsites%2FControlInternodeGestin%2FDocumentos%20compartidos%2FA%C3%91O%5F2025%2F1%5FDOC%20%2D%20OFICINA%20DE%20CONTROL%20INTERNO%5F2025%2F05%5FCONTRATACION%5FPRESTACI%C3%93N%20DE%20SERVICIOS%2FSUPERVISI%C3%93N&amp;viewid=812fa338%2Dbf7a%2D4ee1%2D8fe5%2Dbbb9b939e0f6" TargetMode="External"/><Relationship Id="rId571" Type="http://schemas.openxmlformats.org/officeDocument/2006/relationships/hyperlink" Target="../../../:f:/r/sites/ControlInternodeGestin/Documentos%20compartidos/A%C3%91O_2026/1_DOC%20-%20OFICINA%20DE%20CONTROL%20INTERNO_2026/06_INFORMES%20DE%20LEY/24_INFORMES_A_ORGANISMOS_DE_CONTROL_SIRECI/OBRAS_INCONCLUSAS/ABRIL/Patrimonio?csf=1&amp;web=1&amp;e=qI268O" TargetMode="External"/><Relationship Id="rId627" Type="http://schemas.openxmlformats.org/officeDocument/2006/relationships/hyperlink" Target="mailto:jhonfproducciones@gmail.com" TargetMode="External"/><Relationship Id="rId669" Type="http://schemas.openxmlformats.org/officeDocument/2006/relationships/control" Target="../activeX/activeX4.xml"/><Relationship Id="rId19" Type="http://schemas.openxmlformats.org/officeDocument/2006/relationships/hyperlink" Target="Forms/AllItems.aspx?id=%2Fsites%2FControlInternodeGestin%2FDocumentos%20compartidos%2FA%C3%91O%5F2024%2F1%5FDOC%20%2D%20OFICINA%20DE%20CONTROL%20INTERNO%5F2024%2F18%5FDOCUMENTOS%20INTERNOS%20OCI%202024%2F02%5FOficios%20Recibidos%20OCI%202024%2FINFOGRAFIA%20COMIT%C3%89%20T%C3%89CNICO%20DE%20SOSTENIBILIDAD%20CONTABLE%2Epdf&amp;parent=%2Fsites%2FControlInternodeGestin%2FDocumentos%20compartidos%2FA%C3%91O%5F2024%2F1%5FDOC%20%2D%20OFICINA%20DE%20CONTROL%20INTERNO%5F2024%2F18%5FDOCUMENTOS%20INTERNOS%20OCI%202024%2F02%5FOficios%20Recibidos%20OCI%202024" TargetMode="External"/><Relationship Id="rId224" Type="http://schemas.openxmlformats.org/officeDocument/2006/relationships/hyperlink" Target="Forms/AllItems.aspx?id=%2Fsites%2FControlInternodeGestin%2FDocumentos%20compartidos%2FA%C3%91O%5F2025%2F1%5FDOC%20%2D%20OFICINA%20DE%20CONTROL%20INTERNO%5F2025%2F13%5FDOCUMENTOS%20INTERNOS%20OCI%202025%2F04%5FOtras%5FEntidades%2FPROCURADURIA%2FCIRCULAR%2009%20DE%202025&amp;viewid=812fa338%2Dbf7a%2D4ee1%2D8fe5%2Dbbb9b939e0f6&amp;newTargetListUrl=%2Fsites%2FControlInternodeGestin%2FDocumentos%20compartidos&amp;viewpath=%2Fsites%2FControlInternodeGestin%2FDocumentos%20compartidos%2FForms%2FAllItems%2Easpx" TargetMode="External"/><Relationship Id="rId266" Type="http://schemas.openxmlformats.org/officeDocument/2006/relationships/hyperlink" Target="Forms/AllItems.aspx?id=%2Fsites%2FControlInternodeGestin%2FDocumentos%20compartidos%2FA%C3%91O%5F2025%2F1%5FDOC%20%2D%20OFICINA%20DE%20CONTROL%20INTERNO%5F2025%2F07%5FDOCUMENTOS%5FDE%5FAUDITORIA%5FDEL%5FPLAN%5FANUAL%2F04%5F%20AUDITORIA%20ADQUISICI%C3%93N%20DE%20BIENES%20Y%20SERVICIOS%2FEDITABLES%2FDESARROLLO&amp;viewid=812fa338%2Dbf7a%2D4ee1%2D8fe5%2Dbbb9b939e0f6" TargetMode="External"/><Relationship Id="rId431" Type="http://schemas.openxmlformats.org/officeDocument/2006/relationships/hyperlink" Target="../../../:f:/r/sites/ControlInternodeGestin/Documentos%20compartidos/A%C3%91O_2026/1_DOC%20-%20OFICINA%20DE%20CONTROL%20INTERNO_2026/06_INFORMES%20DE%20LEY/09_EVALUACI%C3%93N_DE_LA_GESTI%C3%93N/Segundo%20semestre%202025/022.%20GESTI%C3%93N_ADMINISTRATIVA?csf=1&amp;web=1&amp;e=QebdQu" TargetMode="External"/><Relationship Id="rId473" Type="http://schemas.openxmlformats.org/officeDocument/2006/relationships/hyperlink" Target="../../../:f:/r/sites/ControlInternodeGestin/Documentos%20compartidos/A%C3%91O_2026/1_DOC%20-%20OFICINA%20DE%20CONTROL%20INTERNO_2026/06_INFORMES%20DE%20LEY/27_SEG_PLAN_MEJORAMIENTO_ARCHIVISTICO?csf=1&amp;web=1&amp;e=zj3FEE" TargetMode="External"/><Relationship Id="rId529" Type="http://schemas.openxmlformats.org/officeDocument/2006/relationships/hyperlink" Target="../../../:f:/s/ControlInternodeGestin/IgD2db2W-M76S7EiSt0PpLHBAYQi9X8Q9d6iJzkXMv9ybX4?e=8aQdcY" TargetMode="External"/><Relationship Id="rId30" Type="http://schemas.openxmlformats.org/officeDocument/2006/relationships/hyperlink" Target="../../../:f:/r/sites/OficinadeControlInterno2023/Documentos%20compartidos/OCI%20-%20Cristian%20Cardenas/2025/PAA/Comodato%20ETCAR?csf=1&amp;web=1&amp;e=8yXdbz" TargetMode="External"/><Relationship Id="rId126" Type="http://schemas.openxmlformats.org/officeDocument/2006/relationships/hyperlink" Target="Forms/AllItems.aspx?id=%2Fsites%2FControlInternodeGestin%2FDocumentos%20compartidos%2FA%C3%91O%5F2025%2F1%5FDOC%20%2D%20OFICINA%20DE%20CONTROL%20INTERNO%5F2025%2F05%5FCONTRATACION%5FPRESTACI%C3%93N%20DE%20SERVICIOS%2FREPORTES%20SIIF&amp;viewid=812fa338%2Dbf7a%2D4ee1%2D8fe5%2Dbbb9b939e0f6&amp;newTargetListUrl=%2Fsites%2FControlInternodeGestin%2FDocumentos%20compartidos&amp;viewpath=%2Fsites%2FControlInternodeGestin%2FDocumentos%20compartidos%2FForms%2FAllItems%2Easpx" TargetMode="External"/><Relationship Id="rId168" Type="http://schemas.openxmlformats.org/officeDocument/2006/relationships/hyperlink" Target="mailto:dquinones@procuraduria.gov.co" TargetMode="External"/><Relationship Id="rId333" Type="http://schemas.openxmlformats.org/officeDocument/2006/relationships/hyperlink" Target="../../../:f:/r/sites/ControlInternodeGestin/Documentos%20compartidos/A%C3%91O_2026/1_DOC%20-%20OFICINA%20DE%20CONTROL%20INTERNO_2026/09_EVALUACI%C3%93N_DESEMPE%C3%91O/Novedades?csf=1&amp;web=1&amp;e=QgzCKs" TargetMode="External"/><Relationship Id="rId540" Type="http://schemas.openxmlformats.org/officeDocument/2006/relationships/hyperlink" Target="mailto:planeacion@mincultura.gov.co" TargetMode="External"/><Relationship Id="rId72" Type="http://schemas.openxmlformats.org/officeDocument/2006/relationships/hyperlink" Target="Forms/AllItems.aspx?id=%2Fsites%2FControlInternodeGestin%2FDocumentos%20compartidos%2FA%C3%91O%5F2025%2F1%5FDOC%20%2D%20OFICINA%20DE%20CONTROL%20INTERNO%5F2025%2F06%5FINFORMES%20DE%20LEY%2F25%2DGESTION%20HUMANA&amp;viewid=812fa338%2Dbf7a%2D4ee1%2D8fe5%2Dbbb9b939e0f6" TargetMode="External"/><Relationship Id="rId375" Type="http://schemas.openxmlformats.org/officeDocument/2006/relationships/hyperlink" Target="../../../:b:/r/sites/ControlInternodeGestin/Documentos%20compartidos/A%C3%91O_2025/1_DOC%20-%20OFICINA%20DE%20CONTROL%20INTERNO_2025/13_DOCUMENTOS%20INTERNOS%20OCI%202025/03_Circulares/circular_externa_10_31_julio_2023_020823.pdf?csf=1&amp;web=1&amp;e=DR1XS9" TargetMode="External"/><Relationship Id="rId582" Type="http://schemas.openxmlformats.org/officeDocument/2006/relationships/hyperlink" Target="../../../:f:/r/sites/ControlInternodeGestin/Documentos%20compartidos/A%C3%91O_2026/1_DOC%20-%20OFICINA%20DE%20CONTROL%20INTERNO_2026/05_CONTRATACION_PRESTACI%C3%93N%20DE%20SERVICIOS/EJECUCI%C3%93N%20PRESUPUESTAL/Abril?csf=1&amp;web=1&amp;e=nA3scF" TargetMode="External"/><Relationship Id="rId638" Type="http://schemas.openxmlformats.org/officeDocument/2006/relationships/hyperlink" Target="https://mcultura.sharepoint.com/:f:/r/sites/ControlInternodeGestin/Documentos%20compartidos/A%C3%91O_2024/2-TRD_OCI_1010_2024/1010.27_PROGRAMAS/1010.27.02_Programas_Anuales_de_Auditorias_Internas_de_Gesti%C3%B3n/06_Auditoria_Logistica?csf=1&amp;web=1&amp;e=zBIjct" TargetMode="External"/><Relationship Id="rId3" Type="http://schemas.openxmlformats.org/officeDocument/2006/relationships/hyperlink" Target="../../../:w:/r/sites/ControlInternodeGestin/Documentos%20compartidos/PLANTILLAS%20DOCUMENTOS%20OFICINA%20CONTROL%20INTERNO%20AGOSTO%202024/PLANTILLA_CORREO_REQUERIMIENTO_DE_RESPUESTA_PQRSD.docx?d=wc5d9bae0e6fb4b449dadaed4fa971591&amp;csf=1&amp;web=1&amp;e=7shXJ1" TargetMode="External"/><Relationship Id="rId235" Type="http://schemas.openxmlformats.org/officeDocument/2006/relationships/hyperlink" Target="../../../:f:/r/sites/ControlInternodeGestin/Documentos%20compartidos/A%C3%91O_2025/1_DOC%20-%20OFICINA%20DE%20CONTROL%20INTERNO_2025/06_INFORMES%20DE%20LEY/28_APPUI?csf=1&amp;web=1&amp;e=3mSGQW" TargetMode="External"/><Relationship Id="rId277" Type="http://schemas.openxmlformats.org/officeDocument/2006/relationships/hyperlink" Target="../../../:f:/r/sites/ControlInternodeGestin/Documentos%20compartidos/A%C3%91O_2025/2-TRD_OCI_1010_2025/1010.16_INFORMES/1010.16.01_Informes_a_Organismos_de_Control/OBRAS%20INCONCLUSAS/11_NOVIEMBRE?csf=1&amp;web=1&amp;e=OtUfRx" TargetMode="External"/><Relationship Id="rId400" Type="http://schemas.openxmlformats.org/officeDocument/2006/relationships/hyperlink" Target="../../../:f:/r/sites/ControlInternodeGestin/Documentos%20compartidos/A%C3%91O_2026/1_DOC%20-%20OFICINA%20DE%20CONTROL%20INTERNO_2026/06_INFORMES%20DE%20LEY/09_EVALUACI%C3%93N_DE_LA_GESTI%C3%93N/Segundo%20semestre%202025/012.%20FOMENTO%20Y%20EST%C3%8DMULOS%20A%20LA%20CREACI%C3%93N?csf=1&amp;web=1&amp;e=uSKzUc" TargetMode="External"/><Relationship Id="rId442" Type="http://schemas.openxmlformats.org/officeDocument/2006/relationships/hyperlink" Target="https://dm-us.aliyuncs.com/trace/v1/report?bid=202382&amp;env=1800000025365476227&amp;mac=316242&amp;mf=info%40cnsc.gov.co&amp;msgid=d5f9d9d2-b4f4-40fb-9ba0-b01732d3126e%40alibaba.com&amp;sac=0&amp;tag=ID172047&amp;tid=202382&amp;to=jcabezas%40mincultura.gov.co&amp;tpl=&amp;ts=1770748493&amp;type=0&amp;url=https%3A%2F%2Facortar.link%2FDEnAD0&amp;v=1.0&amp;sign=dc39e4f01b737ef82cac63610e480a26&amp;urlts=1770755581" TargetMode="External"/><Relationship Id="rId484" Type="http://schemas.openxmlformats.org/officeDocument/2006/relationships/hyperlink" Target="../../../:f:/s/ControlInternodeGestin/IgCivqzcIzi9QI11a3x_biFFAQDdOK0UoThBaMOQn46uYlU?e=EKKjG7" TargetMode="External"/><Relationship Id="rId137" Type="http://schemas.openxmlformats.org/officeDocument/2006/relationships/hyperlink" Target="mailto:info_suit@funcionpublica.gov.co" TargetMode="External"/><Relationship Id="rId302" Type="http://schemas.openxmlformats.org/officeDocument/2006/relationships/hyperlink" Target="../../../:f:/r/sites/ControlInternodeGestin/Documentos%20compartidos/A%C3%91O_2025/1_DOC%20-%20OFICINA%20DE%20CONTROL%20INTERNO_2025/06_INFORMES%20DE%20LEY/02_AUSTERIDAD/Informe%20Austeridad%20del%20Gasto%20IV%202025?csf=1&amp;web=1&amp;e=GP6hUs" TargetMode="External"/><Relationship Id="rId344" Type="http://schemas.openxmlformats.org/officeDocument/2006/relationships/hyperlink" Target="../../../:f:/r/sites/ControlInternodeGestin/Documentos%20compartidos/A%C3%91O_2026/1_DOC%20-%20OFICINA%20DE%20CONTROL%20INTERNO_2026/13_DOCUMENTOS%20INTERNOS%20OCI%202025/02_Oficios%20recibidos?csf=1&amp;web=1&amp;e=yMZo8c" TargetMode="External"/><Relationship Id="rId41" Type="http://schemas.openxmlformats.org/officeDocument/2006/relationships/hyperlink" Target="Forms/AllItems.aspx?id=%2Fsites%2FControlInternodeGestin%2FDocumentos%20compartidos%2FA%C3%91O%5F2024%2F1%5FDOC%20%2D%20OFICINA%20DE%20CONTROL%20INTERNO%5F2024%2F10%5FPROGRAMA%20ANUAL%20DE%20AUDITORIAS%202024%2F12%2E%20Auditoria%20Contratos%2Faprobaci%C3%B3n%20plan%20de%20mejoramiento&amp;newTargetListUrl=%2Fsites%2FControlInternodeGestin%2FDocumentos%20compartidos&amp;viewpath=%2Fsites%2FControlInternodeGestin%2FDocumentos%20compartidos%2FForms%2FAllItems%2Easpx" TargetMode="External"/><Relationship Id="rId83" Type="http://schemas.openxmlformats.org/officeDocument/2006/relationships/hyperlink" Target="../../../:f:/r/sites/ControlInternodeGestin/Documentos%20compartidos/A%C3%91O_2025/1_DOC%20-%20OFICINA%20DE%20CONTROL%20INTERNO_2025/06_INFORMES%20DE%20LEY/09_EVALUACI%C3%93N_DE_LA_GESTI%C3%93N/Segundo%20Semestre?csf=1&amp;web=1&amp;e=H8OfgT" TargetMode="External"/><Relationship Id="rId179" Type="http://schemas.openxmlformats.org/officeDocument/2006/relationships/hyperlink" Target="../../../:w:/r/sites/ControlInternodeGestin/Documentos%20compartidos/A%C3%91O_2025/1_DOC%20-%20OFICINA%20DE%20CONTROL%20INTERNO_2025/13_DOCUMENTOS%20INTERNOS%20OCI%202025/Correo%20-%20Nataly%20CGR.docx?d=wd08c5f503b3241b4947183241073d610&amp;csf=1&amp;web=1&amp;e=IkZD32" TargetMode="External"/><Relationship Id="rId386" Type="http://schemas.openxmlformats.org/officeDocument/2006/relationships/hyperlink" Target="../../../:f:/r/sites/ControlInternodeGestin/Documentos%20compartidos/A%C3%91O_2025/1_DOC%20-%20OFICINA%20DE%20CONTROL%20INTERNO_2025/09_EVALUACI%C3%93N_DESEMPE%C3%91O?csf=1&amp;web=1&amp;e=odtbfz" TargetMode="External"/><Relationship Id="rId551" Type="http://schemas.openxmlformats.org/officeDocument/2006/relationships/hyperlink" Target="../../../:w:/s/ControlInternodeGestin/IQDmOXageas7TJquG61tw6h5AcQ734mURLffhQwxRiGIb6o?e=I3aQGG" TargetMode="External"/><Relationship Id="rId593" Type="http://schemas.openxmlformats.org/officeDocument/2006/relationships/hyperlink" Target="mailto:msandovala@mincultura.gov.co" TargetMode="External"/><Relationship Id="rId607" Type="http://schemas.openxmlformats.org/officeDocument/2006/relationships/hyperlink" Target="../../../:f:/r/sites/ControlInternodeGestin/Documentos%20compartidos/A%C3%91O_2026/1_DOC%20-%20OFICINA%20DE%20CONTROL%20INTERNO_2026/05_CONTRATACION_PRESTACI%C3%93N%20DE%20SERVICIOS/SEGUIMIENTO_EJECUCI%C3%93N_CONTRATOS%20CARGUE%20DE%20INFORMES/05_MAYO/DIANA%20C?csf=1&amp;web=1&amp;e=bWNozE" TargetMode="External"/><Relationship Id="rId649" Type="http://schemas.openxmlformats.org/officeDocument/2006/relationships/hyperlink" Target="https://mcultura.sharepoint.com/:f:/s/ControlInternodeGestin/IgDclgBdTKZiRL_jXMOXn1GdAepIVwdCVp4iG8BFoquf3YU?e=xsrzde" TargetMode="External"/><Relationship Id="rId190" Type="http://schemas.openxmlformats.org/officeDocument/2006/relationships/hyperlink" Target="../../../:f:/r/sites/ControlInternodeGestin/Documentos%20compartidos/A%C3%91O_2025/1_DOC%20-%20OFICINA%20DE%20CONTROL%20INTERNO_2025/06_INFORMES%20DE%20LEY/24_Informes_a_Organismos_de_Control%20(SIRECI)/POSCONFLICTO?csf=1&amp;web=1&amp;e=bFHG9B" TargetMode="External"/><Relationship Id="rId204" Type="http://schemas.openxmlformats.org/officeDocument/2006/relationships/hyperlink" Target="../../../:f:/r/sites/ControlInternodeGestin/Documentos%20compartidos/A%C3%91O_2025/1_DOC%20-%20OFICINA%20DE%20CONTROL%20INTERNO_2025/06_INFORMES%20DE%20LEY/22_ESTRATEGIA_RENDICI%C3%93N_DE_LA_CUENTA?csf=1&amp;web=1&amp;e=Sq7sfl" TargetMode="External"/><Relationship Id="rId246" Type="http://schemas.openxmlformats.org/officeDocument/2006/relationships/hyperlink" Target="mailto:planeacion@mincultura.gov.co" TargetMode="External"/><Relationship Id="rId288" Type="http://schemas.openxmlformats.org/officeDocument/2006/relationships/hyperlink" Target="../../../:f:/r/sites/ControlInternodeGestin/Documentos%20compartidos/A%C3%91O_2025/1_DOC%20-%20OFICINA%20DE%20CONTROL%20INTERNO_2025/05_CONTRATACION_PRESTACI%C3%93N%20DE%20SERVICIOS/GESTI%C3%93N%20LIBERACI%C3%93N%20SALDOS?csf=1&amp;web=1&amp;e=uISGSt" TargetMode="External"/><Relationship Id="rId411"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7%20Directores/7.%20Museo%20Independencia%20y%20Quinta?csf=1&amp;web=1&amp;e=P5wWvz" TargetMode="External"/><Relationship Id="rId453" Type="http://schemas.openxmlformats.org/officeDocument/2006/relationships/hyperlink" Target="../../../:f:/r/sites/ControlInternodeGestin/Documentos%20compartidos/A%C3%91O_2025/2-TRD_OCI_1010_2025/1010.27_PROGRAMAS/1010.27.02_Programas_Anuales_de_Auditorias_Internas_de_Gesti%C3%B3n/07_BIBLIOTECA_NACIONAL?csf=1&amp;web=1&amp;e=dgFVHQ" TargetMode="External"/><Relationship Id="rId509" Type="http://schemas.openxmlformats.org/officeDocument/2006/relationships/hyperlink" Target="../../../:f:/r/sites/ControlInternodeGestin/Documentos%20compartidos/A%C3%91O_2026/1_DOC%20-%20OFICINA%20DE%20CONTROL%20INTERNO_2026/06_INFORMES%20DE%20LEY/03_CONTROL_INTERNO_CONTABLE?csf=1&amp;web=1&amp;e=aizfTA" TargetMode="External"/><Relationship Id="rId660" Type="http://schemas.openxmlformats.org/officeDocument/2006/relationships/hyperlink" Target="mailto:agonzalezs@mincultura.gov.co" TargetMode="External"/><Relationship Id="rId106" Type="http://schemas.openxmlformats.org/officeDocument/2006/relationships/hyperlink" Target="../../../:x:/s/ProyectoSINIC/EdkiAnhJxzpPhOv0GSXBdngByBXc9rypUNmzm04e9MD36Q?CID=5fcab409-bc70-7fa6-da80-04274463748f" TargetMode="External"/><Relationship Id="rId313" Type="http://schemas.openxmlformats.org/officeDocument/2006/relationships/hyperlink" Target="Forms/AllItems.aspx?id=%2Fsites%2FControlInternodeGestin%2FDocumentos%20compartidos%2FA%C3%91O%5F2025%2F1%5FDOC%20%2D%20OFICINA%20DE%20CONTROL%20INTERNO%5F2025%2F05%5FCONTRATACION%5FPRESTACI%C3%93N%20DE%20SERVICIOS%2FREPORTES%20SIIF&amp;viewid=812fa338%2Dbf7a%2D4ee1%2D8fe5%2Dbbb9b939e0f6&amp;newTargetListUrl=%2Fsites%2FControlInternodeGestin%2FDocumentos%20compartidos&amp;viewpath=%2Fsites%2FControlInternodeGestin%2FDocumentos%20compartidos%2FForms%2FAllItems%2Easpx" TargetMode="External"/><Relationship Id="rId495" Type="http://schemas.openxmlformats.org/officeDocument/2006/relationships/hyperlink" Target="mailto:agonzalezs@mincultura.gov.co" TargetMode="External"/><Relationship Id="rId10" Type="http://schemas.openxmlformats.org/officeDocument/2006/relationships/hyperlink" Target="../../../:x:/r/sites/ControlInternodeGestin/_layouts/15/Doc.aspx?sourcedoc=%7B4030FDDE-DF78-44DE-85FE-58A9DF26E252%7D&amp;file=Enlaces%20Actualizados.xlsx&amp;action=default&amp;mobileredirect=true" TargetMode="External"/><Relationship Id="rId52" Type="http://schemas.openxmlformats.org/officeDocument/2006/relationships/hyperlink" Target="../../../:f:/r/sites/ControlInternodeGestin/Documentos%20compartidos/A%C3%91O_2025/1_DOC%20-%20OFICINA%20DE%20CONTROL%20INTERNO_2025/06_INFORMES%20DE%20LEY/02_AUSTERIDAD/Informe%20Austeridad%20del%20Gasto%20I%202025?csf=1&amp;web=1&amp;e=1AT8ck" TargetMode="External"/><Relationship Id="rId94" Type="http://schemas.openxmlformats.org/officeDocument/2006/relationships/hyperlink" Target="../../../:f:/r/sites/ControlInternodeGestin/Documentos%20compartidos/A%C3%91O_2025/1_DOC%20-%20OFICINA%20DE%20CONTROL%20INTERNO_2025/13_DOCUMENTOS%20INTERNOS%20OCI%202025/02_Oficios%20recibidos/Primera%20Sesi%C3%B3n%20de%20la%20Red%20Anticorrupci%C3%B3n%202025?csf=1&amp;web=1&amp;e=OIQatz" TargetMode="External"/><Relationship Id="rId148" Type="http://schemas.openxmlformats.org/officeDocument/2006/relationships/hyperlink" Target="mailto:planeacion@mincultura.gov.co" TargetMode="External"/><Relationship Id="rId355" Type="http://schemas.openxmlformats.org/officeDocument/2006/relationships/hyperlink" Target="../../../:f:/r/sites/ControlInternodeGestin/Documentos%20compartidos/A%C3%91O_2025/1_DOC%20-%20OFICINA%20DE%20CONTROL%20INTERNO_2025/11_REPORTE%20DE%20ACTIVIDADES%20A%20SIGI/Indicadores/Indicador%201%20(812)/1%C2%B0%20sem?csf=1&amp;web=1&amp;e=VVH9Jl" TargetMode="External"/><Relationship Id="rId397" Type="http://schemas.openxmlformats.org/officeDocument/2006/relationships/hyperlink" Target="../../../:f:/r/sites/ControlInternodeGestin/Documentos%20compartidos/A%C3%91O_2025/1_DOC%20-%20OFICINA%20DE%20CONTROL%20INTERNO_2025/13_DOCUMENTOS%20INTERNOS%20OCI%202025/02_Oficios%20recibidos/MC41529E2025?csf=1&amp;web=1&amp;e=U6Oc5n" TargetMode="External"/><Relationship Id="rId520" Type="http://schemas.openxmlformats.org/officeDocument/2006/relationships/hyperlink" Target="mailto:agoenaga@mincultura.gov.co" TargetMode="External"/><Relationship Id="rId562" Type="http://schemas.openxmlformats.org/officeDocument/2006/relationships/hyperlink" Target="https://mcultura.sharepoint.com/sites/ControlInternodeGestin/Documentos%20compartidos/Forms/AllItems.aspx?id=%2Fsites%2FControlInternodeGestin%2FDocumentos%20compartidos%2FA%C3%91O%5F2026%2F1%5FDOC%20%2D%20OFICINA%20DE%20CONTROL%20INTERNO%5F2026%2F06%5FINFORMES%20DE%20LEY%2F33%5FSEGUIMIENTO%5FCIRCULAR%5F09%5F2025%5FPGN&amp;viewid=812fa338%2Dbf7a%2D4ee1%2D8fe5%2Dbbb9b939e0f6" TargetMode="External"/><Relationship Id="rId618" Type="http://schemas.openxmlformats.org/officeDocument/2006/relationships/hyperlink" Target="mailto:agonzalezs@mincultura.gov.co" TargetMode="External"/><Relationship Id="rId215" Type="http://schemas.openxmlformats.org/officeDocument/2006/relationships/hyperlink" Target="../../../:f:/r/sites/ControlInternodeGestin/Documentos%20compartidos/A%C3%91O_2025/1_DOC%20-%20OFICINA%20DE%20CONTROL%20INTERNO_2025/06_INFORMES%20DE%20LEY/05_DERECHOS_DE_AUTOR?csf=1&amp;web=1&amp;e=fMg3Eg" TargetMode="External"/><Relationship Id="rId257" Type="http://schemas.openxmlformats.org/officeDocument/2006/relationships/hyperlink" Target="../../../:f:/r/sites/ControlInternodeGestin/Documentos%20compartidos/A%C3%91O_2025/2-TRD_OCI_1010_2025/1010.16_INFORMES/1010.16.01_Informes_a_Organismos_de_Control/RENDICI%C3%93N_DE_LA_CUENTA?csf=1&amp;web=1&amp;e=CMbPfW" TargetMode="External"/><Relationship Id="rId422" Type="http://schemas.openxmlformats.org/officeDocument/2006/relationships/hyperlink" Target="../../../:f:/r/sites/ControlInternodeGestin/Documentos%20compartidos/A%C3%91O_2026/1_DOC%20-%20OFICINA%20DE%20CONTROL%20INTERNO_2026/06_INFORMES%20DE%20LEY/09_EVALUACI%C3%93N_DE_LA_GESTI%C3%93N/Segundo%20semestre%202025/021.%20GESTI%C3%93N_DOCUMENTAL?csf=1&amp;web=1&amp;e=pUYZgE" TargetMode="External"/><Relationship Id="rId464" Type="http://schemas.openxmlformats.org/officeDocument/2006/relationships/hyperlink" Target="../../../:f:/r/sites/ControlInternodeGestin/Documentos%20compartidos/A%C3%91O_2026/1_DOC%20-%20OFICINA%20DE%20CONTROL%20INTERNO_2026/05_CONTRATACION_PRESTACI%C3%93N%20DE%20SERVICIOS/SEGUIMIENTO_EJECUCI%C3%93N_CONTRATOS%20CARGUE%20DE%20INFORMES/02_FEBRERO?csf=1&amp;web=1&amp;e=k0HhKR" TargetMode="External"/><Relationship Id="rId299" Type="http://schemas.openxmlformats.org/officeDocument/2006/relationships/hyperlink" Target="../../../:f:/r/sites/ControlInternodeGestin/Documentos%20compartidos/A%C3%91O_2025/1_DOC%20-%20OFICINA%20DE%20CONTROL%20INTERNO_2025/06_INFORMES%20DE%20LEY/02_AUSTERIDAD/Informe%20Austeridad%20del%20Gasto%20III%202025/Informe%20Final%20Austeridad%20del%20Gasto%203%202025?csf=1&amp;web=1&amp;e=U7lJXA" TargetMode="External"/><Relationship Id="rId63" Type="http://schemas.openxmlformats.org/officeDocument/2006/relationships/hyperlink" Target="Forms/AllItems.aspx?id=%2Fsites%2FControlInternodeGestin%2FDocumentos%20compartidos%2FA%C3%91O%5F2025%2F1%5FDOC%20%2D%20OFICINA%20DE%20CONTROL%20INTERNO%5F2025%2F13%5FDOCUMENTOS%20INTERNOS%20OCI%202025%2F02%5FOficios%20recibidos%2FMC08625E2025%5FEntrega%5F%20Acta%5FInforme%5FGesti%C3%B3n%5FMinistro&amp;viewid=812fa338%2Dbf7a%2D4ee1%2D8fe5%2Dbbb9b939e0f6&amp;newTargetListUrl=%2Fsites%2FControlInternodeGestin%2FDocumentos%20compartidos&amp;viewpath=%2Fsites%2FControlInternodeGestin%2FDocumentos%20compartidos%2FForms%2FAllItems%2Easpx" TargetMode="External"/><Relationship Id="rId159" Type="http://schemas.openxmlformats.org/officeDocument/2006/relationships/hyperlink" Target="mailto:msandovala@mincultura.gov.co" TargetMode="External"/><Relationship Id="rId366" Type="http://schemas.openxmlformats.org/officeDocument/2006/relationships/hyperlink" Target="../../../:b:/r/sites/ControlInternodeGestin/Documentos%20compartidos/A%C3%91O_2025/1_DOC%20-%20OFICINA%20DE%20CONTROL%20INTERNO_2025/13_DOCUMENTOS%20INTERNOS%20OCI%202025/02_Oficios%20recibidos/Solicitud%20contrataci%C3%B3n%20proyectos%20PAZ%20Mincultura%20(1).pdf?csf=1&amp;web=1&amp;e=vIi6O4" TargetMode="External"/><Relationship Id="rId573" Type="http://schemas.openxmlformats.org/officeDocument/2006/relationships/hyperlink" Target="mailto:planeacion@mincultura.gov.co" TargetMode="External"/><Relationship Id="rId226" Type="http://schemas.openxmlformats.org/officeDocument/2006/relationships/hyperlink" Target="../../../:b:/r/sites/ControlInternodeGestin/Documentos%20compartidos/A%C3%91O_2025/1_DOC%20-%20OFICINA%20DE%20CONTROL%20INTERNO_2025/13_DOCUMENTOS%20INTERNOS%20OCI%202025/03_Circulares/CIRCULAR_020_ACTUALIZACI%C3%93N_LINEAMIENTOS_%20PARA_EL_TRABAJO_EN_CASA_PROTECCION_DE_DERECHOS_MENSTRUALES.pdf?csf=1&amp;web=1&amp;e=cg2Xwp" TargetMode="External"/><Relationship Id="rId433" Type="http://schemas.openxmlformats.org/officeDocument/2006/relationships/hyperlink" Target="../../../:f:/r/sites/ControlInternodeGestin/Documentos%20compartidos/A%C3%91O_2026/1_DOC%20-%20OFICINA%20DE%20CONTROL%20INTERNO_2026/13_DOCUMENTOS%20INTERNOS%20OCI%202025/02_Oficios%20recibidos/CGN%20Reporte%20SCIC?csf=1&amp;web=1&amp;e=fuTcRu" TargetMode="External"/><Relationship Id="rId640" Type="http://schemas.openxmlformats.org/officeDocument/2006/relationships/hyperlink" Target="https://mcultura.sharepoint.com/:f:/r/sites/ControlInternodeGestin/Documentos%20compartidos/A%C3%91O_2025/1_DOC%20-%20OFICINA%20DE%20CONTROL%20INTERNO_2025/02_DOCUMENTOS_COMITES/Comit%C3%A9%20Institucional%20de%20Gesti%C3%B3n%20y%20Desempe%C3%B1o?csf=1&amp;web=1&amp;e=Na8F8P" TargetMode="External"/><Relationship Id="rId74" Type="http://schemas.openxmlformats.org/officeDocument/2006/relationships/hyperlink" Target="Forms/AllItems.aspx?id=%2Fsites%2FControlInternodeGestin%2FDocumentos%20compartidos%2FA%C3%91O%5F2025%2F1%5FDOC%20%2D%20OFICINA%20DE%20CONTROL%20INTERNO%5F2025%2F07%5FDOCUMENTOS%5FDE%5FAUDITORIA%5FDEL%5FPLAN%5FANUAL%2F02%5FAUDITORIA%5FSSST%5FGA&amp;viewid=812fa338%2Dbf7a%2D4ee1%2D8fe5%2Dbbb9b939e0f6&amp;csf=1&amp;web=1&amp;e=LmSfXf&amp;CID=275493f0%2D2605%2D4434%2Daaca%2D25101bf25b8e&amp;FolderCTID=0x012000208CBE33C5C1EA4BB44CFC4B945E4442" TargetMode="External"/><Relationship Id="rId377" Type="http://schemas.openxmlformats.org/officeDocument/2006/relationships/hyperlink" Target="../../../:f:/r/sites/ControlInternodeGestin/Documentos%20compartidos/A%C3%91O_2026/1_DOC%20-%20OFICINA%20DE%20CONTROL%20INTERNO_2026/06_INFORMES%20DE%20LEY/09_EVALUACI%C3%93N_DE_LA_GESTI%C3%93N/Segundo%20semestre%202025/SERVICIO_AL_CIUDADANO?csf=1&amp;web=1&amp;e=V2VQEF" TargetMode="External"/><Relationship Id="rId500" Type="http://schemas.openxmlformats.org/officeDocument/2006/relationships/hyperlink" Target="../../../:b:/r/sites/ControlInternodeGestin/Documentos%20compartidos/A%C3%91O_2026/1_DOC%20-%20OFICINA%20DE%20CONTROL%20INTERNO_2026/13_DOCUMENTOS%20INTERNOS%20OCI%202025/02_Oficios%20recibidos/Identificaci%C3%B3n%20de%20Necesidades%20de%20licenciamiento%20Espec%C3%ADfico%20-%20Correo%20Outlook.pdf?csf=1&amp;web=1&amp;e=5vylrx" TargetMode="External"/><Relationship Id="rId584" Type="http://schemas.openxmlformats.org/officeDocument/2006/relationships/hyperlink" Target="Forms/AllItems.aspx?id=%2Fsites%2FControlInternodeGestin%2FDocumentos%20compartidos%2FA%C3%91O%5F2026%2F1%5FDOC%20%2D%20OFICINA%20DE%20CONTROL%20INTERNO%5F2026%2F09%5FEVALUACI%C3%93N%5FDESEMPE%C3%91O%2FNovedades%2FTeletrabajo%20Angie&amp;viewid=812fa338%2Dbf7a%2D4ee1%2D8fe5%2Dbbb9b939e0f6&amp;newTargetListUrl=%2Fsites%2FControlInternodeGestin%2FDocumentos%20compartidos&amp;viewpath=%2Fsites%2FControlInternodeGestin%2FDocumentos%20compartidos%2FForms%2FAllItems%2Easpx" TargetMode="External"/><Relationship Id="rId5" Type="http://schemas.openxmlformats.org/officeDocument/2006/relationships/hyperlink" Target="../../../:b:/r/sites/ControlInternodeGestin/Documentos%20compartidos/A%C3%91O_2024/1_DOC%20-%20OFICINA%20DE%20CONTROL%20INTERNO_2024/18_DOCUMENTOS%20INTERNOS%20OCI%202024/02_Oficios%20Recibidos%20OCI%202024/I-GAD-010%20INSTRUCTIVO%20DENOMINACION%20DE%20DOCUMENTOS%20Y%20CARPETAS%20ELECTRONICAS%20DE%20ARCHIVO%20V1_L_2024.pdf?csf=1&amp;web=1&amp;e=7dfKqE" TargetMode="External"/><Relationship Id="rId237" Type="http://schemas.openxmlformats.org/officeDocument/2006/relationships/hyperlink" Target="../../../:x:/s/ControlInternodeGestin/EdD8QKb2H8ZGpn3A1uyMHqABOEKE5lq_VMUrYDIeogWvHw?e=HE7RSA" TargetMode="External"/><Relationship Id="rId444" Type="http://schemas.openxmlformats.org/officeDocument/2006/relationships/hyperlink" Target="../../../:f:/r/sites/ControlInternodeGestin/Documentos%20compartidos/A%C3%91O_2025/2-TRD_OCI_1010_2025/1010.02%20ACTAS/1010.02.24_Actas_de_Comit%C3%A9_Sectorial_de_Auditorias?csf=1&amp;web=1&amp;e=QvQBy3" TargetMode="External"/><Relationship Id="rId651" Type="http://schemas.openxmlformats.org/officeDocument/2006/relationships/hyperlink" Target="https://mcultura.sharepoint.com/:f:/r/sites/ControlInternodeGestin/Documentos%20compartidos/A%C3%91O_2026/1_DOC%20-%20OFICINA%20DE%20CONTROL%20INTERNO_2026/02_DOCUMENTOS_COMITES/Comit%C3%A9%20Sectorial%20de%20Auditoria/COMITE_INTERSECTORIAL?csf=1&amp;web=1&amp;e=jZC008" TargetMode="External"/><Relationship Id="rId290" Type="http://schemas.openxmlformats.org/officeDocument/2006/relationships/hyperlink" Target="../../../:f:/r/sites/ControlInternodeGestin/Documentos%20compartidos/A%C3%91O_2025/1_DOC%20-%20OFICINA%20DE%20CONTROL%20INTERNO_2025/05_CONTRATACION_PRESTACI%C3%93N%20DE%20SERVICIOS/SEGUIMIENTO_EJECUCI%C3%93N_CONTRATOS%20CARGUE%20DE%20INFORMES/12_DICIEMBRE?csf=1&amp;web=1&amp;e=p2Feap" TargetMode="External"/><Relationship Id="rId304" Type="http://schemas.openxmlformats.org/officeDocument/2006/relationships/hyperlink" Target="mailto:yjimenez@mincultura.gov.co" TargetMode="External"/><Relationship Id="rId388" Type="http://schemas.openxmlformats.org/officeDocument/2006/relationships/hyperlink" Target="mailto:agonzalezs@mincultura.gov.co" TargetMode="External"/><Relationship Id="rId511" Type="http://schemas.openxmlformats.org/officeDocument/2006/relationships/hyperlink" Target="../../../:f:/r/sites/ControlInternodeGestin/Documentos%20compartidos/A%C3%91O_2026/1_DOC%20-%20OFICINA%20DE%20CONTROL%20INTERNO_2026/06_INFORMES%20DE%20LEY/23_OTROS%20INFORMES/INTEGRIDAD?csf=1&amp;web=1&amp;e=bHYJkm" TargetMode="External"/><Relationship Id="rId609" Type="http://schemas.openxmlformats.org/officeDocument/2006/relationships/hyperlink" Target="../../../:f:/r/sites/ControlInternodeGestin/Documentos%20compartidos/A%C3%91O_2026/TRD_2026/1010.27_PROGRAMAS/09_OTROS_SOPORTES%20DEL%20PROGRAMA/09_EVALUACI%C3%93N_DE_LA_GESTI%C3%93N?csf=1&amp;web=1&amp;e=XFeJjH" TargetMode="External"/><Relationship Id="rId85" Type="http://schemas.openxmlformats.org/officeDocument/2006/relationships/hyperlink" Target="mailto:ministro@mincultura.gov.co" TargetMode="External"/><Relationship Id="rId150" Type="http://schemas.openxmlformats.org/officeDocument/2006/relationships/hyperlink" Target="../../../:f:/r/sites/ControlInternodeGestin/Documentos%20compartidos/A%C3%91O_2025/1_DOC%20-%20OFICINA%20DE%20CONTROL%20INTERNO_2025/11_REPORTE%20DE%20ACTIVIDADES%20A%20SIGI/MIPG?csf=1&amp;web=1&amp;e=c26EGL" TargetMode="External"/><Relationship Id="rId595" Type="http://schemas.openxmlformats.org/officeDocument/2006/relationships/hyperlink" Target="../../../:f:/r/sites/ControlInternodeGestin/Documentos%20compartidos/A%C3%91O_2026/1_DOC%20-%20OFICINA%20DE%20CONTROL%20INTERNO_2026/06_INFORMES%20DE%20LEY/24_INFORMES_A_ORGANISMOS_DE_CONTROL_SIRECI/OBRAS_INCONCLUSAS/MAYO?csf=1&amp;web=1&amp;e=lNpOGW" TargetMode="External"/><Relationship Id="rId248" Type="http://schemas.openxmlformats.org/officeDocument/2006/relationships/hyperlink" Target="mailto:servicioalciudadano@mincultura.gov.co" TargetMode="External"/><Relationship Id="rId455" Type="http://schemas.openxmlformats.org/officeDocument/2006/relationships/hyperlink" Target="mailto:Asocultura%3casocultura@mincultura.gov.co" TargetMode="External"/><Relationship Id="rId662" Type="http://schemas.openxmlformats.org/officeDocument/2006/relationships/drawing" Target="../drawings/drawing1.xml"/><Relationship Id="rId12" Type="http://schemas.openxmlformats.org/officeDocument/2006/relationships/hyperlink" Target="https://view.genially.com/65c3afab2491f800140efb86/interactive-image-repositorio-del-conocimiento" TargetMode="External"/><Relationship Id="rId108" Type="http://schemas.openxmlformats.org/officeDocument/2006/relationships/hyperlink" Target="../../../:f:/r/sites/ControlInternodeGestin/Documentos%20compartidos/A%C3%91O_2025/1_DOC%20-%20OFICINA%20DE%20CONTROL%20INTERNO_2025/06_INFORMES%20DE%20LEY/02_AUSTERIDAD/Informe%20Austeridad%20del%20Gasto%20III%202025/Solicitud/Contratos?csf=1&amp;web=1&amp;e=FAdzS6" TargetMode="External"/><Relationship Id="rId315" Type="http://schemas.openxmlformats.org/officeDocument/2006/relationships/hyperlink" Target="mailto:mgallo@mincultura.gov.co" TargetMode="External"/><Relationship Id="rId522" Type="http://schemas.openxmlformats.org/officeDocument/2006/relationships/hyperlink" Target="mailto:emorah@mincultura.gov.co" TargetMode="External"/><Relationship Id="rId96" Type="http://schemas.openxmlformats.org/officeDocument/2006/relationships/hyperlink" Target="../../../:f:/r/sites/ControlInternodeGestin/Documentos%20compartidos/A%C3%91O_2025/1_DOC%20-%20OFICINA%20DE%20CONTROL%20INTERNO_2025/05_CONTRATACION_PRESTACI%C3%93N%20DE%20SERVICIOS/SEGUIMIENTO_EJECUCI%C3%93N_CONTRATOS%20CARGUE%20DE%20INFORMES/09_SEPTIEMBRE?csf=1&amp;web=1&amp;e=Lfa9bA" TargetMode="External"/><Relationship Id="rId161" Type="http://schemas.openxmlformats.org/officeDocument/2006/relationships/hyperlink" Target="../../../:f:/r/sites/ControlInternodeGestin/Documentos%20compartidos/A%C3%91O_2025/1_DOC%20-%20OFICINA%20DE%20CONTROL%20INTERNO_2025/13_DOCUMENTOS%20INTERNOS%20OCI%202025/02_Oficios%20recibidos?csf=1&amp;web=1&amp;e=xlEcE6" TargetMode="External"/><Relationship Id="rId399" Type="http://schemas.openxmlformats.org/officeDocument/2006/relationships/hyperlink" Target="../../../:f:/r/sites/ControlInternodeGestin/Documentos%20compartidos/A%C3%91O_2026/1_DOC%20-%20OFICINA%20DE%20CONTROL%20INTERNO_2026/06_INFORMES%20DE%20LEY/09_EVALUACI%C3%93N_DE_LA_GESTI%C3%93N/Segundo%20semestre%202025/011.%20DIVULGACI%C3%93N?csf=1&amp;web=1&amp;e=1cH4MD" TargetMode="External"/><Relationship Id="rId259" Type="http://schemas.openxmlformats.org/officeDocument/2006/relationships/hyperlink" Target="../../../:f:/r/sites/ControlInternodeGestin/Documentos%20compartidos/A%C3%91O_2025/2-TRD_OCI_1010_2025/1010.16_INFORMES/1010.16.01_Informes_a_Organismos_de_Control/OBRAS%20INCONCLUSAS/07_JULIO?csf=1&amp;web=1&amp;e=6NioI6" TargetMode="External"/><Relationship Id="rId466" Type="http://schemas.openxmlformats.org/officeDocument/2006/relationships/hyperlink" Target="../../../:f:/r/sites/ControlInternodeGestin/Documentos%20compartidos/SOPORTES-INFORMES/MARIO%20ORTIZ/2025/Seguimiento%20Hallazgos%20Interno?csf=1&amp;web=1&amp;e=7y8ma5" TargetMode="External"/><Relationship Id="rId673" Type="http://schemas.openxmlformats.org/officeDocument/2006/relationships/image" Target="../media/image1.emf"/><Relationship Id="rId23" Type="http://schemas.openxmlformats.org/officeDocument/2006/relationships/hyperlink" Target="../../../:x:/r/sites/ControlInternodeGestin/_layouts/15/Doc.aspx?sourcedoc=%7B5B7176D3-2F7B-4764-B20D-93404D0B272D%7D&amp;file=Personas%20Autorizadas%20CGR%20-%20Copia.xlsx&amp;action=default&amp;mobileredirect=true" TargetMode="External"/><Relationship Id="rId119" Type="http://schemas.openxmlformats.org/officeDocument/2006/relationships/hyperlink" Target="../../../:x:/r/sites/ControlInternodeGestin/Documentos%20compartidos/A%C3%91O_2024/2_TRD_OCI_2024/210_190_INFORMES/210_190_50_Informes_de_Evaluaci%C3%B3n_y_Seguimiento/17_PLAN_ANTICORRUPCI%C3%93N/Seguimiento%20Estrategias%20del%20Plan%20Anticorrupci%C3%B3n%20Diciembre%202024_vrs2.xlsx?d=w28b289f414ca4fbfbf1ce8da9b26b5c5&amp;csf=1&amp;web=1&amp;e=Bs8DU7" TargetMode="External"/><Relationship Id="rId326" Type="http://schemas.openxmlformats.org/officeDocument/2006/relationships/hyperlink" Target="mailto:jberdugo@mincultura.gov.co" TargetMode="External"/><Relationship Id="rId533" Type="http://schemas.openxmlformats.org/officeDocument/2006/relationships/hyperlink" Target="../../../:f:/r/sites/ControlInternodeGestin/Documentos%20compartidos/A%C3%91O_2026/1_DOC%20-%20OFICINA%20DE%20CONTROL%20INTERNO_2026/06_INFORMES%20DE%20LEY/24_INFORMES_A_ORGANISMOS_DE_CONTROL_SIRECI/OBRAS_INCONCLUSAS/MARZO?csf=1&amp;web=1&amp;e=Bu3vaf" TargetMode="External"/><Relationship Id="rId172" Type="http://schemas.openxmlformats.org/officeDocument/2006/relationships/hyperlink" Target="../../../:f:/r/sites/ControlInternodeGestin/Documentos%20compartidos/A%C3%91O_2025/1_DOC%20-%20OFICINA%20DE%20CONTROL%20INTERNO_2025/02_DOCUMENTOS_COMITES/Mesa%20T%C3%A9cnica%20de%20Incentivos?csf=1&amp;web=1&amp;e=55rl8r" TargetMode="External"/><Relationship Id="rId477" Type="http://schemas.openxmlformats.org/officeDocument/2006/relationships/hyperlink" Target="../../../:x:/s/ControlInternodeGestin/IQAe9Wq2z-ErT6japNwAkOtBATEuRBp8bPBYHxfKT8tH4Ls?e=QIcJaz" TargetMode="External"/><Relationship Id="rId600" Type="http://schemas.openxmlformats.org/officeDocument/2006/relationships/hyperlink" Target="../../../:f:/r/sites/ControlInternodeGestin/Documentos%20compartidos/A%C3%91O_2026/1_DOC%20-%20OFICINA%20DE%20CONTROL%20INTERNO_2026/05_CONTRATACION_PRESTACI%C3%93N%20DE%20SERVICIOS/SEGUIMIENTO_EJECUCI%C3%93N_CONTRATOS%20CARGUE%20DE%20INFORMES/05_MAYO?csf=1&amp;web=1&amp;e=gfWJu1" TargetMode="External"/><Relationship Id="rId337" Type="http://schemas.openxmlformats.org/officeDocument/2006/relationships/hyperlink" Target="Forms/AllItems.aspx?id=%2Fsites%2FControlInternodeGestin%2FDocumentos%20compartidos%2FA%C3%91O%5F2026%2F1%5FDOC%20%2D%20OFICINA%20DE%20CONTROL%20INTERNO%5F2026%2F06%5FINFORMES%20DE%20LEY%2FRIESGOS%202026&amp;viewid=812fa338%2Dbf7a%2D4ee1%2D8fe5%2Dbbb9b939e0f6" TargetMode="External"/><Relationship Id="rId34" Type="http://schemas.openxmlformats.org/officeDocument/2006/relationships/hyperlink" Target="../../../:x:/s/ProyectoSINIC/EUq7G1b8GgFGr4sfcyUcvV8Bh3T4UF5dWle_oKK9EWcoZw?CID=2c636116-1ca3-fdbe-f018-f258789ba2bf" TargetMode="External"/><Relationship Id="rId544" Type="http://schemas.openxmlformats.org/officeDocument/2006/relationships/hyperlink" Target="../../../:f:/r/sites/ControlInternodeGestin/Documentos%20compartidos/A%C3%91O_2026/1_DOC%20-%20OFICINA%20DE%20CONTROL%20INTERNO_2026/08_PAC%20OCI?csf=1&amp;web=1&amp;e=QYvji3" TargetMode="External"/><Relationship Id="rId183" Type="http://schemas.openxmlformats.org/officeDocument/2006/relationships/hyperlink" Target="../../../:f:/r/sites/ControlInternodeGestin/Documentos%20compartidos/A%C3%91O_2025/1_DOC%20-%20OFICINA%20DE%20CONTROL%20INTERNO_2025/06_INFORMES%20DE%20LEY/24_Informes_a_Organismos_de_Control%20(SIRECI)/OBRAS%20INCONCLUSAS/ENERO?csf=1&amp;web=1&amp;e=daUoWb" TargetMode="External"/><Relationship Id="rId390" Type="http://schemas.openxmlformats.org/officeDocument/2006/relationships/hyperlink" Target="mailto:agonzalezs@mincultura.gov.co" TargetMode="External"/><Relationship Id="rId404" Type="http://schemas.openxmlformats.org/officeDocument/2006/relationships/hyperlink" Target="https://www.youtube.com/live/bJhdVaERpII?si=iRSkI7ANt7i7oMBy" TargetMode="External"/><Relationship Id="rId611" Type="http://schemas.openxmlformats.org/officeDocument/2006/relationships/hyperlink" Target="../../../:f:/r/sites/ControlInternodeGestin/Documentos%20compartidos/A%C3%91O_2026/1_DOC%20-%20OFICINA%20DE%20CONTROL%20INTERNO_2026/09_EVALUACI%C3%93N_DESEMPE%C3%91O/HV_OCI/Diego%20Emanuel%20Ram%C3%B3n%20Ortega/Inducci%C3%B3n?csf=1&amp;web=1&amp;e=SBT9rI" TargetMode="External"/><Relationship Id="rId250" Type="http://schemas.openxmlformats.org/officeDocument/2006/relationships/hyperlink" Target="../../../:f:/r/sites/ControlInternodeGestin/Documentos%20compartidos/A%C3%91O_2025/2-TRD_OCI_1010_2025/1010.16_INFORMES/1010.16.01_Informes_a_Organismos_de_Control/OBRAS%20INCONCLUSAS/05_MAYO?csf=1&amp;web=1&amp;e=zgXp5z" TargetMode="External"/><Relationship Id="rId488" Type="http://schemas.openxmlformats.org/officeDocument/2006/relationships/hyperlink" Target="../../../:f:/r/sites/ControlInternodeGestin/Documentos%20compartidos/A%C3%91O_2026/1_DOC%20-%20OFICINA%20DE%20CONTROL%20INTERNO_2026/01_PLAN_ACCION_OCI/Reporte%20de%20indicadores?csf=1&amp;web=1&amp;e=gpiRem" TargetMode="External"/><Relationship Id="rId45" Type="http://schemas.openxmlformats.org/officeDocument/2006/relationships/hyperlink" Target="../../../:f:/s/ControlInternodeGestin/Eg5UjmJCcjlOiS1CoK1RqZIB_McTzvLNWtWWE6MlL6fGpg?e=k0OtmP" TargetMode="External"/><Relationship Id="rId110" Type="http://schemas.openxmlformats.org/officeDocument/2006/relationships/hyperlink" Target="../../../:f:/r/sites/ControlInternodeGestin/Documentos%20compartidos/A%C3%91O_2025/1_DOC%20-%20OFICINA%20DE%20CONTROL%20INTERNO_2025/06_INFORMES%20DE%20LEY/02_AUSTERIDAD/Informe%20Austeridad%20del%20Gasto%20III%202025/Solicitud/Gestion%20Humana?csf=1&amp;web=1&amp;e=ic1Oua" TargetMode="External"/><Relationship Id="rId348" Type="http://schemas.openxmlformats.org/officeDocument/2006/relationships/hyperlink" Target="../../../:f:/r/sites/ControlInternodeGestin/Documentos%20compartidos/A%C3%91O_2026/1_DOC%20-%20OFICINA%20DE%20CONTROL%20INTERNO_2026/13_DOCUMENTOS%20INTERNOS%20OCI%202025/01_Oficios%20Enviados%20OCI/Control%20salida?csf=1&amp;web=1&amp;e=oKFrhG" TargetMode="External"/><Relationship Id="rId555" Type="http://schemas.openxmlformats.org/officeDocument/2006/relationships/hyperlink" Target="../../../:f:/r/sites/ControlInternodeGestin/Documentos%20compartidos/PLAN_MEJORAMIENTO_CONTRALORIA/07_PLANES%20DE%20MEJORAMIENTO%20CONTRALORIA%202010-2024/23-PLAN%20DE%20MEJORAMIENTO%202026/Seguimiento%20Semestral/Primer%20semestre/Seguimiento%20Abril?csf=1&amp;web=1&amp;e=0UhlY0" TargetMode="External"/><Relationship Id="rId194" Type="http://schemas.openxmlformats.org/officeDocument/2006/relationships/hyperlink" Target="../../../:f:/r/sites/ControlInternodeGestin/Documentos%20compartidos/A%C3%91O_2025/1_DOC%20-%20OFICINA%20DE%20CONTROL%20INTERNO_2025/06_INFORMES%20DE%20LEY/24_Informes_a_Organismos_de_Control%20(SIRECI)/DELITOS%20ADMON%20PUBLICA/primer%20semestre%202025?csf=1&amp;web=1&amp;e=XilSsc" TargetMode="External"/><Relationship Id="rId208" Type="http://schemas.openxmlformats.org/officeDocument/2006/relationships/hyperlink" Target="../../../:f:/r/sites/ControlInternodeGestin/Documentos%20compartidos/A%C3%91O_2025/1_DOC%20-%20OFICINA%20DE%20CONTROL%20INTERNO_2025/04_ACTIVIDADES_EQUIPO_OCI/Asesoria%20y%20acompa%C3%B1amiento?csf=1&amp;web=1&amp;e=tR6ZeD" TargetMode="External"/><Relationship Id="rId415" Type="http://schemas.openxmlformats.org/officeDocument/2006/relationships/hyperlink" Target="../../../:f:/r/sites/ControlInternodeGestin/Documentos%20compartidos/A%C3%91O_2026/1_DOC%20-%20OFICINA%20DE%20CONTROL%20INTERNO_2026/06_INFORMES%20DE%20LEY/24_INFORMES_A_ORGANISMOS_DE_CONTROL_SIRECI/Rendici%C3%B3n%20de%20la%20Cuenta%20Consolidada/1%20Gestion%20financiera?csf=1&amp;web=1&amp;e=ZbhYo0" TargetMode="External"/><Relationship Id="rId622" Type="http://schemas.openxmlformats.org/officeDocument/2006/relationships/hyperlink" Target="../../../:f:/r/sites/ControlInternodeGestin/Documentos%20compartidos/A%C3%91O_2026/1_DOC%20-%20OFICINA%20DE%20CONTROL%20INTERNO_2026/05_CONTRATACION_PRESTACI%C3%93N%20DE%20SERVICIOS/EJECUCI%C3%93N%20PRESUPUESTAL/Mayo?csf=1&amp;web=1&amp;e=a5vpg6" TargetMode="External"/><Relationship Id="rId261" Type="http://schemas.openxmlformats.org/officeDocument/2006/relationships/hyperlink" Target="../../../:f:/r/sites/ControlInternodeGestin/Documentos%20compartidos/A%C3%91O_2025/2-TRD_OCI_1010_2025/1010.27_PROGRAMAS/09_OTROS_SOPORTES%20DEL%20PROGRAMA/09_EVALUACI%C3%93N_DE_LA_GESTI%C3%93N/An%C3%A1lisis%20individual%20y%20preparativos/21.%20Oficina%20Asesora%20de%20Planeaci%C3%B3n?csf=1&amp;web=1&amp;e=ZXQoKJ" TargetMode="External"/><Relationship Id="rId499" Type="http://schemas.openxmlformats.org/officeDocument/2006/relationships/hyperlink" Target="../../../:f:/r/sites/ControlInternodeGestin/Documentos%20compartidos/A%C3%91O_2026/1_DOC%20-%20OFICINA%20DE%20CONTROL%20INTERNO_2026/10_SEGUIMIENTO_PQRSD/SOLICITUD%20INSUMOS%20PARA%20REQUERIMIENTO%20VEEDUR%C3%8DA?csf=1&amp;web=1&amp;e=IVVMaN" TargetMode="External"/><Relationship Id="rId56" Type="http://schemas.openxmlformats.org/officeDocument/2006/relationships/hyperlink" Target="Forms/AllItems.aspx?id=%2Fsites%2FControlInternodeGestin%2FDocumentos%20compartidos%2FA%C3%91O%5F2025%2F1%5FDOC%20%2D%20OFICINA%20DE%20CONTROL%20INTERNO%5F2025%2F06%5FINFORMES%20DE%20LEY%2F06%5FEKOGUI%2FCERTIFICACI%C3%93N%20PRIMER%20SEMESTRE%202025&amp;viewid=812fa338%2Dbf7a%2D4ee1%2D8fe5%2Dbbb9b939e0f6" TargetMode="External"/><Relationship Id="rId359" Type="http://schemas.openxmlformats.org/officeDocument/2006/relationships/hyperlink" Target="../../../:f:/r/sites/ControlInternodeGestin/Documentos%20compartidos/A%C3%91O_2026/1_DOC%20-%20OFICINA%20DE%20CONTROL%20INTERNO_2026/13_DOCUMENTOS%20INTERNOS%20OCI%202025/02_Oficios%20recibidos/JORNADA%20DE%20PAGOS%20ENERO%202026?csf=1&amp;web=1&amp;e=2ITEq5" TargetMode="External"/><Relationship Id="rId566" Type="http://schemas.openxmlformats.org/officeDocument/2006/relationships/hyperlink" Target="../../../:f:/r/sites/ControlInternodeGestin/Documentos%20compartidos/A%C3%91O_2026/1_DOC%20-%20OFICINA%20DE%20CONTROL%20INTERNO_2026/05_CONTRATACION_PRESTACI%C3%93N%20DE%20SERVICIOS/SEGUIMIENTO_EJECUCI%C3%93N_CONTRATOS%20CARGUE%20DE%20INFORMES/04_ABRIL/MARIO%20ORTIZ?csf=1&amp;web=1&amp;e=hp59PD" TargetMode="External"/><Relationship Id="rId121" Type="http://schemas.openxmlformats.org/officeDocument/2006/relationships/hyperlink" Target="../../../:f:/r/sites/ControlInternodeGestin/Documentos%20compartidos/A%C3%91O_2025/1_DOC%20-%20OFICINA%20DE%20CONTROL%20INTERNO_2025/08_PAC%20OCI?csf=1&amp;web=1&amp;e=g1y43e" TargetMode="External"/><Relationship Id="rId219" Type="http://schemas.openxmlformats.org/officeDocument/2006/relationships/hyperlink" Target="../../../:f:/r/sites/ControlInternodeGestin/Documentos%20compartidos/A%C3%91O_2025/1_DOC%20-%20OFICINA%20DE%20CONTROL%20INTERNO_2025/09_EVALUACI%C3%93N_DESEMPE%C3%91O/HV_OCI/JOHAN/Solicitud%20permiso%20caminata?csf=1&amp;web=1&amp;e=NRdQRD" TargetMode="External"/><Relationship Id="rId426" Type="http://schemas.openxmlformats.org/officeDocument/2006/relationships/hyperlink" Target="../../../:f:/r/sites/ControlInternodeGestin/Documentos%20compartidos/A%C3%91O_2026/1_DOC%20-%20OFICINA%20DE%20CONTROL%20INTERNO_2026/06_INFORMES%20DE%20LEY/09_EVALUACI%C3%93N_DE_LA_GESTI%C3%93N/Segundo%20semestre%202025/024.%20GESTI%C3%93N_DE_TECNOLOGIAS?csf=1&amp;web=1&amp;e=by8zXq" TargetMode="External"/><Relationship Id="rId633" Type="http://schemas.openxmlformats.org/officeDocument/2006/relationships/hyperlink" Target="https://mcultura.sharepoint.com/:f:/r/sites/ControlInternodeGestin/Documentos%20compartidos/A%C3%91O_2026/1_DOC%20-%20OFICINA%20DE%20CONTROL%20INTERNO_2026/06_INFORMES%20DE%20LEY/34_Seguimiento_Pol%C3%ADtica_Administraci%C3%B3n_Riesgo_Evaluaci%C3%B3n_Efectividad_Controles?csf=1&amp;web=1&amp;e=sany1u" TargetMode="External"/><Relationship Id="rId67" Type="http://schemas.openxmlformats.org/officeDocument/2006/relationships/hyperlink" Target="Forms/AllItems.aspx?id=%2Fsites%2FControlInternodeGestin%2FDocumentos%20compartidos%2FA%C3%91O%5F2025%2F1%5FDOC%20%2D%20OFICINA%20DE%20CONTROL%20INTERNO%5F2025%2F06%5FINFORMES%20DE%20LEY%2F10%5FEVALUACI%C3%93N%5FSISTEMA%20CONTROL%20INTERNO&amp;viewid=812fa338%2Dbf7a%2D4ee1%2D8fe5%2Dbbb9b939e0f6&amp;newTargetListUrl=%2Fsites%2FControlInternodeGestin%2FDocumentos%20compartidos&amp;viewpath=%2Fsites%2FControlInternodeGestin%2FDocumentos%20compartidos%2FForms%2FAllItems%2Easpx" TargetMode="External"/><Relationship Id="rId272" Type="http://schemas.openxmlformats.org/officeDocument/2006/relationships/hyperlink" Target="https://gestiondocumental.etb.net.co/Instancias/MinCultura_Prod/PQRSD/Admin/AdminRevisionAnexos.php?Accion=Listar&amp;AnxActuacion=20251021-153636-bdf700-26541024" TargetMode="External"/><Relationship Id="rId577" Type="http://schemas.openxmlformats.org/officeDocument/2006/relationships/hyperlink" Target="Forms/AllItems.aspx?id=%2Fsites%2FControlInternodeGestin%2FDocumentos%20compartidos%2FA%C3%91O%5F2026%2F1%5FDOC%20%2D%20OFICINA%20DE%20CONTROL%20INTERNO%5F2026%2F06%5FINFORMES%20DE%20LEY%2F24%5FINFORMES%5FA%5FORGANISMOS%5FDE%5FCONTROL%5FSIRECI%2FDELITOS%20CONTRA%20LA%20ADM%20P%C3%9ABLICA&amp;viewid=812fa338%2Dbf7a%2D4ee1%2D8fe5%2Dbbb9b939e0f6&amp;or=EXCEL%2DWEB%2EBODY%2ENT&amp;ct=1777572399292" TargetMode="External"/><Relationship Id="rId132" Type="http://schemas.openxmlformats.org/officeDocument/2006/relationships/hyperlink" Target="Forms/AllItems.aspx?id=%2Fsites%2FControlInternodeGestin%2FDocumentos%20compartidos%2FA%C3%91O%5F2025%2F1%5FDOC%20%2D%20OFICINA%20DE%20CONTROL%20INTERNO%5F2025%2F13%5FDOCUMENTOS%20INTERNOS%20OCI%202025%2F04%5FOtras%5FEntidades%2FSECRETARIA%5FDE%5FTRANSPARENCIA%2FCircular%20Secretar%C3%ADa%20de%20Transparencia%20CIR25%2D00000026%20de%202025%2Epdf&amp;parent=%2Fsites%2FControlInternodeGestin%2FDocumentos%20compartidos%2FA%C3%91O%5F2025%2F1%5FDOC%20%2D%20OFICINA%20DE%20CONTROL%20INTERNO%5F2025%2F13%5FDOCUMENTOS%20INTERNOS%20OCI%202025%2F04%5FOtras%5FEntidades%2FSECRETARIA%5FDE%5FTRANSPARENCIA" TargetMode="External"/><Relationship Id="rId437" Type="http://schemas.openxmlformats.org/officeDocument/2006/relationships/hyperlink" Target="../../../:f:/r/sites/ControlInternodeGestin/Documentos%20compartidos/A%C3%91O_2026/1_DOC%20-%20OFICINA%20DE%20CONTROL%20INTERNO_2026/06_INFORMES%20DE%20LEY/09_EVALUACI%C3%93N_DE_LA_GESTI%C3%93N/Segundo%20semestre%202025/023.%20GESTI%C3%93N_HUMANA?csf=1&amp;web=1&amp;e=GKeIUb" TargetMode="External"/><Relationship Id="rId644" Type="http://schemas.openxmlformats.org/officeDocument/2006/relationships/hyperlink" Target="https://mcultura.sharepoint.com/sites/ControlInternodeGestin/Documentos%20compartidos/Forms/AllItems.aspx?id=%2Fsites%2FControlInternodeGestin%2FDocumentos%20compartidos%2FA%C3%91O%5F2026%2F1%5FDOC%20%2D%20OFICINA%20DE%20CONTROL%20INTERNO%5F2026%2F06%5FINFORMES%20DE%20LEY%2F08%5FESTADO%5FDE%5FHALLAZGOS&amp;viewid=812fa338%2Dbf7a%2D4ee1%2D8fe5%2Dbbb9b939e0f6" TargetMode="External"/><Relationship Id="rId283" Type="http://schemas.openxmlformats.org/officeDocument/2006/relationships/hyperlink" Target="../../../:f:/r/sites/ControlInternodeGestin/Documentos%20compartidos/A%C3%91O_2025/1_DOC%20-%20OFICINA%20DE%20CONTROL%20INTERNO_2025/11_REPORTE%20DE%20ACTIVIDADES%20A%20SIGI?csf=1&amp;web=1&amp;e=9IqsRS" TargetMode="External"/><Relationship Id="rId490" Type="http://schemas.openxmlformats.org/officeDocument/2006/relationships/hyperlink" Target="../../../:f:/r/sites/ControlInternodeGestin/Documentos%20compartidos/A%C3%91O_2026/1_DOC%20-%20OFICINA%20DE%20CONTROL%20INTERNO_2026/13_DOCUMENTOS%20INTERNOS%20OCI%202025/01_Oficios%20Enviados%20OCI/Varios/Verificaci%C3%B3n%20perfil%20ISOLUCION%20y%20AZ%20digital?csf=1&amp;web=1&amp;e=yN3m2H" TargetMode="External"/><Relationship Id="rId504" Type="http://schemas.openxmlformats.org/officeDocument/2006/relationships/hyperlink" Target="mailto:agoenaga@mincultura.gov.co" TargetMode="External"/><Relationship Id="rId78" Type="http://schemas.openxmlformats.org/officeDocument/2006/relationships/hyperlink" Target="Forms/AllItems.aspx?id=%2Fsites%2FControlInternodeGestin%2FDocumentos%20compartidos%2FA%C3%91O%5F2025%2F1%5FDOC%20%2D%20OFICINA%20DE%20CONTROL%20INTERNO%5F2025%2F06%5FINFORMES%20DE%20LEY%2F21%5FINFORME%20DE%20SEGUIMIENTO%20A%20PQRSD%2F2%5FPQRSD%5FPRIMER%5FSEMESTRE%5F2025&amp;viewid=812fa338%2Dbf7a%2D4ee1%2D8fe5%2Dbbb9b939e0f6&amp;csf=1&amp;web=1&amp;e=aWcjlQ&amp;CID=66421db3%2De31e%2D4a24%2D81d4%2D43d02634542d&amp;FolderCTID=0x012000208CBE33C5C1EA4BB44CFC4B945E4442" TargetMode="External"/><Relationship Id="rId143" Type="http://schemas.openxmlformats.org/officeDocument/2006/relationships/hyperlink" Target="../../../:f:/s/ControlInternodeGestin/El4uBZeWGHhOv8CJeSmNBccB7XKPszolUnDnibMNgT_ZCw?e=McIbQ6" TargetMode="External"/><Relationship Id="rId350" Type="http://schemas.openxmlformats.org/officeDocument/2006/relationships/hyperlink" Target="https://dm-us.aliyuncs.com/trace/v1/report?bid=201531&amp;env=1800000024728809519&amp;mac=316242&amp;mf=info%40cnsc.gov.co&amp;msgid=0ff23960-2cb2-4acf-b6fd-663864a2fca5%40alibaba.com&amp;sac=0&amp;tag=ID169572_0&amp;tid=201531&amp;to=jcabezas%40mincultura.gov.co&amp;tpl=&amp;ts=1768424588&amp;type=0&amp;url=https%3A%2F%2Facortar.link%2FEw8qlF&amp;v=1.0&amp;sign=e3beff92752b2a75362836054989920d&amp;urlts=1768425652" TargetMode="External"/><Relationship Id="rId588" Type="http://schemas.openxmlformats.org/officeDocument/2006/relationships/hyperlink" Target="../../../:f:/r/sites/ControlInternodeGestin/Documentos%20compartidos/A%C3%91O_2025/2-TRD_OCI_1010_2025/1010.27_PROGRAMAS/1010.27.02_Programas_Anuales_de_Auditorias_Internas_de_Gesti%C3%B3n/05_%20AUDITORIA%20GESTI%C3%93N%20FINANCIERA?csf=1&amp;web=1&amp;e=dvT4f5" TargetMode="External"/><Relationship Id="rId9" Type="http://schemas.openxmlformats.org/officeDocument/2006/relationships/hyperlink" Target="Forms/AllItems.aspx?id=%2Fsites%2FControlInternodeGestin%2FDocumentos%20compartidos%2FA%C3%91O%5F2024%2F1%5FDOC%20%2D%20OFICINA%20DE%20CONTROL%20INTERNO%5F2024%2F18%5FDOCUMENTOS%20INTERNOS%20OCI%202024%2F02%5FOficios%20Recibidos%20OCI%202024%2FPROCEDIMIENTO%202024%5FGESTI%C3%93N%20DE%20POLITICAS%20P%C3%9ABLICAS%20CULTURALES%20Y%20PLANES%20ESTRAT%C3%89GICOS%20CULTURALES%2Epdf&amp;viewid=812fa338%2Dbf7a%2D4ee1%2D8fe5%2Dbbb9b939e0f6&amp;parent=%2Fsites%2FControlInternodeGestin%2FDocumentos%20compartidos%2FA%C3%91O%5F2024%2F1%5FDOC%20%2D%20OFICINA%20DE%20CONTROL%20INTERNO%5F2024%2F18%5FDOCUMENTOS%20INTERNOS%20OCI%202024%2F02%5FOficios%20Recibidos%20OCI%202024" TargetMode="External"/><Relationship Id="rId210" Type="http://schemas.openxmlformats.org/officeDocument/2006/relationships/hyperlink" Target="../../../:f:/r/sites/ControlInternodeGestin/Documentos%20compartidos/A%C3%91O_2025/2-TRD_OCI_1010_2025/1010.27_PROGRAMAS/09_OTROS_SOPORTES%20DEL%20PROGRAMA/30_OTRAS%20GESTIONES?csf=1&amp;web=1&amp;e=cT9qfP" TargetMode="External"/><Relationship Id="rId448" Type="http://schemas.openxmlformats.org/officeDocument/2006/relationships/hyperlink" Target="../../../:f:/s/ControlInternodeGestin/IgA2dfCJ7gTuSKmsSBuC0Aw3Ae45Jb9PuFL8Hjygke0YQ2s?e=gVEmjJ" TargetMode="External"/><Relationship Id="rId655" Type="http://schemas.openxmlformats.org/officeDocument/2006/relationships/hyperlink" Target="https://mcultura.sharepoint.com/:f:/s/ControlInternodeGestin/IgA0RlYbwEQFTYmGZoSWTacwAW5iILGk-2uXXghr4FH_6zE?e=FXTk26" TargetMode="External"/><Relationship Id="rId294" Type="http://schemas.openxmlformats.org/officeDocument/2006/relationships/hyperlink" Target="../../../:f:/r/sites/ControlInternodeGestin/Documentos%20compartidos/A%C3%91O_2024/1_DOC%20-%20OFICINA%20DE%20CONTROL%20INTERNO_2024/10_PROGRAMA%20ANUAL%20DE%20AUDITORIAS%202024/12.%20Auditoria%20Contratos/PRELIMINAR%20FINAL?csf=1&amp;web=1&amp;e=vajpqJ" TargetMode="External"/><Relationship Id="rId308" Type="http://schemas.openxmlformats.org/officeDocument/2006/relationships/hyperlink" Target="../../../:f:/r/sites/ControlInternodeGestin/Documentos%20compartidos/A%C3%91O_2025/1_DOC%20-%20OFICINA%20DE%20CONTROL%20INTERNO_2025/04_ACTIVIDADES_EQUIPO_OCI/Validaci%C3%B3n%20de%20Documentos%20EI?csf=1&amp;web=1&amp;e=lOfXee" TargetMode="External"/><Relationship Id="rId515" Type="http://schemas.openxmlformats.org/officeDocument/2006/relationships/hyperlink" Target="../../../:f:/r/sites/ControlInternodeGestin/Documentos%20compartidos/A%C3%91O_2026/1_DOC%20-%20OFICINA%20DE%20CONTROL%20INTERNO_2026/06_INFORMES%20DE%20LEY/11_FURAG/FURAG%202025%20(2026)?csf=1&amp;web=1&amp;e=ZifTVm" TargetMode="External"/><Relationship Id="rId89" Type="http://schemas.openxmlformats.org/officeDocument/2006/relationships/hyperlink" Target="mailto:ministro@mincultura.gov.co" TargetMode="External"/><Relationship Id="rId154" Type="http://schemas.openxmlformats.org/officeDocument/2006/relationships/hyperlink" Target="../../../:w:/r/sites/ControlInternodeGestin/Documentos%20compartidos/A%C3%91O_2025/1_DOC%20-%20OFICINA%20DE%20CONTROL%20INTERNO_2025/13_DOCUMENTOS%20INTERNOS%20OCI%202025/01_Oficios%20Enviados%20OCI/Correo%20-%20Necesidades%20de%20Capacitaci%C3%B3n%20y%20Formaci%C3%B3n%20Institucional%202026.docx?d=wfcc83ca89cf64e7fa5266ef1e32242e6&amp;csf=1&amp;web=1&amp;e=THFnwU" TargetMode="External"/><Relationship Id="rId361" Type="http://schemas.openxmlformats.org/officeDocument/2006/relationships/hyperlink" Target="../../../:f:/r/sites/ControlInternodeGestin/Documentos%20compartidos/PLAN_MEJORAMIENTO_CONTRALORIA/07_PLANES%20DE%20MEJORAMIENTO%20CONTRALORIA%202010-2024/22-PLAN%20DE%20MEJORAMIENTO%202025/Seguimiento%20Semestral/Segundo%20Semestre/Soporte%20de%20Seguimiento?csf=1&amp;web=1&amp;e=NYxaFx" TargetMode="External"/><Relationship Id="rId599" Type="http://schemas.openxmlformats.org/officeDocument/2006/relationships/hyperlink" Target="../../../:f:/r/sites/ControlInternodeGestin/Documentos%20compartidos/PLAN_MEJORAMIENTO_CONTRALORIA/07_PLANES%20DE%20MEJORAMIENTO%20CONTRALORIA%202010-2024/23-PLAN%20DE%20MEJORAMIENTO%202026/Seguimiento%20Semestral/Primer%20semestre?csf=1&amp;web=1&amp;e=ALJJjZ" TargetMode="External"/><Relationship Id="rId459" Type="http://schemas.openxmlformats.org/officeDocument/2006/relationships/hyperlink" Target="../../../:f:/r/sites/ControlInternodeGestin/Documentos%20compartidos/A%C3%91O_2026/1_DOC%20-%20OFICINA%20DE%20CONTROL%20INTERNO_2026/06_INFORMES%20DE%20LEY/09_EVALUACI%C3%93N_DE_LA_GESTI%C3%93N/Segundo%20semestre%202025?csf=1&amp;web=1&amp;e=ca4u7Z" TargetMode="External"/><Relationship Id="rId666" Type="http://schemas.openxmlformats.org/officeDocument/2006/relationships/control" Target="../activeX/activeX7.xml"/><Relationship Id="rId16" Type="http://schemas.openxmlformats.org/officeDocument/2006/relationships/hyperlink" Target="../../OficinadeControlInterno2023/Documentos%20compartidos/Forms/AllItems.aspx?newTargetListUrl=%2Fsites%2FOficinadeControlInterno2023%2FDocumentos%20compartidos&amp;viewpath=%2Fsites%2FOficinadeControlInterno2023%2FDocumentos%20compartidos%2FForms%2FAllItems%2Easpx&amp;id=%2Fsites%2FOficinadeControlInterno2023%2FDocumentos%20compartidos%2FANGIE%20EMMANUELA%20GONZ%C3%81LEZ%2FPLANES%20DE%20MEJORAMIENTO%20OAJ&amp;viewid=ae74e988%2Df4ff%2D4df1%2Db429%2D84eccf69149b" TargetMode="External"/><Relationship Id="rId221" Type="http://schemas.openxmlformats.org/officeDocument/2006/relationships/hyperlink" Target="../../../:f:/r/sites/ControlInternodeGestin/Documentos%20compartidos/A%C3%91O_2025/1_DOC%20-%20OFICINA%20DE%20CONTROL%20INTERNO_2025/13_DOCUMENTOS%20INTERNOS%20OCI%202025/02_Oficios%20recibidos/Radicado%20CGR%202025ER0240533%20del%2016-10-2025.%20Consulta%20sobre%20conservaci%C3%B3n%20del%20Sombrero%20Suazuno?csf=1&amp;web=1&amp;e=EpQjmQ" TargetMode="External"/><Relationship Id="rId319" Type="http://schemas.openxmlformats.org/officeDocument/2006/relationships/hyperlink" Target="../../../:f:/r/sites/ControlInternodeGestin/Documentos%20compartidos/A%C3%91O_2025/2-TRD_OCI_1010_2025/1010.27_PROGRAMAS/09_OTROS_SOPORTES%20DEL%20PROGRAMA/02_AUSTERIDAD/4%C2%B0%20Trim%202024?csf=1&amp;web=1&amp;e=FRgldN" TargetMode="External"/><Relationship Id="rId526" Type="http://schemas.openxmlformats.org/officeDocument/2006/relationships/hyperlink" Target="../../../:f:/r/sites/ControlInternodeGestin/Documentos%20compartidos/A%C3%91O_2026/1_DOC%20-%20OFICINA%20DE%20CONTROL%20INTERNO_2026/02_DOCUMENTOS_COMITES/Comit%C3%A9%20Institucional%20de%20Coordinaci%C3%B3n%20de%20Control%20Interno/Preparaci%C3%B3n%20Comit%C3%A9?csf=1&amp;web=1&amp;e=5MvbCE" TargetMode="External"/><Relationship Id="rId165" Type="http://schemas.openxmlformats.org/officeDocument/2006/relationships/hyperlink" Target="mailto:msuarez@mincultura.gov.co" TargetMode="External"/><Relationship Id="rId372" Type="http://schemas.openxmlformats.org/officeDocument/2006/relationships/hyperlink" Target="../../../:x:/r/sites/ControlInternodeGestin/Documentos%20compartidos/A%C3%91O_2025/1_DOC%20-%20OFICINA%20DE%20CONTROL%20INTERNO_2025/04_ACTIVIDADES_EQUIPO_OCI/ISOLUCION/INFORMES%20DE%20LEY.xlsx?d=w8755ddb9a7a34c84bdad1a22e783b0bf&amp;csf=1&amp;web=1&amp;e=o4vAr6" TargetMode="External"/><Relationship Id="rId677" Type="http://schemas.microsoft.com/office/2019/04/relationships/documenttask" Target="../documenttasks/documenttask1.xml"/><Relationship Id="rId232" Type="http://schemas.openxmlformats.org/officeDocument/2006/relationships/hyperlink" Target="https://forms.office.com/r/2kdpLmKksK" TargetMode="External"/><Relationship Id="rId27" Type="http://schemas.openxmlformats.org/officeDocument/2006/relationships/hyperlink" Target="../../../:w:/r/sites/ControlInternodeGestin/Documentos%20compartidos/A%C3%91O_2025/1_DOC%20-%20OFICINA%20DE%20CONTROL%20INTERNO_2025/16_DOCUMENTOS%20INTERNOS%20OCI%202025/02_Oficios%20recibidos/Revisi%C3%B3n%20Programa%20de%20Transparencia%20y%20%C3%89tica%20P%C3%BAblica.docx?d=wc556c5b588284138b27a9128ecdf60f2&amp;csf=1&amp;web=1&amp;e=RWMZSx" TargetMode="External"/><Relationship Id="rId537" Type="http://schemas.openxmlformats.org/officeDocument/2006/relationships/hyperlink" Target="mailto:agonzalezs@mincultura.gov.co" TargetMode="External"/><Relationship Id="rId80" Type="http://schemas.openxmlformats.org/officeDocument/2006/relationships/hyperlink" Target="../../../:f:/r/sites/ControlInternodeGestin/Documentos%20compartidos/A%C3%91O_2025/1_DOC%20-%20OFICINA%20DE%20CONTROL%20INTERNO_2025/07_DOCUMENTOS_DE_AUDITORIA_DEL_PLAN_ANUAL/01_AUDITORIA_COMODATO_2628-2024/EDITABLES/CIERRE?csf=1&amp;web=1&amp;e=0QdHbb" TargetMode="External"/><Relationship Id="rId176" Type="http://schemas.openxmlformats.org/officeDocument/2006/relationships/hyperlink" Target="Forms/AllItems.aspx?id=%2Fsites%2FControlInternodeGestin%2FDocumentos%20compartidos%2FA%C3%91O%5F2025%2F1%5FDOC%20%2D%20OFICINA%20DE%20CONTROL%20INTERNO%5F2025%2F06%5FINFORMES%20DE%20LEY%2F04%5FSEGUIMIENTO%5FCOMIT%C3%89%5FDE%5FCONCILIACI%C3%93N&amp;viewid=812fa338%2Dbf7a%2D4ee1%2D8fe5%2Dbbb9b939e0f6" TargetMode="External"/><Relationship Id="rId383" Type="http://schemas.openxmlformats.org/officeDocument/2006/relationships/hyperlink" Target="../../../:f:/r/sites/ControlInternodeGestin/Documentos%20compartidos/A%C3%91O_2026/1_DOC%20-%20OFICINA%20DE%20CONTROL%20INTERNO_2026/06_INFORMES%20DE%20LEY/09_EVALUACI%C3%93N_DE_LA_GESTI%C3%93N/Segundo%20semestre%202025/009.%20POBLACIONES?csf=1&amp;web=1&amp;e=6HZaEb" TargetMode="External"/><Relationship Id="rId590" Type="http://schemas.openxmlformats.org/officeDocument/2006/relationships/hyperlink" Target="../../../:f:/r/sites/ControlInternodeGestin/Documentos%20compartidos/A%C3%91O_2026/TRD_2026/1010.27_PROGRAMAS/09_OTROS_SOPORTES%20DEL%20PROGRAMA/09_EVALUACI%C3%93N_DE_LA_GESTI%C3%93N/An%C3%A1lisis%20individual%20y%20preparativos/01.%20Cooperaci%C3%B3n%20y%20Asuntos%20Internacionales?csf=1&amp;web=1&amp;e=XLqoBS" TargetMode="External"/><Relationship Id="rId604" Type="http://schemas.openxmlformats.org/officeDocument/2006/relationships/hyperlink" Target="../../../:f:/r/sites/ControlInternodeGestin/Documentos%20compartidos/A%C3%91O_2026/1_DOC%20-%20OFICINA%20DE%20CONTROL%20INTERNO_2026/01_PLAN_ACCION_OCI/Reporte%20de%20indicadores/Mayo?csf=1&amp;web=1&amp;e=hNE4nd" TargetMode="External"/><Relationship Id="rId243" Type="http://schemas.openxmlformats.org/officeDocument/2006/relationships/hyperlink" Target="../../../:f:/r/sites/ControlInternodeGestin/Documentos%20compartidos/A%C3%91O_2025/2-TRD_OCI_1010_2025/1010.16_INFORMES/1010.16.01_Informes_a_Organismos_de_Control/POSCONFLICTO/1_SEMESTRE_2025?csf=1&amp;web=1&amp;e=UllrTn" TargetMode="External"/><Relationship Id="rId450" Type="http://schemas.openxmlformats.org/officeDocument/2006/relationships/hyperlink" Target="../../../:f:/r/sites/ControlInternodeGestin/Documentos%20compartidos/A%C3%91O_2026/1_DOC%20-%20OFICINA%20DE%20CONTROL%20INTERNO_2026/06_INFORMES%20DE%20LEY/30_SUIT?csf=1&amp;web=1&amp;e=8HqZdb"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Forms/AllItems.aspx?csf=1&amp;web=1&amp;e=I03WuL&amp;CID=f157d9ed%2D4f06%2D4d88%2D931e%2Dea4fcb01dc19&amp;FolderCTID=0x012000208CBE33C5C1EA4BB44CFC4B945E4442&amp;id=%2Fsites%2FControlInternodeGestin%2FDocumentos%20compartidos%2FA%C3%91O%5F2024%2F1%5FDOC%20%2D%20OFICINA%20DE%20CONTROL%20INTERNO%5F2024%2F07%5FINFORMES%20DE%20LEY%202024%2F24%5FSIRECI%2FSIRECI%2F12%5FDICIEMBRE" TargetMode="External"/><Relationship Id="rId7" Type="http://schemas.openxmlformats.org/officeDocument/2006/relationships/printerSettings" Target="../printerSettings/printerSettings2.bin"/><Relationship Id="rId2" Type="http://schemas.openxmlformats.org/officeDocument/2006/relationships/hyperlink" Target="Forms/AllItems.aspx?id=%2Fsites%2FControlInternodeGestin%2FDocumentos%20compartidos%2FA%C3%91O%5F2024&amp;viewid=812fa338%2Dbf7a%2D4ee1%2D8fe5%2Dbbb9b939e0f6" TargetMode="External"/><Relationship Id="rId1" Type="http://schemas.openxmlformats.org/officeDocument/2006/relationships/hyperlink" Target="https://mcultura-my.sharepoint.com/personal/ccardenas_mincultura_gov_co/_layouts/15/onedrive.aspx?id=%2Fpersonal%2Fccardenas%5Fmincultura%5Fgov%5Fco%2FDocuments%2FGrabaciones&amp;FolderCTID=0x0120002BEA0170A0211D40BE8D7F39839402FB&amp;view=0" TargetMode="External"/><Relationship Id="rId6" Type="http://schemas.openxmlformats.org/officeDocument/2006/relationships/hyperlink" Target="https://mcultura-my.sharepoint.com/personal/yjimenez_mincultura_gov_co/_layouts/15/Doc.aspx?sourcedoc=%7b65f72c17-0466-4471-930c-e6200e9d9c4f%7d&amp;action=edit&amp;wd=target%28Reporte%20Actividades%20Andrea.one%7Cdebf0eed-2f8c-40aa-8773-65b48af3d45a%2FP%C3%A1gina%20sin%20t%C3%ADtulo%7C9bc9d83b-4d3d-4bc1-a9dc-0586924a393b%2F%29&amp;wdorigin=NavigationUrl" TargetMode="External"/><Relationship Id="rId5" Type="http://schemas.openxmlformats.org/officeDocument/2006/relationships/hyperlink" Target="https://www.funcionpublica.gov.co/eva/gestornormativo/norma.php?i=242597" TargetMode="External"/><Relationship Id="rId4" Type="http://schemas.openxmlformats.org/officeDocument/2006/relationships/hyperlink" Target="../../../:x:/r/sites/ControlInternodeGestin/_layouts/15/Doc.aspx?sourcedoc=%7B1C5A5EE0-FEBF-4146-BF24-707B957D3095%7D&amp;file=MATRIZ_DE_TRABAJO2024.xlsx&amp;action=default&amp;mobileredirect=true&amp;DefaultItemOpen=1"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13"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18" Type="http://schemas.openxmlformats.org/officeDocument/2006/relationships/hyperlink" Target="https://mcultura-my.sharepoint.com/personal/secretariatecnicacc_mincultura_gov_co/_layouts/15/onedrive.aspx?ct=1740749161067&amp;or=OWA%2DNT%2DMail&amp;ga=1&amp;id=%2Fpersonal%2Fsecretariatecnicacc%5Fmincultura%5Fgov%5Fco%2FDocuments%2F28%2D02%2D2025%2FPROCESO%20COMPETITIVO%20%2D%20DACMI%20%2D%20CIRCULACI%C3%93N%20DE%20CONTENIDO%20%20%281%29%2Ezip&amp;parent=%2Fpersonal%2Fsecretariatecnicacc%5Fmincultura%5Fgov%5Fco%2FDocuments%2F28%2D02%2D2025" TargetMode="External"/><Relationship Id="rId3"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21" Type="http://schemas.openxmlformats.org/officeDocument/2006/relationships/table" Target="../tables/table2.xml"/><Relationship Id="rId7"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12"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17" Type="http://schemas.openxmlformats.org/officeDocument/2006/relationships/hyperlink" Target="https://mcultura-my.sharepoint.com/personal/secretariatecnicacc_mincultura_gov_co/_layouts/15/onedrive.aspx?ct=1740749161067&amp;or=OWA%2DNT%2DMail&amp;ga=1&amp;id=%2Fpersonal%2Fsecretariatecnicacc%5Fmincultura%5Fgov%5Fco%2FDocuments%2F28%2D02%2D2025%2FPROCESO%20COMPETITIVO%20%2D%20DACMI%20%2D%20CIRCULACI%C3%93N%20DE%20CONTENIDO%20%20%281%29%2Ezip&amp;parent=%2Fpersonal%2Fsecretariatecnicacc%5Fmincultura%5Fgov%5Fco%2FDocuments%2F28%2D02%2D2025" TargetMode="External"/><Relationship Id="rId2"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16" Type="http://schemas.openxmlformats.org/officeDocument/2006/relationships/hyperlink" Target="../../OficinadeControlInterno2023/Documentos%20compartidos/Forms/AllItems.aspx?id=%2Fsites%2FOficinadeControlInterno2023%2FDocumentos%20compartidos%2FANGIE%20EMMANUELA%20GONZ%C3%81LEZ%2F2025%2FCOMIT%C3%89%20DE%20CONCILIACI%C3%93N&amp;viewid=ae74e988%2Df4ff%2D4df1%2Db429%2D84eccf69149b" TargetMode="External"/><Relationship Id="rId20"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1"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6"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11"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5"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15" Type="http://schemas.openxmlformats.org/officeDocument/2006/relationships/hyperlink" Target="../../OficinadeControlInterno2023/Documentos%20compartidos/Forms/AllItems.aspx?id=%2Fsites%2FOficinadeControlInterno2023%2FDocumentos%20compartidos%2FANGIE%20EMMANUELA%20GONZ%C3%81LEZ%2F2025%2FCOMIT%C3%89%20DE%20CONCILIACI%C3%93N&amp;viewid=ae74e988%2Df4ff%2D4df1%2Db429%2D84eccf69149b" TargetMode="External"/><Relationship Id="rId10"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19" Type="http://schemas.openxmlformats.org/officeDocument/2006/relationships/hyperlink" Target="https://mcultura-my.sharepoint.com/personal/secretariatecnicacc_mincultura_gov_co/_layouts/15/onedrive.aspx?ct=1740749161067&amp;or=OWA%2DNT%2DMail&amp;ga=1&amp;id=%2Fpersonal%2Fsecretariatecnicacc%5Fmincultura%5Fgov%5Fco%2FDocuments%2F28%2D02%2D2025%2FPROCESO%20COMPETITIVO%20%2D%20DACMI%20%2D%20CIRCULACI%C3%93N%20DE%20CONTENIDO%20%20%281%29%2Ezip&amp;parent=%2Fpersonal%2Fsecretariatecnicacc%5Fmincultura%5Fgov%5Fco%2FDocuments%2F28%2D02%2D2025" TargetMode="External"/><Relationship Id="rId4"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9"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 Id="rId14" Type="http://schemas.openxmlformats.org/officeDocument/2006/relationships/hyperlink" Target="../../OficinadeControlInterno2023/Documentos%20compartidos/Forms/AllItems.aspx?id=%2Fsites%2FOficinadeControlInterno2023%2FDocumentos%20compartidos%2FANGIE%20EMMANUELA%20GONZ%C3%81LEZ%2F2025%2FCOMIT%C3%89%20DE%20CONTRATACI%C3%93N&amp;viewid=ae74e988%2Df4ff%2D4df1%2Db429%2D84eccf69149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80098-49B8-4353-81B9-43AA860952FC}">
  <dimension ref="A1:L101"/>
  <sheetViews>
    <sheetView workbookViewId="0">
      <selection activeCell="A15" sqref="A15"/>
    </sheetView>
  </sheetViews>
  <sheetFormatPr defaultColWidth="9.140625" defaultRowHeight="14.45"/>
  <cols>
    <col min="1" max="1" width="28.42578125" customWidth="1"/>
    <col min="2" max="2" width="22.5703125" customWidth="1"/>
    <col min="3" max="3" width="30.85546875" customWidth="1"/>
    <col min="5" max="5" width="21.140625" customWidth="1"/>
    <col min="8" max="8" width="16.7109375" customWidth="1"/>
    <col min="10" max="10" width="13.42578125" bestFit="1" customWidth="1"/>
    <col min="11" max="11" width="12.28515625" bestFit="1" customWidth="1"/>
    <col min="12" max="12" width="6.5703125" bestFit="1" customWidth="1"/>
  </cols>
  <sheetData>
    <row r="1" spans="1:8">
      <c r="A1" t="s">
        <v>0</v>
      </c>
      <c r="C1" t="s">
        <v>1</v>
      </c>
      <c r="E1" t="s">
        <v>2</v>
      </c>
      <c r="H1" t="s">
        <v>3</v>
      </c>
    </row>
    <row r="2" spans="1:8">
      <c r="A2" t="s">
        <v>4</v>
      </c>
      <c r="C2" t="s">
        <v>5</v>
      </c>
      <c r="E2" t="s">
        <v>6</v>
      </c>
      <c r="H2" t="s">
        <v>7</v>
      </c>
    </row>
    <row r="3" spans="1:8">
      <c r="A3" t="s">
        <v>8</v>
      </c>
      <c r="C3" t="s">
        <v>9</v>
      </c>
      <c r="H3" t="s">
        <v>10</v>
      </c>
    </row>
    <row r="4" spans="1:8">
      <c r="A4" t="s">
        <v>11</v>
      </c>
      <c r="C4" t="s">
        <v>12</v>
      </c>
      <c r="H4" t="s">
        <v>13</v>
      </c>
    </row>
    <row r="5" spans="1:8">
      <c r="A5" t="s">
        <v>14</v>
      </c>
      <c r="C5" t="s">
        <v>15</v>
      </c>
    </row>
    <row r="6" spans="1:8">
      <c r="A6" t="s">
        <v>16</v>
      </c>
      <c r="C6" t="s">
        <v>17</v>
      </c>
    </row>
    <row r="7" spans="1:8">
      <c r="A7" t="s">
        <v>18</v>
      </c>
      <c r="C7" t="s">
        <v>19</v>
      </c>
      <c r="D7" t="s">
        <v>20</v>
      </c>
    </row>
    <row r="8" spans="1:8">
      <c r="A8" t="s">
        <v>21</v>
      </c>
      <c r="C8" t="s">
        <v>22</v>
      </c>
      <c r="D8" t="s">
        <v>23</v>
      </c>
    </row>
    <row r="9" spans="1:8">
      <c r="A9" t="s">
        <v>24</v>
      </c>
      <c r="C9" t="s">
        <v>25</v>
      </c>
    </row>
    <row r="10" spans="1:8" ht="15">
      <c r="A10" t="s">
        <v>26</v>
      </c>
    </row>
    <row r="11" spans="1:8">
      <c r="A11" t="s">
        <v>27</v>
      </c>
    </row>
    <row r="12" spans="1:8">
      <c r="A12" t="s">
        <v>28</v>
      </c>
    </row>
    <row r="13" spans="1:8">
      <c r="A13" t="s">
        <v>29</v>
      </c>
    </row>
    <row r="14" spans="1:8">
      <c r="A14" t="s">
        <v>30</v>
      </c>
    </row>
    <row r="15" spans="1:8">
      <c r="A15" t="s">
        <v>31</v>
      </c>
    </row>
    <row r="16" spans="1:8">
      <c r="A16" t="s">
        <v>32</v>
      </c>
    </row>
    <row r="17" spans="1:12">
      <c r="A17" t="s">
        <v>33</v>
      </c>
    </row>
    <row r="18" spans="1:12">
      <c r="C18" t="s">
        <v>34</v>
      </c>
    </row>
    <row r="20" spans="1:12">
      <c r="A20" t="s">
        <v>35</v>
      </c>
      <c r="B20">
        <v>120</v>
      </c>
    </row>
    <row r="21" spans="1:12">
      <c r="A21" t="s">
        <v>36</v>
      </c>
      <c r="B21">
        <v>120</v>
      </c>
    </row>
    <row r="22" spans="1:12">
      <c r="A22" t="s">
        <v>37</v>
      </c>
      <c r="B22">
        <v>120</v>
      </c>
    </row>
    <row r="23" spans="1:12">
      <c r="A23" t="s">
        <v>38</v>
      </c>
      <c r="B23">
        <v>120</v>
      </c>
    </row>
    <row r="24" spans="1:12">
      <c r="A24" t="s">
        <v>39</v>
      </c>
      <c r="B24">
        <v>90</v>
      </c>
    </row>
    <row r="25" spans="1:12">
      <c r="A25" t="s">
        <v>40</v>
      </c>
      <c r="B25">
        <v>30</v>
      </c>
    </row>
    <row r="26" spans="1:12">
      <c r="A26" t="s">
        <v>41</v>
      </c>
      <c r="B26">
        <v>30</v>
      </c>
    </row>
    <row r="27" spans="1:12">
      <c r="A27" t="s">
        <v>42</v>
      </c>
      <c r="B27">
        <v>50</v>
      </c>
    </row>
    <row r="28" spans="1:12">
      <c r="A28" t="s">
        <v>43</v>
      </c>
      <c r="B28">
        <v>50</v>
      </c>
    </row>
    <row r="29" spans="1:12">
      <c r="A29" t="s">
        <v>44</v>
      </c>
      <c r="B29">
        <v>50</v>
      </c>
      <c r="L29" s="18"/>
    </row>
    <row r="30" spans="1:12">
      <c r="A30" t="s">
        <v>45</v>
      </c>
      <c r="B30">
        <v>50</v>
      </c>
      <c r="L30" s="18"/>
    </row>
    <row r="31" spans="1:12">
      <c r="A31" t="s">
        <v>46</v>
      </c>
      <c r="B31">
        <v>50</v>
      </c>
      <c r="L31" s="18"/>
    </row>
    <row r="32" spans="1:12">
      <c r="A32" t="s">
        <v>47</v>
      </c>
      <c r="B32">
        <v>30</v>
      </c>
      <c r="L32" s="18"/>
    </row>
    <row r="33" spans="1:12">
      <c r="A33" t="s">
        <v>48</v>
      </c>
      <c r="B33">
        <v>30</v>
      </c>
      <c r="L33" s="18"/>
    </row>
    <row r="34" spans="1:12">
      <c r="L34" s="18"/>
    </row>
    <row r="35" spans="1:12">
      <c r="J35" s="18"/>
      <c r="L35" s="18"/>
    </row>
    <row r="36" spans="1:12" ht="27.6">
      <c r="A36" s="95" t="s">
        <v>49</v>
      </c>
      <c r="B36" s="11" t="s">
        <v>50</v>
      </c>
      <c r="J36" s="19"/>
      <c r="L36" s="19"/>
    </row>
    <row r="37" spans="1:12">
      <c r="A37" s="96" t="s">
        <v>51</v>
      </c>
      <c r="B37" s="11" t="s">
        <v>52</v>
      </c>
      <c r="C37" s="16"/>
      <c r="J37" s="20"/>
      <c r="L37" s="20"/>
    </row>
    <row r="38" spans="1:12" ht="27.6">
      <c r="A38" s="94" t="s">
        <v>53</v>
      </c>
      <c r="B38" s="11" t="s">
        <v>54</v>
      </c>
      <c r="J38" s="19"/>
      <c r="L38" s="19"/>
    </row>
    <row r="39" spans="1:12" ht="27.6">
      <c r="A39" s="36" t="s">
        <v>55</v>
      </c>
      <c r="B39" s="11" t="s">
        <v>56</v>
      </c>
    </row>
    <row r="40" spans="1:12" ht="27.6">
      <c r="A40" s="17" t="s">
        <v>57</v>
      </c>
      <c r="B40" s="11" t="s">
        <v>58</v>
      </c>
    </row>
    <row r="41" spans="1:12" ht="27.6">
      <c r="A41" s="14" t="s">
        <v>59</v>
      </c>
      <c r="B41" s="11" t="s">
        <v>60</v>
      </c>
    </row>
    <row r="42" spans="1:12" ht="27.6">
      <c r="A42" s="184" t="s">
        <v>61</v>
      </c>
      <c r="B42" s="184" t="s">
        <v>62</v>
      </c>
    </row>
    <row r="43" spans="1:12" ht="27.6">
      <c r="A43" s="23" t="s">
        <v>63</v>
      </c>
      <c r="B43" s="23" t="s">
        <v>64</v>
      </c>
    </row>
    <row r="44" spans="1:12">
      <c r="A44" s="23" t="s">
        <v>65</v>
      </c>
      <c r="B44" s="23" t="s">
        <v>66</v>
      </c>
    </row>
    <row r="45" spans="1:12">
      <c r="A45" s="15" t="s">
        <v>67</v>
      </c>
      <c r="B45" s="11" t="s">
        <v>68</v>
      </c>
    </row>
    <row r="46" spans="1:12" ht="27.6">
      <c r="A46" s="15" t="s">
        <v>69</v>
      </c>
      <c r="B46" s="11" t="s">
        <v>70</v>
      </c>
    </row>
    <row r="47" spans="1:12">
      <c r="A47" s="15" t="s">
        <v>71</v>
      </c>
      <c r="B47" s="11" t="s">
        <v>72</v>
      </c>
    </row>
    <row r="48" spans="1:12">
      <c r="A48" s="11" t="s">
        <v>73</v>
      </c>
      <c r="B48" s="11"/>
    </row>
    <row r="49" spans="1:3">
      <c r="A49" s="11" t="s">
        <v>74</v>
      </c>
      <c r="B49" s="11"/>
    </row>
    <row r="50" spans="1:3">
      <c r="A50" s="11" t="s">
        <v>75</v>
      </c>
      <c r="B50" s="11"/>
    </row>
    <row r="51" spans="1:3">
      <c r="A51" s="11" t="s">
        <v>13</v>
      </c>
      <c r="B51" s="11"/>
    </row>
    <row r="53" spans="1:3">
      <c r="C53" s="24">
        <v>2</v>
      </c>
    </row>
    <row r="59" spans="1:3" ht="55.5" customHeight="1">
      <c r="A59" s="7" t="s">
        <v>14</v>
      </c>
      <c r="B59" s="7" t="s">
        <v>76</v>
      </c>
    </row>
    <row r="60" spans="1:3" ht="55.5" customHeight="1">
      <c r="A60" s="7" t="s">
        <v>14</v>
      </c>
      <c r="B60" s="7" t="s">
        <v>77</v>
      </c>
    </row>
    <row r="61" spans="1:3" ht="55.5" customHeight="1">
      <c r="A61" s="7" t="s">
        <v>16</v>
      </c>
      <c r="B61" s="7" t="s">
        <v>78</v>
      </c>
    </row>
    <row r="62" spans="1:3" ht="55.5" customHeight="1">
      <c r="A62" s="7" t="s">
        <v>16</v>
      </c>
      <c r="B62" s="7" t="s">
        <v>79</v>
      </c>
    </row>
    <row r="63" spans="1:3" ht="75" customHeight="1"/>
    <row r="64" spans="1:3" ht="75" customHeight="1"/>
    <row r="65" spans="1:1">
      <c r="A65" t="s">
        <v>80</v>
      </c>
    </row>
    <row r="66" spans="1:1">
      <c r="A66" t="s">
        <v>81</v>
      </c>
    </row>
    <row r="67" spans="1:1">
      <c r="A67" t="s">
        <v>82</v>
      </c>
    </row>
    <row r="68" spans="1:1">
      <c r="A68" t="s">
        <v>83</v>
      </c>
    </row>
    <row r="69" spans="1:1">
      <c r="A69" t="s">
        <v>84</v>
      </c>
    </row>
    <row r="70" spans="1:1">
      <c r="A70" t="s">
        <v>85</v>
      </c>
    </row>
    <row r="71" spans="1:1">
      <c r="A71" t="s">
        <v>86</v>
      </c>
    </row>
    <row r="72" spans="1:1">
      <c r="A72" t="s">
        <v>86</v>
      </c>
    </row>
    <row r="73" spans="1:1">
      <c r="A73" t="s">
        <v>87</v>
      </c>
    </row>
    <row r="74" spans="1:1">
      <c r="A74" t="s">
        <v>88</v>
      </c>
    </row>
    <row r="75" spans="1:1">
      <c r="A75" t="s">
        <v>89</v>
      </c>
    </row>
    <row r="76" spans="1:1">
      <c r="A76" t="s">
        <v>90</v>
      </c>
    </row>
    <row r="77" spans="1:1">
      <c r="A77" t="s">
        <v>91</v>
      </c>
    </row>
    <row r="101" spans="1:1">
      <c r="A101" s="22" t="s">
        <v>92</v>
      </c>
    </row>
  </sheetData>
  <hyperlinks>
    <hyperlink ref="A101" r:id="rId1" xr:uid="{8FB221BD-0F37-49B7-945A-1622FD42FAB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26981-C06F-42EC-821B-24D2AFD7856D}">
  <sheetPr codeName="Hoja3">
    <pageSetUpPr fitToPage="1"/>
  </sheetPr>
  <dimension ref="A1:AH962"/>
  <sheetViews>
    <sheetView tabSelected="1" topLeftCell="G1" zoomScale="72" zoomScaleNormal="70" workbookViewId="0">
      <pane ySplit="1" topLeftCell="N698" activePane="bottomLeft" state="frozen"/>
      <selection pane="bottomLeft" activeCell="S701" sqref="S701"/>
    </sheetView>
  </sheetViews>
  <sheetFormatPr defaultColWidth="11.42578125" defaultRowHeight="13.9"/>
  <cols>
    <col min="1" max="1" width="13.7109375" style="39" customWidth="1"/>
    <col min="2" max="2" width="14.85546875" style="75" customWidth="1"/>
    <col min="3" max="3" width="24.5703125" style="76" customWidth="1"/>
    <col min="4" max="4" width="21.7109375" style="76" customWidth="1"/>
    <col min="5" max="5" width="23.5703125" style="64" customWidth="1"/>
    <col min="6" max="6" width="41" style="39" customWidth="1"/>
    <col min="7" max="7" width="64.42578125" style="64" customWidth="1"/>
    <col min="8" max="8" width="20.85546875" style="39" customWidth="1"/>
    <col min="9" max="9" width="69.28515625" style="39" customWidth="1"/>
    <col min="10" max="10" width="21" style="39" customWidth="1"/>
    <col min="11" max="11" width="14.7109375" style="64" customWidth="1"/>
    <col min="12" max="12" width="104.28515625" style="64" customWidth="1"/>
    <col min="13" max="13" width="94" style="64" customWidth="1"/>
    <col min="14" max="14" width="40.5703125" style="39" customWidth="1"/>
    <col min="15" max="15" width="45.5703125" style="39" customWidth="1"/>
    <col min="16" max="16" width="23.42578125" style="39" customWidth="1"/>
    <col min="17" max="17" width="22.85546875" style="64" customWidth="1"/>
    <col min="18" max="18" width="22.42578125" style="117" customWidth="1"/>
    <col min="19" max="19" width="99.5703125" style="64" customWidth="1"/>
    <col min="20" max="20" width="33.42578125" style="39" customWidth="1"/>
    <col min="21" max="21" width="30.42578125" style="39" customWidth="1"/>
    <col min="22" max="22" width="68.5703125" style="121" customWidth="1"/>
    <col min="23" max="23" width="35.85546875" style="121" customWidth="1"/>
    <col min="24" max="24" width="34.28515625" style="64" customWidth="1"/>
    <col min="25" max="25" width="58.85546875" style="39" customWidth="1"/>
    <col min="26" max="51" width="11.42578125" style="39" customWidth="1"/>
    <col min="52" max="16384" width="11.42578125" style="39"/>
  </cols>
  <sheetData>
    <row r="1" spans="1:25" ht="51" customHeight="1">
      <c r="A1" s="86" t="s">
        <v>93</v>
      </c>
      <c r="B1" s="78" t="s">
        <v>94</v>
      </c>
      <c r="C1" s="38" t="s">
        <v>95</v>
      </c>
      <c r="D1" s="38" t="s">
        <v>96</v>
      </c>
      <c r="E1" s="38" t="s">
        <v>97</v>
      </c>
      <c r="F1" s="68" t="s">
        <v>98</v>
      </c>
      <c r="G1" s="38" t="s">
        <v>99</v>
      </c>
      <c r="H1" s="38" t="s">
        <v>100</v>
      </c>
      <c r="I1" s="78" t="s">
        <v>101</v>
      </c>
      <c r="J1" s="38" t="s">
        <v>102</v>
      </c>
      <c r="K1" s="38" t="s">
        <v>103</v>
      </c>
      <c r="L1" s="38" t="s">
        <v>104</v>
      </c>
      <c r="M1" s="38" t="s">
        <v>105</v>
      </c>
      <c r="N1" s="38" t="s">
        <v>106</v>
      </c>
      <c r="O1" s="38" t="s">
        <v>107</v>
      </c>
      <c r="P1" s="79" t="s">
        <v>108</v>
      </c>
      <c r="Q1" s="38" t="s">
        <v>109</v>
      </c>
      <c r="R1" s="109" t="s">
        <v>110</v>
      </c>
      <c r="S1" s="38" t="s">
        <v>111</v>
      </c>
      <c r="T1" s="85" t="s">
        <v>112</v>
      </c>
      <c r="U1" s="38" t="s">
        <v>113</v>
      </c>
      <c r="V1" s="38" t="s">
        <v>114</v>
      </c>
      <c r="W1" s="38" t="s">
        <v>115</v>
      </c>
      <c r="X1" s="38" t="s">
        <v>116</v>
      </c>
      <c r="Y1" s="87" t="s">
        <v>117</v>
      </c>
    </row>
    <row r="2" spans="1:25" ht="91.5" hidden="1" customHeight="1">
      <c r="A2" s="40">
        <v>1</v>
      </c>
      <c r="B2" s="45">
        <v>45524</v>
      </c>
      <c r="C2" s="37" t="s">
        <v>15</v>
      </c>
      <c r="D2" s="37" t="s">
        <v>58</v>
      </c>
      <c r="E2" s="37" t="s">
        <v>118</v>
      </c>
      <c r="F2" s="42" t="s">
        <v>119</v>
      </c>
      <c r="G2" s="42" t="s">
        <v>57</v>
      </c>
      <c r="H2" s="43" t="s">
        <v>6</v>
      </c>
      <c r="I2" s="42" t="s">
        <v>120</v>
      </c>
      <c r="J2" s="45" t="s">
        <v>13</v>
      </c>
      <c r="K2" s="37" t="s">
        <v>0</v>
      </c>
      <c r="L2" s="37" t="s">
        <v>121</v>
      </c>
      <c r="M2" s="37" t="s">
        <v>122</v>
      </c>
      <c r="N2" s="37" t="s">
        <v>71</v>
      </c>
      <c r="O2" s="43" t="s">
        <v>74</v>
      </c>
      <c r="P2" s="37" t="s">
        <v>13</v>
      </c>
      <c r="Q2" s="37" t="s">
        <v>3</v>
      </c>
      <c r="R2" s="111">
        <v>45524</v>
      </c>
      <c r="S2" s="37" t="s">
        <v>123</v>
      </c>
      <c r="T2" s="43" t="s">
        <v>13</v>
      </c>
      <c r="U2" s="43" t="s">
        <v>42</v>
      </c>
      <c r="V2" s="209" t="s">
        <v>124</v>
      </c>
      <c r="W2" s="37"/>
      <c r="X2" s="37"/>
      <c r="Y2" s="70">
        <v>1</v>
      </c>
    </row>
    <row r="3" spans="1:25" ht="139.5" hidden="1" customHeight="1">
      <c r="A3" s="40">
        <v>2</v>
      </c>
      <c r="B3" s="41">
        <v>45526</v>
      </c>
      <c r="C3" s="37" t="s">
        <v>15</v>
      </c>
      <c r="D3" s="37" t="s">
        <v>52</v>
      </c>
      <c r="E3" s="37" t="s">
        <v>118</v>
      </c>
      <c r="F3" s="42" t="s">
        <v>125</v>
      </c>
      <c r="G3" s="42" t="s">
        <v>57</v>
      </c>
      <c r="H3" s="43" t="s">
        <v>2</v>
      </c>
      <c r="I3" s="42" t="s">
        <v>126</v>
      </c>
      <c r="J3" s="41" t="s">
        <v>127</v>
      </c>
      <c r="K3" s="37" t="s">
        <v>0</v>
      </c>
      <c r="L3" s="47" t="s">
        <v>128</v>
      </c>
      <c r="M3" s="37" t="s">
        <v>129</v>
      </c>
      <c r="N3" s="37" t="s">
        <v>51</v>
      </c>
      <c r="O3" s="37" t="s">
        <v>13</v>
      </c>
      <c r="P3" s="41">
        <v>45527</v>
      </c>
      <c r="Q3" s="37" t="s">
        <v>13</v>
      </c>
      <c r="R3" s="110" t="s">
        <v>13</v>
      </c>
      <c r="S3" s="54" t="s">
        <v>130</v>
      </c>
      <c r="T3" s="43" t="s">
        <v>3</v>
      </c>
      <c r="U3" s="43" t="s">
        <v>42</v>
      </c>
      <c r="V3" s="37" t="s">
        <v>13</v>
      </c>
      <c r="W3" s="37"/>
      <c r="X3" s="37"/>
      <c r="Y3" s="70">
        <v>2</v>
      </c>
    </row>
    <row r="4" spans="1:25" ht="50.25" hidden="1" customHeight="1">
      <c r="A4" s="40">
        <v>3</v>
      </c>
      <c r="B4" s="41">
        <v>45534</v>
      </c>
      <c r="C4" s="37" t="s">
        <v>9</v>
      </c>
      <c r="D4" s="37" t="s">
        <v>72</v>
      </c>
      <c r="E4" s="37" t="s">
        <v>118</v>
      </c>
      <c r="F4" s="42" t="s">
        <v>119</v>
      </c>
      <c r="G4" s="42" t="s">
        <v>57</v>
      </c>
      <c r="H4" s="43" t="s">
        <v>6</v>
      </c>
      <c r="I4" s="37" t="s">
        <v>131</v>
      </c>
      <c r="J4" s="41" t="s">
        <v>13</v>
      </c>
      <c r="K4" s="37" t="s">
        <v>4</v>
      </c>
      <c r="L4" s="37" t="s">
        <v>132</v>
      </c>
      <c r="M4" s="55" t="s">
        <v>133</v>
      </c>
      <c r="N4" s="37" t="s">
        <v>71</v>
      </c>
      <c r="O4" s="37" t="s">
        <v>13</v>
      </c>
      <c r="P4" s="37" t="s">
        <v>13</v>
      </c>
      <c r="Q4" s="37" t="s">
        <v>13</v>
      </c>
      <c r="R4" s="110" t="s">
        <v>13</v>
      </c>
      <c r="S4" s="48" t="s">
        <v>134</v>
      </c>
      <c r="T4" s="43" t="s">
        <v>13</v>
      </c>
      <c r="U4" s="43" t="s">
        <v>43</v>
      </c>
      <c r="V4" s="123" t="s">
        <v>135</v>
      </c>
      <c r="W4" s="37"/>
      <c r="X4" s="37"/>
      <c r="Y4" s="70">
        <v>3</v>
      </c>
    </row>
    <row r="5" spans="1:25" ht="50.25" hidden="1" customHeight="1">
      <c r="A5" s="40">
        <v>4</v>
      </c>
      <c r="B5" s="41">
        <v>45538</v>
      </c>
      <c r="C5" s="37" t="s">
        <v>15</v>
      </c>
      <c r="D5" s="37" t="s">
        <v>72</v>
      </c>
      <c r="E5" s="37" t="s">
        <v>118</v>
      </c>
      <c r="F5" s="42" t="s">
        <v>57</v>
      </c>
      <c r="G5" s="37" t="s">
        <v>136</v>
      </c>
      <c r="H5" s="43" t="s">
        <v>6</v>
      </c>
      <c r="I5" s="37" t="s">
        <v>137</v>
      </c>
      <c r="J5" s="41" t="s">
        <v>13</v>
      </c>
      <c r="K5" s="37" t="s">
        <v>4</v>
      </c>
      <c r="L5" s="37" t="s">
        <v>138</v>
      </c>
      <c r="M5" s="37" t="s">
        <v>139</v>
      </c>
      <c r="N5" s="37" t="s">
        <v>74</v>
      </c>
      <c r="O5" s="37" t="s">
        <v>13</v>
      </c>
      <c r="P5" s="37" t="s">
        <v>13</v>
      </c>
      <c r="Q5" s="37" t="s">
        <v>13</v>
      </c>
      <c r="R5" s="110" t="s">
        <v>13</v>
      </c>
      <c r="S5" s="37" t="s">
        <v>140</v>
      </c>
      <c r="T5" s="43" t="s">
        <v>13</v>
      </c>
      <c r="U5" s="43" t="s">
        <v>43</v>
      </c>
      <c r="V5" s="58" t="s">
        <v>141</v>
      </c>
      <c r="W5" s="37"/>
      <c r="X5" s="37"/>
      <c r="Y5" s="70">
        <v>4</v>
      </c>
    </row>
    <row r="6" spans="1:25" ht="196.5" hidden="1" customHeight="1">
      <c r="A6" s="40"/>
      <c r="B6" s="41">
        <v>45539</v>
      </c>
      <c r="C6" s="37" t="s">
        <v>15</v>
      </c>
      <c r="D6" s="37" t="s">
        <v>58</v>
      </c>
      <c r="E6" s="42" t="s">
        <v>142</v>
      </c>
      <c r="F6" s="42" t="s">
        <v>143</v>
      </c>
      <c r="G6" s="37" t="s">
        <v>144</v>
      </c>
      <c r="H6" s="43" t="s">
        <v>6</v>
      </c>
      <c r="I6" s="37" t="s">
        <v>145</v>
      </c>
      <c r="J6" s="41" t="s">
        <v>13</v>
      </c>
      <c r="K6" s="37" t="s">
        <v>32</v>
      </c>
      <c r="L6" s="37" t="s">
        <v>146</v>
      </c>
      <c r="M6" s="54" t="s">
        <v>147</v>
      </c>
      <c r="N6" s="37" t="s">
        <v>49</v>
      </c>
      <c r="O6" s="37" t="s">
        <v>51</v>
      </c>
      <c r="P6" s="41">
        <v>45540</v>
      </c>
      <c r="Q6" s="37" t="s">
        <v>13</v>
      </c>
      <c r="R6" s="110" t="s">
        <v>13</v>
      </c>
      <c r="S6" s="37" t="s">
        <v>148</v>
      </c>
      <c r="T6" s="37" t="s">
        <v>3</v>
      </c>
      <c r="U6" s="43" t="s">
        <v>40</v>
      </c>
      <c r="V6" s="59" t="s">
        <v>149</v>
      </c>
      <c r="W6" s="37"/>
      <c r="X6" s="37"/>
      <c r="Y6" s="70" t="s">
        <v>150</v>
      </c>
    </row>
    <row r="7" spans="1:25" ht="66" hidden="1" customHeight="1">
      <c r="A7" s="40">
        <v>5</v>
      </c>
      <c r="B7" s="41">
        <v>45541</v>
      </c>
      <c r="C7" s="37" t="s">
        <v>19</v>
      </c>
      <c r="D7" s="37" t="s">
        <v>72</v>
      </c>
      <c r="E7" s="37" t="s">
        <v>151</v>
      </c>
      <c r="F7" s="37" t="s">
        <v>152</v>
      </c>
      <c r="G7" s="37" t="s">
        <v>136</v>
      </c>
      <c r="H7" s="43" t="s">
        <v>2</v>
      </c>
      <c r="I7" s="37" t="s">
        <v>153</v>
      </c>
      <c r="J7" s="41" t="s">
        <v>13</v>
      </c>
      <c r="K7" s="37" t="s">
        <v>4</v>
      </c>
      <c r="L7" s="37" t="s">
        <v>154</v>
      </c>
      <c r="M7" s="37" t="s">
        <v>13</v>
      </c>
      <c r="N7" s="37" t="s">
        <v>13</v>
      </c>
      <c r="O7" s="37" t="s">
        <v>13</v>
      </c>
      <c r="P7" s="37" t="s">
        <v>13</v>
      </c>
      <c r="Q7" s="37" t="s">
        <v>13</v>
      </c>
      <c r="R7" s="110" t="s">
        <v>13</v>
      </c>
      <c r="S7" s="54" t="s">
        <v>155</v>
      </c>
      <c r="T7" s="43" t="s">
        <v>13</v>
      </c>
      <c r="U7" s="43" t="s">
        <v>42</v>
      </c>
      <c r="V7" s="58" t="s">
        <v>156</v>
      </c>
      <c r="W7" s="37"/>
      <c r="X7" s="37"/>
      <c r="Y7" s="70">
        <v>5</v>
      </c>
    </row>
    <row r="8" spans="1:25" ht="50.25" hidden="1" customHeight="1">
      <c r="A8" s="40">
        <v>6</v>
      </c>
      <c r="B8" s="41">
        <v>45541</v>
      </c>
      <c r="C8" s="37" t="s">
        <v>15</v>
      </c>
      <c r="D8" s="37" t="s">
        <v>54</v>
      </c>
      <c r="E8" s="37" t="s">
        <v>118</v>
      </c>
      <c r="F8" s="44" t="s">
        <v>53</v>
      </c>
      <c r="G8" s="42" t="s">
        <v>57</v>
      </c>
      <c r="H8" s="43" t="s">
        <v>6</v>
      </c>
      <c r="I8" s="37" t="s">
        <v>157</v>
      </c>
      <c r="J8" s="41" t="s">
        <v>13</v>
      </c>
      <c r="K8" s="37" t="s">
        <v>4</v>
      </c>
      <c r="L8" s="37" t="s">
        <v>158</v>
      </c>
      <c r="M8" s="37" t="s">
        <v>13</v>
      </c>
      <c r="N8" s="37" t="s">
        <v>53</v>
      </c>
      <c r="O8" s="37" t="s">
        <v>13</v>
      </c>
      <c r="P8" s="37" t="s">
        <v>13</v>
      </c>
      <c r="Q8" s="37" t="s">
        <v>3</v>
      </c>
      <c r="R8" s="114" t="s">
        <v>159</v>
      </c>
      <c r="S8" s="54" t="s">
        <v>160</v>
      </c>
      <c r="T8" s="43" t="s">
        <v>13</v>
      </c>
      <c r="U8" s="43" t="s">
        <v>42</v>
      </c>
      <c r="V8" s="210" t="s">
        <v>161</v>
      </c>
      <c r="W8" s="37"/>
      <c r="X8" s="37"/>
      <c r="Y8" s="70">
        <v>6</v>
      </c>
    </row>
    <row r="9" spans="1:25" ht="50.25" hidden="1" customHeight="1">
      <c r="A9" s="40">
        <v>7</v>
      </c>
      <c r="B9" s="45">
        <v>45541</v>
      </c>
      <c r="C9" s="37" t="s">
        <v>15</v>
      </c>
      <c r="D9" s="37" t="s">
        <v>66</v>
      </c>
      <c r="E9" s="37" t="s">
        <v>162</v>
      </c>
      <c r="F9" s="37" t="s">
        <v>163</v>
      </c>
      <c r="G9" s="42" t="s">
        <v>57</v>
      </c>
      <c r="H9" s="43" t="s">
        <v>6</v>
      </c>
      <c r="I9" s="37" t="s">
        <v>164</v>
      </c>
      <c r="J9" s="45" t="s">
        <v>13</v>
      </c>
      <c r="K9" s="37" t="s">
        <v>4</v>
      </c>
      <c r="L9" s="60" t="s">
        <v>165</v>
      </c>
      <c r="M9" s="37" t="s">
        <v>166</v>
      </c>
      <c r="N9" s="37" t="s">
        <v>65</v>
      </c>
      <c r="O9" s="43" t="s">
        <v>74</v>
      </c>
      <c r="P9" s="37" t="s">
        <v>13</v>
      </c>
      <c r="Q9" s="37" t="s">
        <v>13</v>
      </c>
      <c r="R9" s="110" t="s">
        <v>13</v>
      </c>
      <c r="S9" s="40" t="s">
        <v>167</v>
      </c>
      <c r="T9" s="43" t="s">
        <v>13</v>
      </c>
      <c r="U9" s="43" t="s">
        <v>43</v>
      </c>
      <c r="V9" s="209" t="s">
        <v>168</v>
      </c>
      <c r="W9" s="37"/>
      <c r="X9" s="37"/>
      <c r="Y9" s="70">
        <v>7</v>
      </c>
    </row>
    <row r="10" spans="1:25" ht="50.25" hidden="1" customHeight="1">
      <c r="A10" s="40">
        <v>8</v>
      </c>
      <c r="B10" s="45">
        <v>45554</v>
      </c>
      <c r="C10" s="37" t="s">
        <v>17</v>
      </c>
      <c r="D10" s="37" t="s">
        <v>72</v>
      </c>
      <c r="E10" s="37" t="s">
        <v>169</v>
      </c>
      <c r="F10" s="37" t="s">
        <v>170</v>
      </c>
      <c r="G10" s="42" t="s">
        <v>57</v>
      </c>
      <c r="H10" s="43" t="s">
        <v>6</v>
      </c>
      <c r="I10" s="37" t="s">
        <v>171</v>
      </c>
      <c r="J10" s="41" t="s">
        <v>172</v>
      </c>
      <c r="K10" s="37" t="s">
        <v>0</v>
      </c>
      <c r="L10" s="37" t="s">
        <v>173</v>
      </c>
      <c r="M10" s="37" t="s">
        <v>174</v>
      </c>
      <c r="N10" s="37" t="s">
        <v>57</v>
      </c>
      <c r="O10" s="43" t="s">
        <v>74</v>
      </c>
      <c r="P10" s="37" t="s">
        <v>13</v>
      </c>
      <c r="Q10" s="37" t="s">
        <v>3</v>
      </c>
      <c r="R10" s="111">
        <v>45617</v>
      </c>
      <c r="S10" s="54" t="s">
        <v>175</v>
      </c>
      <c r="T10" s="43" t="s">
        <v>13</v>
      </c>
      <c r="U10" s="43" t="s">
        <v>43</v>
      </c>
      <c r="V10" s="122" t="s">
        <v>176</v>
      </c>
      <c r="W10" s="37"/>
      <c r="X10" s="37"/>
      <c r="Y10" s="70">
        <v>8</v>
      </c>
    </row>
    <row r="11" spans="1:25" s="53" customFormat="1" ht="30" hidden="1" customHeight="1">
      <c r="A11" s="40"/>
      <c r="B11" s="61">
        <v>45555</v>
      </c>
      <c r="C11" s="37" t="s">
        <v>15</v>
      </c>
      <c r="D11" s="48" t="s">
        <v>56</v>
      </c>
      <c r="E11" s="37" t="s">
        <v>118</v>
      </c>
      <c r="F11" s="42" t="s">
        <v>55</v>
      </c>
      <c r="G11" s="50" t="s">
        <v>57</v>
      </c>
      <c r="H11" s="52" t="s">
        <v>6</v>
      </c>
      <c r="I11" s="48" t="s">
        <v>177</v>
      </c>
      <c r="J11" s="61" t="s">
        <v>178</v>
      </c>
      <c r="K11" s="37" t="s">
        <v>32</v>
      </c>
      <c r="L11" s="37" t="s">
        <v>179</v>
      </c>
      <c r="M11" s="48" t="s">
        <v>180</v>
      </c>
      <c r="N11" s="48" t="s">
        <v>55</v>
      </c>
      <c r="O11" s="43" t="s">
        <v>57</v>
      </c>
      <c r="P11" s="37" t="s">
        <v>13</v>
      </c>
      <c r="Q11" s="48" t="s">
        <v>3</v>
      </c>
      <c r="R11" s="115" t="s">
        <v>181</v>
      </c>
      <c r="S11" s="373" t="s">
        <v>182</v>
      </c>
      <c r="T11" s="52" t="s">
        <v>3</v>
      </c>
      <c r="U11" s="43" t="s">
        <v>40</v>
      </c>
      <c r="V11" s="59" t="s">
        <v>183</v>
      </c>
      <c r="W11" s="48"/>
      <c r="X11" s="48"/>
      <c r="Y11" s="88" t="s">
        <v>150</v>
      </c>
    </row>
    <row r="12" spans="1:25" ht="50.25" hidden="1" customHeight="1">
      <c r="A12" s="40">
        <v>9</v>
      </c>
      <c r="B12" s="45">
        <v>45559</v>
      </c>
      <c r="C12" s="37" t="s">
        <v>25</v>
      </c>
      <c r="D12" s="37" t="s">
        <v>54</v>
      </c>
      <c r="E12" s="37" t="s">
        <v>118</v>
      </c>
      <c r="F12" s="42" t="s">
        <v>53</v>
      </c>
      <c r="G12" s="42" t="s">
        <v>57</v>
      </c>
      <c r="H12" s="43" t="s">
        <v>6</v>
      </c>
      <c r="I12" s="37" t="s">
        <v>184</v>
      </c>
      <c r="J12" s="45" t="s">
        <v>13</v>
      </c>
      <c r="K12" s="37" t="s">
        <v>0</v>
      </c>
      <c r="L12" s="37" t="s">
        <v>185</v>
      </c>
      <c r="M12" s="37" t="s">
        <v>186</v>
      </c>
      <c r="N12" s="37" t="s">
        <v>53</v>
      </c>
      <c r="O12" s="37" t="s">
        <v>187</v>
      </c>
      <c r="P12" s="45" t="s">
        <v>159</v>
      </c>
      <c r="Q12" s="37" t="s">
        <v>3</v>
      </c>
      <c r="R12" s="116" t="s">
        <v>159</v>
      </c>
      <c r="S12" s="54" t="s">
        <v>188</v>
      </c>
      <c r="T12" s="43" t="s">
        <v>13</v>
      </c>
      <c r="U12" s="43" t="s">
        <v>43</v>
      </c>
      <c r="V12" s="125" t="s">
        <v>189</v>
      </c>
      <c r="W12" s="37"/>
      <c r="X12" s="37"/>
      <c r="Y12" s="70">
        <v>9</v>
      </c>
    </row>
    <row r="13" spans="1:25" ht="50.25" hidden="1" customHeight="1">
      <c r="A13" s="40">
        <v>10</v>
      </c>
      <c r="B13" s="147">
        <v>45566</v>
      </c>
      <c r="C13" s="131" t="s">
        <v>15</v>
      </c>
      <c r="D13" s="131" t="s">
        <v>52</v>
      </c>
      <c r="E13" s="131" t="s">
        <v>118</v>
      </c>
      <c r="F13" s="131" t="s">
        <v>51</v>
      </c>
      <c r="G13" s="148" t="s">
        <v>57</v>
      </c>
      <c r="H13" s="136" t="s">
        <v>6</v>
      </c>
      <c r="I13" s="131" t="s">
        <v>190</v>
      </c>
      <c r="J13" s="149" t="s">
        <v>191</v>
      </c>
      <c r="K13" s="131" t="s">
        <v>0</v>
      </c>
      <c r="L13" s="131" t="s">
        <v>192</v>
      </c>
      <c r="M13" s="131" t="s">
        <v>193</v>
      </c>
      <c r="N13" s="131" t="s">
        <v>51</v>
      </c>
      <c r="O13" s="43" t="s">
        <v>57</v>
      </c>
      <c r="P13" s="131" t="s">
        <v>13</v>
      </c>
      <c r="Q13" s="131" t="s">
        <v>3</v>
      </c>
      <c r="R13" s="150">
        <v>45566</v>
      </c>
      <c r="S13" s="151" t="s">
        <v>194</v>
      </c>
      <c r="T13" s="136" t="s">
        <v>3</v>
      </c>
      <c r="U13" s="136" t="s">
        <v>42</v>
      </c>
      <c r="V13" s="131" t="s">
        <v>13</v>
      </c>
      <c r="W13" s="131"/>
      <c r="X13" s="131"/>
      <c r="Y13" s="152">
        <v>10</v>
      </c>
    </row>
    <row r="14" spans="1:25" ht="293.25" hidden="1" customHeight="1">
      <c r="A14" s="40">
        <v>11</v>
      </c>
      <c r="B14" s="45">
        <v>45566</v>
      </c>
      <c r="C14" s="37" t="s">
        <v>15</v>
      </c>
      <c r="D14" s="37" t="s">
        <v>50</v>
      </c>
      <c r="E14" s="37" t="s">
        <v>118</v>
      </c>
      <c r="F14" s="37" t="s">
        <v>65</v>
      </c>
      <c r="G14" s="42" t="s">
        <v>57</v>
      </c>
      <c r="H14" s="43" t="s">
        <v>6</v>
      </c>
      <c r="I14" s="37" t="s">
        <v>195</v>
      </c>
      <c r="J14" s="41" t="s">
        <v>196</v>
      </c>
      <c r="K14" s="37" t="s">
        <v>0</v>
      </c>
      <c r="L14" s="37" t="s">
        <v>197</v>
      </c>
      <c r="M14" s="37" t="s">
        <v>198</v>
      </c>
      <c r="N14" s="37" t="s">
        <v>49</v>
      </c>
      <c r="O14" s="43" t="s">
        <v>57</v>
      </c>
      <c r="P14" s="45">
        <v>45566</v>
      </c>
      <c r="Q14" s="37" t="s">
        <v>3</v>
      </c>
      <c r="R14" s="111">
        <v>45564</v>
      </c>
      <c r="S14" s="54" t="s">
        <v>199</v>
      </c>
      <c r="T14" s="43" t="s">
        <v>3</v>
      </c>
      <c r="U14" s="43" t="s">
        <v>39</v>
      </c>
      <c r="V14" s="77" t="s">
        <v>200</v>
      </c>
      <c r="W14" s="37"/>
      <c r="X14" s="37"/>
      <c r="Y14" s="43">
        <v>11</v>
      </c>
    </row>
    <row r="15" spans="1:25" ht="263.25" hidden="1" customHeight="1">
      <c r="A15" s="40">
        <v>12</v>
      </c>
      <c r="B15" s="45">
        <v>45572</v>
      </c>
      <c r="C15" s="37" t="s">
        <v>15</v>
      </c>
      <c r="D15" s="37" t="s">
        <v>60</v>
      </c>
      <c r="E15" s="37" t="s">
        <v>118</v>
      </c>
      <c r="F15" s="42" t="s">
        <v>57</v>
      </c>
      <c r="G15" s="42" t="s">
        <v>201</v>
      </c>
      <c r="H15" s="43" t="s">
        <v>6</v>
      </c>
      <c r="I15" s="37" t="s">
        <v>202</v>
      </c>
      <c r="J15" s="45">
        <v>45573.612500000003</v>
      </c>
      <c r="K15" s="37" t="s">
        <v>0</v>
      </c>
      <c r="L15" s="37" t="s">
        <v>203</v>
      </c>
      <c r="M15" s="37" t="s">
        <v>204</v>
      </c>
      <c r="N15" s="37" t="s">
        <v>53</v>
      </c>
      <c r="O15" s="37" t="s">
        <v>205</v>
      </c>
      <c r="P15" s="37" t="s">
        <v>13</v>
      </c>
      <c r="Q15" s="37" t="s">
        <v>3</v>
      </c>
      <c r="R15" s="113" t="s">
        <v>206</v>
      </c>
      <c r="S15" s="47" t="s">
        <v>207</v>
      </c>
      <c r="T15" s="43" t="s">
        <v>10</v>
      </c>
      <c r="U15" s="43" t="s">
        <v>41</v>
      </c>
      <c r="V15" s="124" t="s">
        <v>13</v>
      </c>
      <c r="W15" s="37"/>
      <c r="X15" s="37"/>
      <c r="Y15" s="43">
        <v>12</v>
      </c>
    </row>
    <row r="16" spans="1:25" ht="75" hidden="1" customHeight="1">
      <c r="A16" s="40"/>
      <c r="B16" s="45">
        <v>45574</v>
      </c>
      <c r="C16" s="37" t="s">
        <v>9</v>
      </c>
      <c r="D16" s="37" t="s">
        <v>72</v>
      </c>
      <c r="E16" s="37" t="s">
        <v>118</v>
      </c>
      <c r="F16" s="42" t="s">
        <v>119</v>
      </c>
      <c r="G16" s="42" t="s">
        <v>208</v>
      </c>
      <c r="H16" s="43" t="s">
        <v>6</v>
      </c>
      <c r="I16" s="37" t="s">
        <v>209</v>
      </c>
      <c r="J16" s="45" t="s">
        <v>13</v>
      </c>
      <c r="K16" s="37" t="s">
        <v>4</v>
      </c>
      <c r="L16" s="37" t="s">
        <v>210</v>
      </c>
      <c r="M16" s="37" t="s">
        <v>211</v>
      </c>
      <c r="N16" s="37" t="s">
        <v>71</v>
      </c>
      <c r="O16" s="43" t="s">
        <v>74</v>
      </c>
      <c r="P16" s="37" t="s">
        <v>13</v>
      </c>
      <c r="Q16" s="37" t="s">
        <v>3</v>
      </c>
      <c r="R16" s="110" t="s">
        <v>13</v>
      </c>
      <c r="S16" s="54" t="s">
        <v>212</v>
      </c>
      <c r="T16" s="43" t="s">
        <v>13</v>
      </c>
      <c r="U16" s="46" t="s">
        <v>43</v>
      </c>
      <c r="V16" s="59" t="s">
        <v>213</v>
      </c>
      <c r="W16" s="37"/>
      <c r="X16" s="37"/>
      <c r="Y16" s="43" t="s">
        <v>150</v>
      </c>
    </row>
    <row r="17" spans="1:25" ht="50.25" hidden="1" customHeight="1">
      <c r="A17" s="40"/>
      <c r="B17" s="45">
        <v>45575</v>
      </c>
      <c r="C17" s="37" t="s">
        <v>15</v>
      </c>
      <c r="D17" s="37" t="s">
        <v>72</v>
      </c>
      <c r="E17" s="37" t="s">
        <v>86</v>
      </c>
      <c r="F17" s="37" t="s">
        <v>214</v>
      </c>
      <c r="G17" s="37" t="s">
        <v>73</v>
      </c>
      <c r="H17" s="43" t="s">
        <v>6</v>
      </c>
      <c r="I17" s="37" t="s">
        <v>215</v>
      </c>
      <c r="J17" s="45" t="s">
        <v>13</v>
      </c>
      <c r="K17" s="37" t="s">
        <v>4</v>
      </c>
      <c r="L17" s="37" t="s">
        <v>216</v>
      </c>
      <c r="M17" s="37" t="s">
        <v>217</v>
      </c>
      <c r="N17" s="37" t="s">
        <v>13</v>
      </c>
      <c r="O17" s="37" t="s">
        <v>13</v>
      </c>
      <c r="P17" s="37" t="s">
        <v>13</v>
      </c>
      <c r="Q17" s="37" t="s">
        <v>13</v>
      </c>
      <c r="R17" s="110" t="s">
        <v>13</v>
      </c>
      <c r="S17" s="37" t="s">
        <v>218</v>
      </c>
      <c r="T17" s="43" t="s">
        <v>13</v>
      </c>
      <c r="U17" s="43" t="s">
        <v>43</v>
      </c>
      <c r="V17" s="58" t="s">
        <v>219</v>
      </c>
      <c r="W17" s="37"/>
      <c r="X17" s="37"/>
      <c r="Y17" s="43" t="s">
        <v>220</v>
      </c>
    </row>
    <row r="18" spans="1:25" ht="50.25" hidden="1" customHeight="1">
      <c r="A18" s="40">
        <v>13</v>
      </c>
      <c r="B18" s="45">
        <v>45575</v>
      </c>
      <c r="C18" s="37" t="s">
        <v>9</v>
      </c>
      <c r="D18" s="37" t="s">
        <v>72</v>
      </c>
      <c r="E18" s="37" t="s">
        <v>169</v>
      </c>
      <c r="F18" s="37" t="s">
        <v>221</v>
      </c>
      <c r="G18" s="42" t="s">
        <v>208</v>
      </c>
      <c r="H18" s="43" t="s">
        <v>2</v>
      </c>
      <c r="I18" s="37" t="s">
        <v>222</v>
      </c>
      <c r="J18" s="45" t="s">
        <v>13</v>
      </c>
      <c r="K18" s="37" t="s">
        <v>4</v>
      </c>
      <c r="L18" s="37" t="s">
        <v>223</v>
      </c>
      <c r="M18" s="37" t="s">
        <v>224</v>
      </c>
      <c r="N18" s="37" t="s">
        <v>71</v>
      </c>
      <c r="O18" s="37" t="s">
        <v>13</v>
      </c>
      <c r="P18" s="37" t="s">
        <v>13</v>
      </c>
      <c r="Q18" s="37" t="s">
        <v>13</v>
      </c>
      <c r="R18" s="110" t="s">
        <v>13</v>
      </c>
      <c r="S18" s="37" t="s">
        <v>225</v>
      </c>
      <c r="T18" s="43" t="s">
        <v>13</v>
      </c>
      <c r="U18" s="43" t="s">
        <v>43</v>
      </c>
      <c r="V18" s="58" t="s">
        <v>226</v>
      </c>
      <c r="W18" s="37"/>
      <c r="X18" s="37"/>
      <c r="Y18" s="70">
        <v>13</v>
      </c>
    </row>
    <row r="19" spans="1:25" ht="50.25" hidden="1" customHeight="1">
      <c r="A19" s="40">
        <v>14</v>
      </c>
      <c r="B19" s="45">
        <v>45577</v>
      </c>
      <c r="C19" s="37" t="s">
        <v>15</v>
      </c>
      <c r="D19" s="37" t="s">
        <v>54</v>
      </c>
      <c r="E19" s="37" t="s">
        <v>118</v>
      </c>
      <c r="F19" s="42" t="s">
        <v>53</v>
      </c>
      <c r="G19" s="42" t="s">
        <v>57</v>
      </c>
      <c r="H19" s="43" t="s">
        <v>6</v>
      </c>
      <c r="I19" s="37" t="s">
        <v>227</v>
      </c>
      <c r="J19" s="45" t="s">
        <v>13</v>
      </c>
      <c r="K19" s="37" t="s">
        <v>0</v>
      </c>
      <c r="L19" s="37" t="s">
        <v>228</v>
      </c>
      <c r="M19" s="37" t="s">
        <v>139</v>
      </c>
      <c r="N19" s="37" t="s">
        <v>53</v>
      </c>
      <c r="O19" s="43" t="s">
        <v>57</v>
      </c>
      <c r="P19" s="37" t="s">
        <v>13</v>
      </c>
      <c r="Q19" s="37" t="s">
        <v>3</v>
      </c>
      <c r="R19" s="110" t="s">
        <v>13</v>
      </c>
      <c r="S19" s="37" t="s">
        <v>229</v>
      </c>
      <c r="T19" s="43" t="s">
        <v>13</v>
      </c>
      <c r="U19" s="43" t="s">
        <v>43</v>
      </c>
      <c r="V19" s="37" t="s">
        <v>13</v>
      </c>
      <c r="W19" s="37"/>
      <c r="X19" s="37"/>
      <c r="Y19" s="43">
        <v>14</v>
      </c>
    </row>
    <row r="20" spans="1:25" ht="50.25" hidden="1" customHeight="1">
      <c r="A20" s="40">
        <v>15</v>
      </c>
      <c r="B20" s="45">
        <v>45580</v>
      </c>
      <c r="C20" s="37" t="s">
        <v>17</v>
      </c>
      <c r="D20" s="37" t="s">
        <v>72</v>
      </c>
      <c r="E20" s="37" t="s">
        <v>230</v>
      </c>
      <c r="F20" s="42" t="s">
        <v>231</v>
      </c>
      <c r="G20" s="37" t="s">
        <v>74</v>
      </c>
      <c r="H20" s="43" t="s">
        <v>6</v>
      </c>
      <c r="I20" s="37" t="s">
        <v>232</v>
      </c>
      <c r="J20" s="45" t="s">
        <v>13</v>
      </c>
      <c r="K20" s="37" t="s">
        <v>4</v>
      </c>
      <c r="L20" s="37" t="s">
        <v>233</v>
      </c>
      <c r="M20" s="37" t="s">
        <v>139</v>
      </c>
      <c r="N20" s="37" t="s">
        <v>49</v>
      </c>
      <c r="O20" s="37" t="s">
        <v>74</v>
      </c>
      <c r="P20" s="37" t="s">
        <v>13</v>
      </c>
      <c r="Q20" s="37" t="s">
        <v>13</v>
      </c>
      <c r="R20" s="110" t="s">
        <v>13</v>
      </c>
      <c r="S20" s="83" t="s">
        <v>234</v>
      </c>
      <c r="T20" s="43" t="s">
        <v>13</v>
      </c>
      <c r="U20" s="43" t="s">
        <v>43</v>
      </c>
      <c r="V20" s="58" t="s">
        <v>235</v>
      </c>
      <c r="W20" s="37"/>
      <c r="X20" s="37"/>
      <c r="Y20" s="43">
        <v>15</v>
      </c>
    </row>
    <row r="21" spans="1:25" ht="70.5" hidden="1" customHeight="1">
      <c r="A21" s="40"/>
      <c r="B21" s="45">
        <v>45581</v>
      </c>
      <c r="C21" s="37" t="s">
        <v>17</v>
      </c>
      <c r="D21" s="37" t="s">
        <v>72</v>
      </c>
      <c r="E21" s="37" t="s">
        <v>236</v>
      </c>
      <c r="F21" s="37" t="s">
        <v>237</v>
      </c>
      <c r="G21" s="37" t="s">
        <v>238</v>
      </c>
      <c r="H21" s="43" t="s">
        <v>6</v>
      </c>
      <c r="I21" s="37" t="s">
        <v>239</v>
      </c>
      <c r="J21" s="45" t="s">
        <v>13</v>
      </c>
      <c r="K21" s="37" t="s">
        <v>32</v>
      </c>
      <c r="L21" s="37" t="s">
        <v>240</v>
      </c>
      <c r="M21" s="37" t="s">
        <v>241</v>
      </c>
      <c r="N21" s="37" t="s">
        <v>59</v>
      </c>
      <c r="O21" s="37" t="s">
        <v>242</v>
      </c>
      <c r="P21" s="37" t="s">
        <v>13</v>
      </c>
      <c r="Q21" s="37" t="s">
        <v>13</v>
      </c>
      <c r="R21" s="110" t="s">
        <v>13</v>
      </c>
      <c r="S21" s="250" t="s">
        <v>243</v>
      </c>
      <c r="T21" s="43" t="s">
        <v>13</v>
      </c>
      <c r="U21" s="43" t="s">
        <v>40</v>
      </c>
      <c r="V21" s="37" t="s">
        <v>13</v>
      </c>
      <c r="W21" s="37"/>
      <c r="X21" s="37"/>
      <c r="Y21" s="43" t="s">
        <v>150</v>
      </c>
    </row>
    <row r="22" spans="1:25" ht="50.25" hidden="1" customHeight="1">
      <c r="A22" s="40">
        <v>16</v>
      </c>
      <c r="B22" s="45">
        <v>45582</v>
      </c>
      <c r="C22" s="37" t="s">
        <v>25</v>
      </c>
      <c r="D22" s="37" t="s">
        <v>54</v>
      </c>
      <c r="E22" s="37" t="s">
        <v>118</v>
      </c>
      <c r="F22" s="44" t="s">
        <v>53</v>
      </c>
      <c r="G22" s="42" t="s">
        <v>57</v>
      </c>
      <c r="H22" s="43" t="s">
        <v>6</v>
      </c>
      <c r="I22" s="37" t="s">
        <v>244</v>
      </c>
      <c r="J22" s="45" t="s">
        <v>13</v>
      </c>
      <c r="K22" s="37" t="s">
        <v>4</v>
      </c>
      <c r="L22" s="37" t="s">
        <v>245</v>
      </c>
      <c r="M22" s="37" t="s">
        <v>159</v>
      </c>
      <c r="N22" s="37" t="s">
        <v>53</v>
      </c>
      <c r="O22" s="43" t="s">
        <v>57</v>
      </c>
      <c r="P22" s="37" t="s">
        <v>13</v>
      </c>
      <c r="Q22" s="37" t="s">
        <v>13</v>
      </c>
      <c r="R22" s="110" t="s">
        <v>13</v>
      </c>
      <c r="S22" s="37" t="s">
        <v>246</v>
      </c>
      <c r="T22" s="43" t="s">
        <v>13</v>
      </c>
      <c r="U22" s="43" t="s">
        <v>43</v>
      </c>
      <c r="V22" s="124" t="s">
        <v>247</v>
      </c>
      <c r="W22" s="37"/>
      <c r="X22" s="37"/>
      <c r="Y22" s="43">
        <v>16</v>
      </c>
    </row>
    <row r="23" spans="1:25" ht="50.25" hidden="1" customHeight="1">
      <c r="A23" s="40">
        <v>17</v>
      </c>
      <c r="B23" s="45">
        <v>45587</v>
      </c>
      <c r="C23" s="37" t="s">
        <v>9</v>
      </c>
      <c r="D23" s="37" t="s">
        <v>72</v>
      </c>
      <c r="E23" s="37" t="s">
        <v>118</v>
      </c>
      <c r="F23" s="37" t="s">
        <v>248</v>
      </c>
      <c r="G23" s="42" t="s">
        <v>208</v>
      </c>
      <c r="H23" s="43" t="s">
        <v>6</v>
      </c>
      <c r="I23" s="37" t="s">
        <v>249</v>
      </c>
      <c r="J23" s="41" t="s">
        <v>250</v>
      </c>
      <c r="K23" s="37" t="s">
        <v>0</v>
      </c>
      <c r="L23" s="37" t="s">
        <v>251</v>
      </c>
      <c r="M23" s="37" t="s">
        <v>252</v>
      </c>
      <c r="N23" s="37" t="s">
        <v>74</v>
      </c>
      <c r="O23" s="43" t="s">
        <v>57</v>
      </c>
      <c r="P23" s="45">
        <v>45590</v>
      </c>
      <c r="Q23" s="37" t="s">
        <v>3</v>
      </c>
      <c r="R23" s="113" t="s">
        <v>253</v>
      </c>
      <c r="S23" s="252" t="s">
        <v>254</v>
      </c>
      <c r="T23" s="43" t="s">
        <v>3</v>
      </c>
      <c r="U23" s="43" t="s">
        <v>43</v>
      </c>
      <c r="V23" s="59" t="s">
        <v>255</v>
      </c>
      <c r="W23" s="37"/>
      <c r="X23" s="37"/>
      <c r="Y23" s="43">
        <v>17</v>
      </c>
    </row>
    <row r="24" spans="1:25" s="53" customFormat="1" ht="50.25" hidden="1" customHeight="1">
      <c r="A24" s="40"/>
      <c r="B24" s="61">
        <v>45593</v>
      </c>
      <c r="C24" s="37" t="s">
        <v>15</v>
      </c>
      <c r="D24" s="48" t="s">
        <v>72</v>
      </c>
      <c r="E24" s="37" t="s">
        <v>162</v>
      </c>
      <c r="F24" s="37" t="s">
        <v>256</v>
      </c>
      <c r="G24" s="48" t="s">
        <v>257</v>
      </c>
      <c r="H24" s="52" t="s">
        <v>6</v>
      </c>
      <c r="I24" s="48" t="s">
        <v>258</v>
      </c>
      <c r="J24" s="45" t="s">
        <v>13</v>
      </c>
      <c r="K24" s="37" t="s">
        <v>4</v>
      </c>
      <c r="L24" s="48" t="s">
        <v>259</v>
      </c>
      <c r="M24" s="48" t="s">
        <v>260</v>
      </c>
      <c r="N24" s="37" t="s">
        <v>74</v>
      </c>
      <c r="O24" s="37" t="s">
        <v>13</v>
      </c>
      <c r="P24" s="37" t="s">
        <v>13</v>
      </c>
      <c r="Q24" s="37" t="s">
        <v>13</v>
      </c>
      <c r="R24" s="110" t="s">
        <v>13</v>
      </c>
      <c r="S24" s="37" t="s">
        <v>261</v>
      </c>
      <c r="T24" s="43" t="s">
        <v>13</v>
      </c>
      <c r="U24" s="43" t="s">
        <v>43</v>
      </c>
      <c r="V24" s="127" t="s">
        <v>262</v>
      </c>
      <c r="W24" s="48"/>
      <c r="X24" s="48"/>
      <c r="Y24" s="43" t="s">
        <v>150</v>
      </c>
    </row>
    <row r="25" spans="1:25" ht="172.5" hidden="1" customHeight="1">
      <c r="A25" s="40">
        <v>18</v>
      </c>
      <c r="B25" s="45">
        <v>45603</v>
      </c>
      <c r="C25" s="37" t="s">
        <v>9</v>
      </c>
      <c r="D25" s="37" t="s">
        <v>52</v>
      </c>
      <c r="E25" s="37" t="s">
        <v>118</v>
      </c>
      <c r="F25" s="37" t="s">
        <v>51</v>
      </c>
      <c r="G25" s="42" t="s">
        <v>57</v>
      </c>
      <c r="H25" s="43" t="s">
        <v>6</v>
      </c>
      <c r="I25" s="47" t="s">
        <v>263</v>
      </c>
      <c r="J25" s="45"/>
      <c r="K25" s="37" t="s">
        <v>0</v>
      </c>
      <c r="L25" s="37" t="s">
        <v>264</v>
      </c>
      <c r="M25" s="37" t="s">
        <v>265</v>
      </c>
      <c r="N25" s="37" t="s">
        <v>51</v>
      </c>
      <c r="O25" s="43" t="s">
        <v>57</v>
      </c>
      <c r="P25" s="45" t="s">
        <v>217</v>
      </c>
      <c r="Q25" s="37" t="s">
        <v>13</v>
      </c>
      <c r="R25" s="116" t="s">
        <v>13</v>
      </c>
      <c r="S25" s="384" t="s">
        <v>266</v>
      </c>
      <c r="T25" s="43" t="s">
        <v>3</v>
      </c>
      <c r="U25" s="43" t="s">
        <v>43</v>
      </c>
      <c r="V25" s="81" t="s">
        <v>267</v>
      </c>
      <c r="W25" s="37"/>
      <c r="X25" s="37"/>
      <c r="Y25" s="37" t="s">
        <v>268</v>
      </c>
    </row>
    <row r="26" spans="1:25" ht="50.25" hidden="1" customHeight="1">
      <c r="A26" s="40"/>
      <c r="B26" s="45">
        <v>45624</v>
      </c>
      <c r="C26" s="37" t="s">
        <v>25</v>
      </c>
      <c r="D26" s="37" t="s">
        <v>54</v>
      </c>
      <c r="E26" s="37" t="s">
        <v>118</v>
      </c>
      <c r="F26" s="37" t="s">
        <v>53</v>
      </c>
      <c r="G26" s="37" t="s">
        <v>208</v>
      </c>
      <c r="H26" s="43" t="s">
        <v>6</v>
      </c>
      <c r="I26" s="37" t="s">
        <v>269</v>
      </c>
      <c r="J26" s="45" t="s">
        <v>159</v>
      </c>
      <c r="K26" s="37" t="s">
        <v>0</v>
      </c>
      <c r="L26" s="37" t="s">
        <v>270</v>
      </c>
      <c r="M26" s="37" t="s">
        <v>271</v>
      </c>
      <c r="N26" s="37" t="s">
        <v>65</v>
      </c>
      <c r="O26" s="43" t="s">
        <v>57</v>
      </c>
      <c r="P26" s="45" t="s">
        <v>13</v>
      </c>
      <c r="Q26" s="37" t="s">
        <v>3</v>
      </c>
      <c r="R26" s="116" t="s">
        <v>13</v>
      </c>
      <c r="S26" s="37" t="s">
        <v>272</v>
      </c>
      <c r="T26" s="43" t="s">
        <v>13</v>
      </c>
      <c r="U26" s="43" t="s">
        <v>43</v>
      </c>
      <c r="V26" s="128" t="s">
        <v>273</v>
      </c>
      <c r="W26" s="37"/>
      <c r="X26" s="37"/>
      <c r="Y26" s="43" t="s">
        <v>150</v>
      </c>
    </row>
    <row r="27" spans="1:25" ht="50.25" hidden="1" customHeight="1">
      <c r="A27" s="40">
        <v>19</v>
      </c>
      <c r="B27" s="45">
        <v>45624</v>
      </c>
      <c r="C27" s="37" t="s">
        <v>15</v>
      </c>
      <c r="D27" s="37" t="s">
        <v>72</v>
      </c>
      <c r="E27" s="37" t="s">
        <v>274</v>
      </c>
      <c r="F27" s="37" t="s">
        <v>275</v>
      </c>
      <c r="G27" s="37" t="s">
        <v>276</v>
      </c>
      <c r="H27" s="43" t="s">
        <v>2</v>
      </c>
      <c r="I27" s="37" t="s">
        <v>277</v>
      </c>
      <c r="J27" s="45" t="s">
        <v>13</v>
      </c>
      <c r="K27" s="37" t="s">
        <v>4</v>
      </c>
      <c r="L27" s="37" t="s">
        <v>278</v>
      </c>
      <c r="M27" s="37" t="s">
        <v>279</v>
      </c>
      <c r="N27" s="43" t="s">
        <v>74</v>
      </c>
      <c r="O27" s="43" t="s">
        <v>74</v>
      </c>
      <c r="P27" s="45" t="s">
        <v>217</v>
      </c>
      <c r="Q27" s="37" t="s">
        <v>13</v>
      </c>
      <c r="R27" s="116" t="s">
        <v>217</v>
      </c>
      <c r="S27" s="37" t="s">
        <v>280</v>
      </c>
      <c r="T27" s="43" t="s">
        <v>13</v>
      </c>
      <c r="U27" s="43" t="s">
        <v>43</v>
      </c>
      <c r="V27" s="59" t="s">
        <v>281</v>
      </c>
      <c r="W27" s="37"/>
      <c r="X27" s="37"/>
      <c r="Y27" s="43">
        <v>19</v>
      </c>
    </row>
    <row r="28" spans="1:25" ht="50.25" hidden="1" customHeight="1">
      <c r="A28" s="40">
        <v>20</v>
      </c>
      <c r="B28" s="45">
        <v>45629</v>
      </c>
      <c r="C28" s="37" t="s">
        <v>9</v>
      </c>
      <c r="D28" s="37" t="s">
        <v>54</v>
      </c>
      <c r="E28" s="37" t="s">
        <v>118</v>
      </c>
      <c r="F28" s="44" t="s">
        <v>53</v>
      </c>
      <c r="G28" s="37" t="s">
        <v>208</v>
      </c>
      <c r="H28" s="43" t="s">
        <v>6</v>
      </c>
      <c r="I28" s="37" t="s">
        <v>282</v>
      </c>
      <c r="J28" s="45" t="s">
        <v>13</v>
      </c>
      <c r="K28" s="37" t="s">
        <v>4</v>
      </c>
      <c r="L28" s="37" t="s">
        <v>283</v>
      </c>
      <c r="M28" s="37" t="s">
        <v>284</v>
      </c>
      <c r="N28" s="43" t="s">
        <v>71</v>
      </c>
      <c r="O28" s="43" t="s">
        <v>74</v>
      </c>
      <c r="P28" s="45" t="s">
        <v>217</v>
      </c>
      <c r="Q28" s="37" t="s">
        <v>13</v>
      </c>
      <c r="R28" s="116" t="s">
        <v>217</v>
      </c>
      <c r="S28" s="37" t="s">
        <v>285</v>
      </c>
      <c r="T28" s="43" t="s">
        <v>13</v>
      </c>
      <c r="U28" s="43" t="s">
        <v>43</v>
      </c>
      <c r="V28" s="124" t="s">
        <v>286</v>
      </c>
      <c r="W28" s="37"/>
      <c r="X28" s="37"/>
      <c r="Y28" s="70">
        <v>20</v>
      </c>
    </row>
    <row r="29" spans="1:25" ht="120" hidden="1" customHeight="1">
      <c r="A29" s="40">
        <v>21</v>
      </c>
      <c r="B29" s="45">
        <v>45632</v>
      </c>
      <c r="C29" s="37" t="s">
        <v>25</v>
      </c>
      <c r="D29" s="37" t="s">
        <v>54</v>
      </c>
      <c r="E29" s="37" t="s">
        <v>118</v>
      </c>
      <c r="F29" s="44" t="s">
        <v>53</v>
      </c>
      <c r="G29" s="42" t="s">
        <v>57</v>
      </c>
      <c r="H29" s="43" t="s">
        <v>6</v>
      </c>
      <c r="I29" s="37" t="s">
        <v>287</v>
      </c>
      <c r="J29" s="41" t="s">
        <v>288</v>
      </c>
      <c r="K29" s="37" t="s">
        <v>0</v>
      </c>
      <c r="L29" s="47" t="s">
        <v>289</v>
      </c>
      <c r="M29" s="37" t="s">
        <v>217</v>
      </c>
      <c r="N29" s="37" t="s">
        <v>57</v>
      </c>
      <c r="O29" s="43" t="s">
        <v>57</v>
      </c>
      <c r="P29" s="45" t="s">
        <v>217</v>
      </c>
      <c r="Q29" s="37" t="s">
        <v>3</v>
      </c>
      <c r="R29" s="111">
        <v>45646</v>
      </c>
      <c r="S29" s="54" t="s">
        <v>290</v>
      </c>
      <c r="T29" s="43" t="s">
        <v>13</v>
      </c>
      <c r="U29" s="43" t="s">
        <v>42</v>
      </c>
      <c r="V29" s="124" t="s">
        <v>291</v>
      </c>
      <c r="W29" s="37"/>
      <c r="X29" s="37"/>
      <c r="Y29" s="43">
        <v>21</v>
      </c>
    </row>
    <row r="30" spans="1:25" ht="50.25" hidden="1" customHeight="1">
      <c r="A30" s="40">
        <v>22</v>
      </c>
      <c r="B30" s="45">
        <v>45636</v>
      </c>
      <c r="C30" s="37" t="s">
        <v>15</v>
      </c>
      <c r="D30" s="37" t="s">
        <v>72</v>
      </c>
      <c r="E30" s="37" t="s">
        <v>274</v>
      </c>
      <c r="F30" s="37" t="s">
        <v>292</v>
      </c>
      <c r="G30" s="37" t="s">
        <v>293</v>
      </c>
      <c r="H30" s="43" t="s">
        <v>2</v>
      </c>
      <c r="I30" s="37" t="s">
        <v>294</v>
      </c>
      <c r="J30" s="45" t="s">
        <v>13</v>
      </c>
      <c r="K30" s="37" t="s">
        <v>4</v>
      </c>
      <c r="L30" s="37" t="s">
        <v>295</v>
      </c>
      <c r="M30" s="37" t="s">
        <v>296</v>
      </c>
      <c r="N30" s="43" t="s">
        <v>74</v>
      </c>
      <c r="O30" s="43" t="s">
        <v>57</v>
      </c>
      <c r="P30" s="45" t="s">
        <v>217</v>
      </c>
      <c r="Q30" s="37" t="s">
        <v>13</v>
      </c>
      <c r="R30" s="116" t="s">
        <v>217</v>
      </c>
      <c r="S30" s="37" t="s">
        <v>297</v>
      </c>
      <c r="T30" s="43" t="s">
        <v>13</v>
      </c>
      <c r="U30" s="43" t="s">
        <v>43</v>
      </c>
      <c r="V30" s="59" t="s">
        <v>298</v>
      </c>
      <c r="W30" s="37"/>
      <c r="X30" s="37"/>
      <c r="Y30" s="43">
        <v>22</v>
      </c>
    </row>
    <row r="31" spans="1:25" ht="50.25" hidden="1" customHeight="1">
      <c r="A31" s="40">
        <v>23</v>
      </c>
      <c r="B31" s="45">
        <v>45653</v>
      </c>
      <c r="C31" s="37" t="s">
        <v>15</v>
      </c>
      <c r="D31" s="37" t="s">
        <v>58</v>
      </c>
      <c r="E31" s="37" t="s">
        <v>91</v>
      </c>
      <c r="F31" s="77" t="s">
        <v>299</v>
      </c>
      <c r="G31" s="37" t="s">
        <v>57</v>
      </c>
      <c r="H31" s="43" t="s">
        <v>6</v>
      </c>
      <c r="I31" s="37" t="s">
        <v>300</v>
      </c>
      <c r="J31" s="45" t="s">
        <v>13</v>
      </c>
      <c r="K31" s="37" t="s">
        <v>4</v>
      </c>
      <c r="L31" s="37" t="s">
        <v>301</v>
      </c>
      <c r="M31" s="37" t="s">
        <v>302</v>
      </c>
      <c r="N31" s="37" t="s">
        <v>57</v>
      </c>
      <c r="O31" s="43" t="s">
        <v>74</v>
      </c>
      <c r="P31" s="43" t="s">
        <v>13</v>
      </c>
      <c r="Q31" s="43" t="s">
        <v>13</v>
      </c>
      <c r="R31" s="116" t="s">
        <v>13</v>
      </c>
      <c r="S31" s="37" t="s">
        <v>303</v>
      </c>
      <c r="T31" s="43" t="s">
        <v>13</v>
      </c>
      <c r="U31" s="43" t="s">
        <v>43</v>
      </c>
      <c r="V31" s="37" t="s">
        <v>13</v>
      </c>
      <c r="W31" s="37"/>
      <c r="X31" s="37"/>
      <c r="Y31" s="43">
        <v>23</v>
      </c>
    </row>
    <row r="32" spans="1:25" ht="50.25" hidden="1" customHeight="1">
      <c r="A32" s="40"/>
      <c r="B32" s="45">
        <v>45656</v>
      </c>
      <c r="C32" s="37" t="s">
        <v>15</v>
      </c>
      <c r="D32" s="37" t="s">
        <v>56</v>
      </c>
      <c r="E32" s="37" t="s">
        <v>118</v>
      </c>
      <c r="F32" s="37" t="s">
        <v>55</v>
      </c>
      <c r="G32" s="42" t="s">
        <v>304</v>
      </c>
      <c r="H32" s="43" t="s">
        <v>2</v>
      </c>
      <c r="I32" s="37" t="s">
        <v>305</v>
      </c>
      <c r="J32" s="41" t="s">
        <v>306</v>
      </c>
      <c r="K32" s="37" t="s">
        <v>0</v>
      </c>
      <c r="L32" s="37" t="s">
        <v>307</v>
      </c>
      <c r="M32" s="250" t="s">
        <v>308</v>
      </c>
      <c r="N32" s="37" t="s">
        <v>55</v>
      </c>
      <c r="O32" s="43" t="s">
        <v>57</v>
      </c>
      <c r="P32" s="45">
        <v>45667</v>
      </c>
      <c r="Q32" s="37" t="s">
        <v>13</v>
      </c>
      <c r="R32" s="116" t="s">
        <v>13</v>
      </c>
      <c r="S32" s="250" t="s">
        <v>309</v>
      </c>
      <c r="T32" s="43" t="s">
        <v>3</v>
      </c>
      <c r="U32" s="43" t="s">
        <v>45</v>
      </c>
      <c r="V32" s="212" t="s">
        <v>310</v>
      </c>
      <c r="W32" s="77" t="s">
        <v>311</v>
      </c>
      <c r="X32" s="37"/>
      <c r="Y32" s="43" t="s">
        <v>150</v>
      </c>
    </row>
    <row r="33" spans="1:29" ht="50.25" hidden="1" customHeight="1">
      <c r="A33" s="40"/>
      <c r="B33" s="45">
        <v>45656</v>
      </c>
      <c r="C33" s="37" t="s">
        <v>25</v>
      </c>
      <c r="D33" s="37" t="s">
        <v>52</v>
      </c>
      <c r="E33" s="37" t="s">
        <v>118</v>
      </c>
      <c r="F33" s="37" t="s">
        <v>51</v>
      </c>
      <c r="G33" s="42" t="s">
        <v>57</v>
      </c>
      <c r="H33" s="43" t="s">
        <v>6</v>
      </c>
      <c r="I33" s="37" t="s">
        <v>312</v>
      </c>
      <c r="J33" s="49" t="s">
        <v>313</v>
      </c>
      <c r="K33" s="37" t="s">
        <v>0</v>
      </c>
      <c r="L33" s="37" t="s">
        <v>314</v>
      </c>
      <c r="M33" s="37" t="s">
        <v>315</v>
      </c>
      <c r="N33" s="43" t="s">
        <v>51</v>
      </c>
      <c r="O33" s="43" t="s">
        <v>57</v>
      </c>
      <c r="P33" s="45">
        <v>45656</v>
      </c>
      <c r="Q33" s="37" t="s">
        <v>3</v>
      </c>
      <c r="R33" s="111">
        <v>45659</v>
      </c>
      <c r="S33" s="37" t="s">
        <v>316</v>
      </c>
      <c r="T33" s="43" t="s">
        <v>13</v>
      </c>
      <c r="U33" s="43" t="s">
        <v>45</v>
      </c>
      <c r="V33" s="58" t="s">
        <v>317</v>
      </c>
      <c r="W33" s="77" t="s">
        <v>318</v>
      </c>
      <c r="X33" s="37"/>
      <c r="Y33" s="43" t="s">
        <v>150</v>
      </c>
    </row>
    <row r="34" spans="1:29" ht="50.25" hidden="1" customHeight="1">
      <c r="A34" s="40">
        <v>24</v>
      </c>
      <c r="B34" s="45">
        <v>45657</v>
      </c>
      <c r="C34" s="37" t="s">
        <v>15</v>
      </c>
      <c r="D34" s="37" t="s">
        <v>58</v>
      </c>
      <c r="E34" s="37" t="s">
        <v>319</v>
      </c>
      <c r="F34" s="37" t="s">
        <v>320</v>
      </c>
      <c r="G34" s="37" t="s">
        <v>321</v>
      </c>
      <c r="H34" s="43" t="s">
        <v>6</v>
      </c>
      <c r="I34" s="37" t="s">
        <v>322</v>
      </c>
      <c r="J34" s="45" t="s">
        <v>13</v>
      </c>
      <c r="K34" s="37" t="s">
        <v>24</v>
      </c>
      <c r="L34" s="37" t="s">
        <v>323</v>
      </c>
      <c r="M34" s="37" t="s">
        <v>324</v>
      </c>
      <c r="N34" s="37" t="s">
        <v>71</v>
      </c>
      <c r="O34" s="43" t="s">
        <v>74</v>
      </c>
      <c r="P34" s="45" t="s">
        <v>13</v>
      </c>
      <c r="Q34" s="37" t="s">
        <v>13</v>
      </c>
      <c r="R34" s="116" t="s">
        <v>13</v>
      </c>
      <c r="S34" s="37" t="s">
        <v>325</v>
      </c>
      <c r="T34" s="43" t="s">
        <v>13</v>
      </c>
      <c r="U34" s="43" t="s">
        <v>43</v>
      </c>
      <c r="V34" s="59" t="s">
        <v>326</v>
      </c>
      <c r="W34" s="37"/>
      <c r="X34" s="37"/>
      <c r="Y34" s="43">
        <v>24</v>
      </c>
    </row>
    <row r="35" spans="1:29" ht="50.25" hidden="1" customHeight="1">
      <c r="A35" s="40">
        <v>25</v>
      </c>
      <c r="B35" s="45">
        <v>45670</v>
      </c>
      <c r="C35" s="37" t="s">
        <v>25</v>
      </c>
      <c r="D35" s="37" t="s">
        <v>54</v>
      </c>
      <c r="E35" s="37" t="s">
        <v>118</v>
      </c>
      <c r="F35" s="44" t="s">
        <v>53</v>
      </c>
      <c r="G35" s="37" t="s">
        <v>208</v>
      </c>
      <c r="H35" s="43" t="s">
        <v>6</v>
      </c>
      <c r="I35" s="37" t="s">
        <v>327</v>
      </c>
      <c r="J35" s="41" t="s">
        <v>159</v>
      </c>
      <c r="K35" s="37" t="s">
        <v>11</v>
      </c>
      <c r="L35" s="37" t="s">
        <v>328</v>
      </c>
      <c r="M35" s="37" t="s">
        <v>329</v>
      </c>
      <c r="N35" s="37" t="s">
        <v>53</v>
      </c>
      <c r="O35" s="37" t="s">
        <v>330</v>
      </c>
      <c r="P35" s="45" t="s">
        <v>13</v>
      </c>
      <c r="Q35" s="37" t="s">
        <v>13</v>
      </c>
      <c r="R35" s="116" t="s">
        <v>13</v>
      </c>
      <c r="S35" s="37" t="s">
        <v>13</v>
      </c>
      <c r="T35" s="43" t="s">
        <v>13</v>
      </c>
      <c r="U35" s="46" t="s">
        <v>43</v>
      </c>
      <c r="V35" s="77" t="s">
        <v>331</v>
      </c>
      <c r="W35" s="37"/>
      <c r="X35" s="37"/>
      <c r="Y35" s="43">
        <v>25</v>
      </c>
    </row>
    <row r="36" spans="1:29" ht="50.25" hidden="1" customHeight="1">
      <c r="A36" s="40"/>
      <c r="B36" s="45">
        <v>45670</v>
      </c>
      <c r="C36" s="37" t="s">
        <v>17</v>
      </c>
      <c r="D36" s="37" t="s">
        <v>66</v>
      </c>
      <c r="E36" s="37" t="s">
        <v>118</v>
      </c>
      <c r="F36" s="37" t="s">
        <v>65</v>
      </c>
      <c r="G36" s="42" t="s">
        <v>57</v>
      </c>
      <c r="H36" s="43" t="s">
        <v>6</v>
      </c>
      <c r="I36" s="37" t="s">
        <v>332</v>
      </c>
      <c r="J36" s="41" t="s">
        <v>333</v>
      </c>
      <c r="K36" s="37" t="s">
        <v>0</v>
      </c>
      <c r="L36" s="37" t="s">
        <v>334</v>
      </c>
      <c r="M36" s="37" t="s">
        <v>335</v>
      </c>
      <c r="N36" s="43" t="s">
        <v>65</v>
      </c>
      <c r="O36" s="37" t="s">
        <v>57</v>
      </c>
      <c r="P36" s="45">
        <v>45673</v>
      </c>
      <c r="Q36" s="37" t="s">
        <v>3</v>
      </c>
      <c r="R36" s="111">
        <v>45306</v>
      </c>
      <c r="S36" s="343" t="s">
        <v>336</v>
      </c>
      <c r="T36" s="43" t="s">
        <v>13</v>
      </c>
      <c r="U36" s="43" t="s">
        <v>45</v>
      </c>
      <c r="V36" s="77" t="s">
        <v>337</v>
      </c>
      <c r="W36" s="77" t="s">
        <v>338</v>
      </c>
      <c r="X36" s="37"/>
      <c r="Y36" s="70" t="s">
        <v>150</v>
      </c>
      <c r="Z36" s="39" t="s">
        <v>339</v>
      </c>
      <c r="AA36" s="39" t="s">
        <v>339</v>
      </c>
      <c r="AB36" s="39" t="s">
        <v>339</v>
      </c>
      <c r="AC36" s="39" t="s">
        <v>339</v>
      </c>
    </row>
    <row r="37" spans="1:29" ht="50.25" hidden="1" customHeight="1">
      <c r="A37" s="40"/>
      <c r="B37" s="45">
        <v>45672</v>
      </c>
      <c r="C37" s="37" t="s">
        <v>15</v>
      </c>
      <c r="D37" s="37" t="s">
        <v>56</v>
      </c>
      <c r="E37" s="37" t="s">
        <v>118</v>
      </c>
      <c r="F37" s="37" t="s">
        <v>55</v>
      </c>
      <c r="G37" s="42" t="s">
        <v>57</v>
      </c>
      <c r="H37" s="43" t="s">
        <v>2</v>
      </c>
      <c r="I37" s="37" t="s">
        <v>340</v>
      </c>
      <c r="J37" s="41">
        <v>45672</v>
      </c>
      <c r="K37" s="37" t="s">
        <v>0</v>
      </c>
      <c r="L37" s="37" t="s">
        <v>341</v>
      </c>
      <c r="M37" s="37" t="s">
        <v>342</v>
      </c>
      <c r="N37" s="42" t="s">
        <v>57</v>
      </c>
      <c r="O37" s="37" t="s">
        <v>57</v>
      </c>
      <c r="P37" s="45">
        <v>45698</v>
      </c>
      <c r="Q37" s="37" t="s">
        <v>13</v>
      </c>
      <c r="R37" s="111">
        <v>45707</v>
      </c>
      <c r="S37" s="37" t="s">
        <v>343</v>
      </c>
      <c r="T37" s="43" t="s">
        <v>3</v>
      </c>
      <c r="U37" s="43" t="s">
        <v>45</v>
      </c>
      <c r="V37" s="77" t="s">
        <v>344</v>
      </c>
      <c r="W37" s="77" t="s">
        <v>345</v>
      </c>
      <c r="X37" s="37"/>
      <c r="Y37" s="70" t="s">
        <v>150</v>
      </c>
    </row>
    <row r="38" spans="1:29" ht="59.25" hidden="1" customHeight="1">
      <c r="A38" s="40"/>
      <c r="B38" s="45">
        <v>45676</v>
      </c>
      <c r="C38" s="37" t="s">
        <v>15</v>
      </c>
      <c r="D38" s="37" t="s">
        <v>54</v>
      </c>
      <c r="E38" s="37" t="s">
        <v>118</v>
      </c>
      <c r="F38" s="37" t="s">
        <v>248</v>
      </c>
      <c r="G38" s="42" t="s">
        <v>57</v>
      </c>
      <c r="H38" s="43" t="s">
        <v>6</v>
      </c>
      <c r="I38" s="37" t="s">
        <v>346</v>
      </c>
      <c r="J38" s="41" t="s">
        <v>13</v>
      </c>
      <c r="K38" s="37" t="s">
        <v>0</v>
      </c>
      <c r="L38" s="37" t="s">
        <v>347</v>
      </c>
      <c r="M38" s="37" t="s">
        <v>348</v>
      </c>
      <c r="N38" s="37" t="s">
        <v>53</v>
      </c>
      <c r="O38" s="37" t="s">
        <v>330</v>
      </c>
      <c r="P38" s="45" t="s">
        <v>13</v>
      </c>
      <c r="Q38" s="45" t="s">
        <v>13</v>
      </c>
      <c r="R38" s="111" t="s">
        <v>13</v>
      </c>
      <c r="S38" s="62" t="s">
        <v>349</v>
      </c>
      <c r="T38" s="43" t="s">
        <v>3</v>
      </c>
      <c r="U38" s="43" t="s">
        <v>43</v>
      </c>
      <c r="V38" s="129" t="s">
        <v>350</v>
      </c>
      <c r="W38" s="218" t="s">
        <v>351</v>
      </c>
      <c r="X38" s="48"/>
      <c r="Y38" s="70" t="s">
        <v>150</v>
      </c>
    </row>
    <row r="39" spans="1:29" ht="50.25" hidden="1" customHeight="1">
      <c r="A39" s="40"/>
      <c r="B39" s="45">
        <v>45676</v>
      </c>
      <c r="C39" s="37" t="s">
        <v>15</v>
      </c>
      <c r="D39" s="37" t="s">
        <v>54</v>
      </c>
      <c r="E39" s="42" t="s">
        <v>80</v>
      </c>
      <c r="F39" s="37" t="s">
        <v>352</v>
      </c>
      <c r="G39" s="42" t="s">
        <v>57</v>
      </c>
      <c r="H39" s="43" t="s">
        <v>6</v>
      </c>
      <c r="I39" s="37" t="s">
        <v>353</v>
      </c>
      <c r="J39" s="57" t="s">
        <v>354</v>
      </c>
      <c r="K39" s="37" t="s">
        <v>0</v>
      </c>
      <c r="L39" s="47" t="s">
        <v>355</v>
      </c>
      <c r="M39" s="37" t="s">
        <v>356</v>
      </c>
      <c r="N39" s="37" t="s">
        <v>55</v>
      </c>
      <c r="O39" s="43" t="s">
        <v>57</v>
      </c>
      <c r="P39" s="45" t="s">
        <v>13</v>
      </c>
      <c r="Q39" s="45" t="s">
        <v>3</v>
      </c>
      <c r="R39" s="113" t="s">
        <v>357</v>
      </c>
      <c r="S39" s="253" t="s">
        <v>358</v>
      </c>
      <c r="T39" s="52" t="s">
        <v>3</v>
      </c>
      <c r="U39" s="46" t="s">
        <v>45</v>
      </c>
      <c r="V39" s="77" t="s">
        <v>359</v>
      </c>
      <c r="W39" s="212" t="s">
        <v>360</v>
      </c>
      <c r="X39" s="54"/>
      <c r="Y39" s="70" t="s">
        <v>150</v>
      </c>
    </row>
    <row r="40" spans="1:29" ht="50.25" hidden="1" customHeight="1">
      <c r="A40" s="40"/>
      <c r="B40" s="45">
        <v>45678</v>
      </c>
      <c r="C40" s="37" t="s">
        <v>15</v>
      </c>
      <c r="D40" s="37" t="s">
        <v>58</v>
      </c>
      <c r="E40" s="37" t="s">
        <v>361</v>
      </c>
      <c r="F40" s="37" t="s">
        <v>362</v>
      </c>
      <c r="G40" s="42" t="s">
        <v>363</v>
      </c>
      <c r="H40" s="43" t="s">
        <v>2</v>
      </c>
      <c r="I40" s="37" t="s">
        <v>364</v>
      </c>
      <c r="J40" s="45" t="s">
        <v>13</v>
      </c>
      <c r="K40" s="37" t="s">
        <v>365</v>
      </c>
      <c r="L40" s="37" t="s">
        <v>366</v>
      </c>
      <c r="M40" s="37" t="s">
        <v>367</v>
      </c>
      <c r="N40" s="43" t="s">
        <v>57</v>
      </c>
      <c r="O40" s="43" t="s">
        <v>74</v>
      </c>
      <c r="P40" s="45" t="s">
        <v>13</v>
      </c>
      <c r="Q40" s="37" t="s">
        <v>13</v>
      </c>
      <c r="R40" s="116" t="s">
        <v>13</v>
      </c>
      <c r="S40" s="47" t="s">
        <v>368</v>
      </c>
      <c r="T40" s="43" t="s">
        <v>13</v>
      </c>
      <c r="U40" s="43" t="s">
        <v>42</v>
      </c>
      <c r="V40" s="58" t="s">
        <v>369</v>
      </c>
      <c r="W40" s="37"/>
      <c r="X40" s="37"/>
      <c r="Y40" s="43" t="s">
        <v>150</v>
      </c>
    </row>
    <row r="41" spans="1:29" ht="50.25" hidden="1" customHeight="1">
      <c r="A41" s="40"/>
      <c r="B41" s="45">
        <v>45678</v>
      </c>
      <c r="C41" s="37" t="s">
        <v>15</v>
      </c>
      <c r="D41" s="37" t="s">
        <v>60</v>
      </c>
      <c r="E41" s="37" t="s">
        <v>118</v>
      </c>
      <c r="F41" s="37" t="s">
        <v>118</v>
      </c>
      <c r="G41" s="37" t="s">
        <v>370</v>
      </c>
      <c r="H41" s="43" t="s">
        <v>6</v>
      </c>
      <c r="I41" s="37" t="s">
        <v>371</v>
      </c>
      <c r="J41" s="41" t="s">
        <v>372</v>
      </c>
      <c r="K41" s="37" t="s">
        <v>0</v>
      </c>
      <c r="L41" s="63" t="s">
        <v>373</v>
      </c>
      <c r="M41" s="37" t="s">
        <v>374</v>
      </c>
      <c r="N41" s="37" t="s">
        <v>59</v>
      </c>
      <c r="O41" s="43" t="s">
        <v>57</v>
      </c>
      <c r="P41" s="45" t="s">
        <v>13</v>
      </c>
      <c r="Q41" s="45" t="s">
        <v>375</v>
      </c>
      <c r="R41" s="111">
        <v>45679</v>
      </c>
      <c r="S41" s="37" t="s">
        <v>376</v>
      </c>
      <c r="T41" s="43" t="s">
        <v>13</v>
      </c>
      <c r="U41" s="43" t="s">
        <v>45</v>
      </c>
      <c r="V41" s="77" t="s">
        <v>377</v>
      </c>
      <c r="W41" s="77" t="s">
        <v>378</v>
      </c>
      <c r="X41" s="37"/>
      <c r="Y41" s="70" t="s">
        <v>150</v>
      </c>
    </row>
    <row r="42" spans="1:29" ht="50.25" hidden="1" customHeight="1">
      <c r="A42" s="40"/>
      <c r="B42" s="45">
        <v>45679</v>
      </c>
      <c r="C42" s="37" t="s">
        <v>15</v>
      </c>
      <c r="D42" s="37" t="s">
        <v>60</v>
      </c>
      <c r="E42" s="37" t="s">
        <v>118</v>
      </c>
      <c r="F42" s="37" t="s">
        <v>379</v>
      </c>
      <c r="G42" s="37" t="s">
        <v>57</v>
      </c>
      <c r="H42" s="43" t="s">
        <v>6</v>
      </c>
      <c r="I42" s="37" t="s">
        <v>380</v>
      </c>
      <c r="J42" s="41" t="s">
        <v>381</v>
      </c>
      <c r="K42" s="37" t="s">
        <v>0</v>
      </c>
      <c r="L42" s="63" t="s">
        <v>382</v>
      </c>
      <c r="M42" s="37" t="s">
        <v>383</v>
      </c>
      <c r="N42" s="37" t="s">
        <v>59</v>
      </c>
      <c r="O42" s="43" t="s">
        <v>57</v>
      </c>
      <c r="P42" s="45" t="s">
        <v>13</v>
      </c>
      <c r="Q42" s="45" t="s">
        <v>375</v>
      </c>
      <c r="R42" s="111">
        <v>45686</v>
      </c>
      <c r="S42" s="37" t="s">
        <v>384</v>
      </c>
      <c r="T42" s="43" t="s">
        <v>13</v>
      </c>
      <c r="U42" s="43" t="s">
        <v>45</v>
      </c>
      <c r="V42" s="77" t="s">
        <v>385</v>
      </c>
      <c r="W42" s="77" t="s">
        <v>386</v>
      </c>
      <c r="X42" s="37"/>
      <c r="Y42" s="70" t="s">
        <v>150</v>
      </c>
    </row>
    <row r="43" spans="1:29" ht="50.25" hidden="1" customHeight="1">
      <c r="A43" s="40"/>
      <c r="B43" s="45">
        <v>45679</v>
      </c>
      <c r="C43" s="37" t="s">
        <v>15</v>
      </c>
      <c r="D43" s="37" t="s">
        <v>56</v>
      </c>
      <c r="E43" s="37" t="s">
        <v>118</v>
      </c>
      <c r="F43" s="37" t="s">
        <v>55</v>
      </c>
      <c r="G43" s="42" t="s">
        <v>57</v>
      </c>
      <c r="H43" s="43" t="s">
        <v>6</v>
      </c>
      <c r="I43" s="37" t="s">
        <v>387</v>
      </c>
      <c r="J43" s="41">
        <v>45684</v>
      </c>
      <c r="K43" s="37" t="s">
        <v>0</v>
      </c>
      <c r="L43" s="37" t="s">
        <v>388</v>
      </c>
      <c r="M43" s="37" t="s">
        <v>389</v>
      </c>
      <c r="N43" s="37" t="s">
        <v>55</v>
      </c>
      <c r="O43" s="43" t="s">
        <v>57</v>
      </c>
      <c r="P43" s="45">
        <v>45691</v>
      </c>
      <c r="Q43" s="45" t="s">
        <v>375</v>
      </c>
      <c r="R43" s="111">
        <v>45693</v>
      </c>
      <c r="S43" s="54" t="s">
        <v>390</v>
      </c>
      <c r="T43" s="43" t="s">
        <v>13</v>
      </c>
      <c r="U43" s="43" t="s">
        <v>45</v>
      </c>
      <c r="V43" s="77" t="s">
        <v>391</v>
      </c>
      <c r="W43" s="210" t="s">
        <v>392</v>
      </c>
      <c r="X43" s="54"/>
      <c r="Y43" s="37" t="s">
        <v>150</v>
      </c>
    </row>
    <row r="44" spans="1:29" ht="50.25" hidden="1" customHeight="1">
      <c r="A44" s="40"/>
      <c r="B44" s="45">
        <v>45681</v>
      </c>
      <c r="C44" s="37" t="s">
        <v>15</v>
      </c>
      <c r="D44" s="37" t="s">
        <v>56</v>
      </c>
      <c r="E44" s="37" t="s">
        <v>118</v>
      </c>
      <c r="F44" s="37" t="s">
        <v>55</v>
      </c>
      <c r="G44" s="42" t="s">
        <v>57</v>
      </c>
      <c r="H44" s="43" t="s">
        <v>2</v>
      </c>
      <c r="I44" s="37" t="s">
        <v>393</v>
      </c>
      <c r="J44" s="41" t="s">
        <v>394</v>
      </c>
      <c r="K44" s="37" t="s">
        <v>4</v>
      </c>
      <c r="L44" s="37" t="s">
        <v>395</v>
      </c>
      <c r="M44" s="37" t="s">
        <v>396</v>
      </c>
      <c r="N44" s="37" t="s">
        <v>55</v>
      </c>
      <c r="O44" s="43" t="s">
        <v>57</v>
      </c>
      <c r="P44" s="45">
        <v>45684</v>
      </c>
      <c r="Q44" s="37" t="s">
        <v>13</v>
      </c>
      <c r="R44" s="110" t="s">
        <v>13</v>
      </c>
      <c r="S44" s="37" t="s">
        <v>397</v>
      </c>
      <c r="T44" s="43" t="s">
        <v>3</v>
      </c>
      <c r="U44" s="43" t="s">
        <v>42</v>
      </c>
      <c r="V44" s="77" t="s">
        <v>398</v>
      </c>
      <c r="W44" s="37"/>
      <c r="X44" s="37"/>
      <c r="Y44" s="37" t="s">
        <v>150</v>
      </c>
    </row>
    <row r="45" spans="1:29" ht="50.25" hidden="1" customHeight="1">
      <c r="A45" s="40"/>
      <c r="B45" s="45">
        <v>45681</v>
      </c>
      <c r="C45" s="37" t="s">
        <v>15</v>
      </c>
      <c r="D45" s="37" t="s">
        <v>56</v>
      </c>
      <c r="E45" s="37" t="s">
        <v>361</v>
      </c>
      <c r="F45" s="37" t="s">
        <v>399</v>
      </c>
      <c r="G45" s="42" t="s">
        <v>57</v>
      </c>
      <c r="H45" s="43" t="s">
        <v>6</v>
      </c>
      <c r="I45" s="37" t="s">
        <v>400</v>
      </c>
      <c r="J45" s="41" t="s">
        <v>13</v>
      </c>
      <c r="K45" s="37" t="s">
        <v>11</v>
      </c>
      <c r="L45" s="37" t="s">
        <v>401</v>
      </c>
      <c r="M45" s="37" t="s">
        <v>402</v>
      </c>
      <c r="N45" s="37" t="s">
        <v>55</v>
      </c>
      <c r="O45" s="43" t="s">
        <v>57</v>
      </c>
      <c r="P45" s="45">
        <v>45688</v>
      </c>
      <c r="Q45" s="45" t="s">
        <v>375</v>
      </c>
      <c r="R45" s="111" t="s">
        <v>13</v>
      </c>
      <c r="S45" s="343" t="s">
        <v>403</v>
      </c>
      <c r="T45" s="45" t="s">
        <v>13</v>
      </c>
      <c r="U45" s="46" t="s">
        <v>42</v>
      </c>
      <c r="V45" s="37" t="s">
        <v>13</v>
      </c>
      <c r="W45" s="37"/>
      <c r="X45" s="37"/>
      <c r="Y45" s="37" t="s">
        <v>150</v>
      </c>
    </row>
    <row r="46" spans="1:29" ht="182.25" hidden="1" customHeight="1">
      <c r="A46" s="40"/>
      <c r="B46" s="45">
        <v>45685</v>
      </c>
      <c r="C46" s="37" t="s">
        <v>15</v>
      </c>
      <c r="D46" s="37" t="s">
        <v>66</v>
      </c>
      <c r="E46" s="37" t="s">
        <v>118</v>
      </c>
      <c r="F46" s="37" t="s">
        <v>248</v>
      </c>
      <c r="G46" s="44" t="s">
        <v>404</v>
      </c>
      <c r="H46" s="37" t="s">
        <v>6</v>
      </c>
      <c r="I46" s="37" t="s">
        <v>405</v>
      </c>
      <c r="J46" s="41" t="s">
        <v>406</v>
      </c>
      <c r="K46" s="37" t="s">
        <v>0</v>
      </c>
      <c r="L46" s="37" t="s">
        <v>407</v>
      </c>
      <c r="M46" s="37" t="s">
        <v>408</v>
      </c>
      <c r="N46" s="37" t="s">
        <v>65</v>
      </c>
      <c r="O46" s="37" t="s">
        <v>57</v>
      </c>
      <c r="P46" s="45">
        <v>45685</v>
      </c>
      <c r="Q46" s="45" t="s">
        <v>3</v>
      </c>
      <c r="R46" s="111">
        <v>45685</v>
      </c>
      <c r="S46" s="54" t="s">
        <v>409</v>
      </c>
      <c r="T46" s="43" t="s">
        <v>13</v>
      </c>
      <c r="U46" s="43" t="s">
        <v>45</v>
      </c>
      <c r="V46" s="77" t="s">
        <v>410</v>
      </c>
      <c r="W46" s="77" t="s">
        <v>411</v>
      </c>
      <c r="X46" s="54"/>
      <c r="Y46" s="43" t="s">
        <v>150</v>
      </c>
    </row>
    <row r="47" spans="1:29" ht="121.5" hidden="1" customHeight="1">
      <c r="A47" s="40"/>
      <c r="B47" s="45">
        <v>45686</v>
      </c>
      <c r="C47" s="37" t="s">
        <v>15</v>
      </c>
      <c r="D47" s="37" t="s">
        <v>72</v>
      </c>
      <c r="E47" s="37" t="s">
        <v>361</v>
      </c>
      <c r="F47" s="37" t="s">
        <v>370</v>
      </c>
      <c r="G47" s="37" t="s">
        <v>412</v>
      </c>
      <c r="H47" s="43" t="s">
        <v>2</v>
      </c>
      <c r="I47" s="37" t="s">
        <v>413</v>
      </c>
      <c r="J47" s="254" t="s">
        <v>414</v>
      </c>
      <c r="K47" s="37" t="s">
        <v>365</v>
      </c>
      <c r="L47" s="37" t="s">
        <v>415</v>
      </c>
      <c r="M47" s="80" t="s">
        <v>416</v>
      </c>
      <c r="N47" s="37" t="s">
        <v>71</v>
      </c>
      <c r="O47" s="37" t="s">
        <v>57</v>
      </c>
      <c r="P47" s="41" t="s">
        <v>417</v>
      </c>
      <c r="Q47" s="45" t="s">
        <v>3</v>
      </c>
      <c r="R47" s="111" t="s">
        <v>13</v>
      </c>
      <c r="S47" s="385" t="s">
        <v>418</v>
      </c>
      <c r="T47" s="43" t="s">
        <v>7</v>
      </c>
      <c r="U47" s="43" t="s">
        <v>42</v>
      </c>
      <c r="V47" s="77" t="s">
        <v>419</v>
      </c>
      <c r="W47" s="37"/>
      <c r="X47" s="54"/>
      <c r="Y47" s="43" t="s">
        <v>150</v>
      </c>
    </row>
    <row r="48" spans="1:29" ht="120" hidden="1" customHeight="1">
      <c r="A48" s="40"/>
      <c r="B48" s="45">
        <v>45686</v>
      </c>
      <c r="C48" s="37" t="s">
        <v>15</v>
      </c>
      <c r="D48" s="37" t="s">
        <v>58</v>
      </c>
      <c r="E48" s="37" t="s">
        <v>361</v>
      </c>
      <c r="F48" s="37" t="s">
        <v>420</v>
      </c>
      <c r="G48" s="37" t="s">
        <v>421</v>
      </c>
      <c r="H48" s="43" t="s">
        <v>6</v>
      </c>
      <c r="I48" s="37" t="s">
        <v>422</v>
      </c>
      <c r="J48" s="254" t="s">
        <v>13</v>
      </c>
      <c r="K48" s="37" t="s">
        <v>11</v>
      </c>
      <c r="L48" s="37" t="s">
        <v>423</v>
      </c>
      <c r="M48" s="37" t="s">
        <v>424</v>
      </c>
      <c r="N48" s="37" t="s">
        <v>53</v>
      </c>
      <c r="O48" s="37" t="s">
        <v>57</v>
      </c>
      <c r="P48" s="45">
        <v>45693</v>
      </c>
      <c r="Q48" s="111" t="s">
        <v>13</v>
      </c>
      <c r="R48" s="111" t="s">
        <v>13</v>
      </c>
      <c r="S48" s="56" t="s">
        <v>425</v>
      </c>
      <c r="T48" s="43" t="s">
        <v>13</v>
      </c>
      <c r="U48" s="43" t="s">
        <v>42</v>
      </c>
      <c r="V48" s="77" t="s">
        <v>13</v>
      </c>
      <c r="W48" s="37"/>
      <c r="X48" s="37"/>
      <c r="Y48" s="43" t="s">
        <v>150</v>
      </c>
    </row>
    <row r="49" spans="1:25" ht="120" hidden="1" customHeight="1">
      <c r="A49" s="40"/>
      <c r="B49" s="45">
        <v>45688</v>
      </c>
      <c r="C49" s="37" t="s">
        <v>15</v>
      </c>
      <c r="D49" s="37" t="s">
        <v>58</v>
      </c>
      <c r="E49" s="37" t="s">
        <v>169</v>
      </c>
      <c r="F49" s="37" t="s">
        <v>426</v>
      </c>
      <c r="G49" s="37" t="s">
        <v>427</v>
      </c>
      <c r="H49" s="43" t="s">
        <v>6</v>
      </c>
      <c r="I49" s="37" t="s">
        <v>428</v>
      </c>
      <c r="J49" s="41" t="s">
        <v>13</v>
      </c>
      <c r="K49" s="37" t="s">
        <v>11</v>
      </c>
      <c r="L49" s="37" t="s">
        <v>429</v>
      </c>
      <c r="M49" s="37" t="s">
        <v>430</v>
      </c>
      <c r="N49" s="37" t="s">
        <v>53</v>
      </c>
      <c r="O49" s="37" t="s">
        <v>57</v>
      </c>
      <c r="P49" s="45">
        <v>45695</v>
      </c>
      <c r="Q49" s="111" t="s">
        <v>13</v>
      </c>
      <c r="R49" s="111" t="s">
        <v>13</v>
      </c>
      <c r="S49" s="56" t="s">
        <v>431</v>
      </c>
      <c r="T49" s="43" t="s">
        <v>13</v>
      </c>
      <c r="U49" s="43" t="s">
        <v>42</v>
      </c>
      <c r="V49" s="77" t="s">
        <v>13</v>
      </c>
      <c r="W49" s="37"/>
      <c r="X49" s="37"/>
      <c r="Y49" s="70" t="s">
        <v>150</v>
      </c>
    </row>
    <row r="50" spans="1:25" ht="50.25" hidden="1" customHeight="1">
      <c r="A50" s="40"/>
      <c r="B50" s="45">
        <v>45694</v>
      </c>
      <c r="C50" s="37" t="s">
        <v>15</v>
      </c>
      <c r="D50" s="37" t="s">
        <v>66</v>
      </c>
      <c r="E50" s="37" t="s">
        <v>118</v>
      </c>
      <c r="F50" s="37" t="s">
        <v>248</v>
      </c>
      <c r="G50" s="37" t="s">
        <v>432</v>
      </c>
      <c r="H50" s="43" t="s">
        <v>6</v>
      </c>
      <c r="I50" s="37" t="s">
        <v>433</v>
      </c>
      <c r="J50" s="41" t="s">
        <v>434</v>
      </c>
      <c r="K50" s="37" t="s">
        <v>0</v>
      </c>
      <c r="L50" s="37" t="s">
        <v>435</v>
      </c>
      <c r="M50" s="37" t="s">
        <v>436</v>
      </c>
      <c r="N50" s="37" t="s">
        <v>65</v>
      </c>
      <c r="O50" s="37" t="s">
        <v>57</v>
      </c>
      <c r="P50" s="45" t="s">
        <v>13</v>
      </c>
      <c r="Q50" s="45" t="s">
        <v>375</v>
      </c>
      <c r="R50" s="111">
        <v>45699</v>
      </c>
      <c r="S50" s="37" t="s">
        <v>437</v>
      </c>
      <c r="T50" s="43" t="s">
        <v>13</v>
      </c>
      <c r="U50" s="43" t="s">
        <v>45</v>
      </c>
      <c r="V50" s="77" t="s">
        <v>438</v>
      </c>
      <c r="W50" s="77" t="s">
        <v>439</v>
      </c>
      <c r="X50" s="37"/>
      <c r="Y50" s="70" t="s">
        <v>150</v>
      </c>
    </row>
    <row r="51" spans="1:25" ht="50.25" hidden="1" customHeight="1">
      <c r="A51" s="40"/>
      <c r="B51" s="45">
        <v>45699</v>
      </c>
      <c r="C51" s="37" t="s">
        <v>9</v>
      </c>
      <c r="D51" s="37" t="s">
        <v>60</v>
      </c>
      <c r="E51" s="37" t="s">
        <v>118</v>
      </c>
      <c r="F51" s="37" t="s">
        <v>248</v>
      </c>
      <c r="G51" s="37" t="s">
        <v>440</v>
      </c>
      <c r="H51" s="43" t="s">
        <v>6</v>
      </c>
      <c r="I51" s="37" t="s">
        <v>441</v>
      </c>
      <c r="J51" s="41" t="s">
        <v>442</v>
      </c>
      <c r="K51" s="37" t="s">
        <v>0</v>
      </c>
      <c r="L51" s="37" t="s">
        <v>443</v>
      </c>
      <c r="M51" s="54" t="s">
        <v>444</v>
      </c>
      <c r="N51" s="37" t="s">
        <v>59</v>
      </c>
      <c r="O51" s="37" t="s">
        <v>74</v>
      </c>
      <c r="P51" s="45" t="s">
        <v>13</v>
      </c>
      <c r="Q51" s="45" t="s">
        <v>375</v>
      </c>
      <c r="R51" s="111">
        <v>45699</v>
      </c>
      <c r="S51" s="37" t="s">
        <v>445</v>
      </c>
      <c r="T51" s="43" t="s">
        <v>13</v>
      </c>
      <c r="U51" s="43" t="s">
        <v>45</v>
      </c>
      <c r="V51" s="158" t="s">
        <v>446</v>
      </c>
      <c r="W51" s="77" t="s">
        <v>447</v>
      </c>
      <c r="X51" s="160"/>
      <c r="Y51" s="70" t="s">
        <v>150</v>
      </c>
    </row>
    <row r="52" spans="1:25" ht="50.25" hidden="1" customHeight="1">
      <c r="A52" s="40">
        <v>26</v>
      </c>
      <c r="B52" s="45">
        <v>45705</v>
      </c>
      <c r="C52" s="37" t="s">
        <v>17</v>
      </c>
      <c r="D52" s="37" t="s">
        <v>72</v>
      </c>
      <c r="E52" s="37" t="s">
        <v>230</v>
      </c>
      <c r="F52" s="37" t="s">
        <v>448</v>
      </c>
      <c r="G52" s="37" t="s">
        <v>449</v>
      </c>
      <c r="H52" s="43" t="s">
        <v>2</v>
      </c>
      <c r="I52" s="37" t="s">
        <v>450</v>
      </c>
      <c r="J52" s="41" t="s">
        <v>13</v>
      </c>
      <c r="K52" s="37" t="s">
        <v>26</v>
      </c>
      <c r="L52" s="37" t="s">
        <v>451</v>
      </c>
      <c r="M52" s="37" t="s">
        <v>452</v>
      </c>
      <c r="N52" s="37" t="s">
        <v>74</v>
      </c>
      <c r="O52" s="37" t="s">
        <v>13</v>
      </c>
      <c r="P52" s="45" t="s">
        <v>13</v>
      </c>
      <c r="Q52" s="37" t="s">
        <v>13</v>
      </c>
      <c r="R52" s="110" t="s">
        <v>13</v>
      </c>
      <c r="S52" s="37" t="s">
        <v>218</v>
      </c>
      <c r="T52" s="43" t="s">
        <v>13</v>
      </c>
      <c r="U52" s="43" t="s">
        <v>43</v>
      </c>
      <c r="V52" s="156" t="s">
        <v>453</v>
      </c>
      <c r="W52" s="37"/>
      <c r="X52" s="160"/>
      <c r="Y52" s="43">
        <v>26</v>
      </c>
    </row>
    <row r="53" spans="1:25" ht="50.25" hidden="1" customHeight="1">
      <c r="A53" s="40"/>
      <c r="B53" s="45">
        <v>45707</v>
      </c>
      <c r="C53" s="37" t="s">
        <v>15</v>
      </c>
      <c r="D53" s="37" t="s">
        <v>66</v>
      </c>
      <c r="E53" s="37" t="s">
        <v>118</v>
      </c>
      <c r="F53" s="37" t="s">
        <v>248</v>
      </c>
      <c r="G53" s="37" t="s">
        <v>454</v>
      </c>
      <c r="H53" s="43" t="s">
        <v>6</v>
      </c>
      <c r="I53" s="37" t="s">
        <v>455</v>
      </c>
      <c r="J53" s="41" t="s">
        <v>456</v>
      </c>
      <c r="K53" s="37" t="s">
        <v>0</v>
      </c>
      <c r="L53" s="37" t="s">
        <v>457</v>
      </c>
      <c r="M53" s="37" t="s">
        <v>458</v>
      </c>
      <c r="N53" s="37" t="s">
        <v>65</v>
      </c>
      <c r="O53" s="37" t="s">
        <v>57</v>
      </c>
      <c r="P53" s="45">
        <v>45708</v>
      </c>
      <c r="Q53" s="45" t="s">
        <v>375</v>
      </c>
      <c r="R53" s="111">
        <v>45708</v>
      </c>
      <c r="S53" s="56" t="s">
        <v>459</v>
      </c>
      <c r="T53" s="43" t="s">
        <v>13</v>
      </c>
      <c r="U53" s="43" t="s">
        <v>45</v>
      </c>
      <c r="V53" s="157" t="s">
        <v>460</v>
      </c>
      <c r="W53" s="77" t="s">
        <v>461</v>
      </c>
      <c r="X53" s="160"/>
      <c r="Y53" s="70" t="s">
        <v>150</v>
      </c>
    </row>
    <row r="54" spans="1:25" ht="50.25" hidden="1" customHeight="1">
      <c r="A54" s="40"/>
      <c r="B54" s="45">
        <v>45709</v>
      </c>
      <c r="C54" s="37" t="s">
        <v>9</v>
      </c>
      <c r="D54" s="37" t="s">
        <v>56</v>
      </c>
      <c r="E54" s="37" t="s">
        <v>118</v>
      </c>
      <c r="F54" s="42" t="s">
        <v>55</v>
      </c>
      <c r="G54" s="42" t="s">
        <v>57</v>
      </c>
      <c r="H54" s="43" t="s">
        <v>6</v>
      </c>
      <c r="I54" s="37" t="s">
        <v>462</v>
      </c>
      <c r="J54" s="41" t="s">
        <v>463</v>
      </c>
      <c r="K54" s="37" t="s">
        <v>0</v>
      </c>
      <c r="L54" s="37" t="s">
        <v>464</v>
      </c>
      <c r="M54" s="37" t="s">
        <v>465</v>
      </c>
      <c r="N54" s="37" t="s">
        <v>57</v>
      </c>
      <c r="O54" s="37" t="s">
        <v>57</v>
      </c>
      <c r="P54" s="45">
        <v>45709</v>
      </c>
      <c r="Q54" s="45" t="s">
        <v>375</v>
      </c>
      <c r="R54" s="111">
        <v>45709</v>
      </c>
      <c r="S54" s="56" t="s">
        <v>466</v>
      </c>
      <c r="T54" s="43" t="s">
        <v>3</v>
      </c>
      <c r="U54" s="43" t="s">
        <v>45</v>
      </c>
      <c r="V54" s="156" t="s">
        <v>467</v>
      </c>
      <c r="W54" s="77" t="s">
        <v>468</v>
      </c>
      <c r="X54" s="166"/>
      <c r="Y54" s="70" t="s">
        <v>150</v>
      </c>
    </row>
    <row r="55" spans="1:25" ht="50.25" hidden="1" customHeight="1">
      <c r="A55" s="40">
        <v>27</v>
      </c>
      <c r="B55" s="45">
        <v>45712</v>
      </c>
      <c r="C55" s="37" t="s">
        <v>25</v>
      </c>
      <c r="D55" s="37" t="s">
        <v>54</v>
      </c>
      <c r="E55" s="37" t="s">
        <v>118</v>
      </c>
      <c r="F55" s="37" t="s">
        <v>248</v>
      </c>
      <c r="G55" s="37" t="s">
        <v>118</v>
      </c>
      <c r="H55" s="43" t="s">
        <v>6</v>
      </c>
      <c r="I55" s="37" t="s">
        <v>469</v>
      </c>
      <c r="J55" s="41" t="s">
        <v>13</v>
      </c>
      <c r="K55" s="37" t="s">
        <v>33</v>
      </c>
      <c r="L55" s="37" t="s">
        <v>470</v>
      </c>
      <c r="M55" s="37" t="s">
        <v>471</v>
      </c>
      <c r="N55" s="37" t="s">
        <v>53</v>
      </c>
      <c r="O55" s="37" t="s">
        <v>74</v>
      </c>
      <c r="P55" s="45" t="s">
        <v>13</v>
      </c>
      <c r="Q55" s="37" t="s">
        <v>13</v>
      </c>
      <c r="R55" s="110" t="s">
        <v>13</v>
      </c>
      <c r="S55" s="37" t="s">
        <v>472</v>
      </c>
      <c r="T55" s="43" t="s">
        <v>13</v>
      </c>
      <c r="U55" s="43" t="s">
        <v>43</v>
      </c>
      <c r="V55" s="59" t="s">
        <v>473</v>
      </c>
      <c r="W55" s="37"/>
      <c r="X55" s="54" t="s">
        <v>474</v>
      </c>
      <c r="Y55" s="70">
        <v>27</v>
      </c>
    </row>
    <row r="56" spans="1:25" ht="30" hidden="1" customHeight="1">
      <c r="A56" s="40"/>
      <c r="B56" s="45">
        <v>45715</v>
      </c>
      <c r="C56" s="37" t="s">
        <v>1</v>
      </c>
      <c r="D56" s="37" t="s">
        <v>72</v>
      </c>
      <c r="E56" s="37" t="s">
        <v>169</v>
      </c>
      <c r="F56" s="37" t="s">
        <v>475</v>
      </c>
      <c r="G56" s="47" t="s">
        <v>476</v>
      </c>
      <c r="H56" s="43" t="s">
        <v>6</v>
      </c>
      <c r="I56" s="37" t="s">
        <v>477</v>
      </c>
      <c r="J56" s="41" t="s">
        <v>478</v>
      </c>
      <c r="K56" s="37" t="s">
        <v>4</v>
      </c>
      <c r="L56" s="37" t="s">
        <v>479</v>
      </c>
      <c r="M56" s="37" t="s">
        <v>480</v>
      </c>
      <c r="N56" s="43" t="s">
        <v>65</v>
      </c>
      <c r="O56" s="43" t="s">
        <v>57</v>
      </c>
      <c r="P56" s="45" t="s">
        <v>13</v>
      </c>
      <c r="Q56" s="37" t="s">
        <v>13</v>
      </c>
      <c r="R56" s="111">
        <v>45737</v>
      </c>
      <c r="S56" s="54" t="s">
        <v>481</v>
      </c>
      <c r="T56" s="43" t="s">
        <v>13</v>
      </c>
      <c r="U56" s="43" t="s">
        <v>45</v>
      </c>
      <c r="V56" s="77" t="s">
        <v>482</v>
      </c>
      <c r="W56" s="77" t="s">
        <v>483</v>
      </c>
      <c r="X56" s="54"/>
      <c r="Y56" s="43" t="s">
        <v>150</v>
      </c>
    </row>
    <row r="57" spans="1:25" ht="103.5" hidden="1" customHeight="1">
      <c r="A57" s="40"/>
      <c r="B57" s="45">
        <v>45715</v>
      </c>
      <c r="C57" s="37" t="s">
        <v>9</v>
      </c>
      <c r="D57" s="37" t="s">
        <v>66</v>
      </c>
      <c r="E57" s="37" t="s">
        <v>118</v>
      </c>
      <c r="F57" s="42" t="s">
        <v>65</v>
      </c>
      <c r="G57" s="37" t="s">
        <v>484</v>
      </c>
      <c r="H57" s="43" t="s">
        <v>6</v>
      </c>
      <c r="I57" s="37" t="s">
        <v>485</v>
      </c>
      <c r="J57" s="45" t="s">
        <v>13</v>
      </c>
      <c r="K57" s="37" t="s">
        <v>0</v>
      </c>
      <c r="L57" s="37" t="s">
        <v>486</v>
      </c>
      <c r="M57" s="131" t="s">
        <v>487</v>
      </c>
      <c r="N57" s="43" t="s">
        <v>65</v>
      </c>
      <c r="O57" s="43" t="s">
        <v>74</v>
      </c>
      <c r="P57" s="45" t="s">
        <v>13</v>
      </c>
      <c r="Q57" s="41" t="s">
        <v>375</v>
      </c>
      <c r="R57" s="111">
        <v>45974</v>
      </c>
      <c r="S57" s="131" t="s">
        <v>488</v>
      </c>
      <c r="T57" s="43" t="s">
        <v>13</v>
      </c>
      <c r="U57" s="43" t="s">
        <v>40</v>
      </c>
      <c r="V57" s="387" t="s">
        <v>489</v>
      </c>
      <c r="W57" s="214" t="s">
        <v>490</v>
      </c>
      <c r="X57" s="151"/>
      <c r="Y57" s="43" t="s">
        <v>150</v>
      </c>
    </row>
    <row r="58" spans="1:25" ht="75" hidden="1" customHeight="1">
      <c r="A58" s="40">
        <v>28</v>
      </c>
      <c r="B58" s="45">
        <v>45726</v>
      </c>
      <c r="C58" s="37" t="s">
        <v>25</v>
      </c>
      <c r="D58" s="37" t="s">
        <v>54</v>
      </c>
      <c r="E58" s="37" t="s">
        <v>118</v>
      </c>
      <c r="F58" s="37" t="s">
        <v>248</v>
      </c>
      <c r="G58" s="42" t="s">
        <v>57</v>
      </c>
      <c r="H58" s="43" t="s">
        <v>6</v>
      </c>
      <c r="I58" s="37" t="s">
        <v>491</v>
      </c>
      <c r="J58" s="45" t="s">
        <v>13</v>
      </c>
      <c r="K58" s="37" t="s">
        <v>0</v>
      </c>
      <c r="L58" s="37" t="s">
        <v>492</v>
      </c>
      <c r="M58" s="37" t="s">
        <v>493</v>
      </c>
      <c r="N58" s="43" t="s">
        <v>53</v>
      </c>
      <c r="O58" s="37" t="s">
        <v>330</v>
      </c>
      <c r="P58" s="45" t="s">
        <v>13</v>
      </c>
      <c r="Q58" s="41" t="s">
        <v>3</v>
      </c>
      <c r="R58" s="111">
        <v>45747</v>
      </c>
      <c r="S58" s="54" t="s">
        <v>494</v>
      </c>
      <c r="T58" s="43" t="s">
        <v>13</v>
      </c>
      <c r="U58" s="43" t="s">
        <v>44</v>
      </c>
      <c r="V58" s="58" t="s">
        <v>495</v>
      </c>
      <c r="W58" s="37"/>
      <c r="X58" s="37"/>
      <c r="Y58" s="43">
        <v>28</v>
      </c>
    </row>
    <row r="59" spans="1:25" ht="50.25" hidden="1" customHeight="1">
      <c r="A59" s="40"/>
      <c r="B59" s="45">
        <v>45726</v>
      </c>
      <c r="C59" s="37" t="s">
        <v>9</v>
      </c>
      <c r="D59" s="37" t="s">
        <v>52</v>
      </c>
      <c r="E59" s="37" t="s">
        <v>118</v>
      </c>
      <c r="F59" s="37" t="s">
        <v>248</v>
      </c>
      <c r="G59" s="42" t="s">
        <v>496</v>
      </c>
      <c r="H59" s="43" t="s">
        <v>6</v>
      </c>
      <c r="I59" s="37" t="s">
        <v>497</v>
      </c>
      <c r="J59" s="41" t="s">
        <v>498</v>
      </c>
      <c r="K59" s="37" t="s">
        <v>0</v>
      </c>
      <c r="L59" s="37" t="s">
        <v>499</v>
      </c>
      <c r="M59" s="37" t="s">
        <v>500</v>
      </c>
      <c r="N59" s="43" t="s">
        <v>51</v>
      </c>
      <c r="O59" s="37" t="s">
        <v>57</v>
      </c>
      <c r="P59" s="45">
        <v>45726</v>
      </c>
      <c r="Q59" s="41" t="s">
        <v>3</v>
      </c>
      <c r="R59" s="111">
        <v>45726</v>
      </c>
      <c r="S59" s="37" t="s">
        <v>501</v>
      </c>
      <c r="T59" s="43" t="s">
        <v>3</v>
      </c>
      <c r="U59" s="70" t="s">
        <v>45</v>
      </c>
      <c r="V59" s="161" t="s">
        <v>502</v>
      </c>
      <c r="W59" s="129" t="s">
        <v>502</v>
      </c>
      <c r="X59" s="160"/>
      <c r="Y59" s="43" t="s">
        <v>150</v>
      </c>
    </row>
    <row r="60" spans="1:25" ht="99.75" hidden="1" customHeight="1">
      <c r="A60" s="40"/>
      <c r="B60" s="45">
        <v>45726</v>
      </c>
      <c r="C60" s="37" t="s">
        <v>9</v>
      </c>
      <c r="D60" s="37" t="s">
        <v>52</v>
      </c>
      <c r="E60" s="37" t="s">
        <v>118</v>
      </c>
      <c r="F60" s="37" t="s">
        <v>51</v>
      </c>
      <c r="G60" s="42" t="s">
        <v>57</v>
      </c>
      <c r="H60" s="43" t="s">
        <v>6</v>
      </c>
      <c r="I60" s="37" t="s">
        <v>503</v>
      </c>
      <c r="J60" s="41" t="s">
        <v>504</v>
      </c>
      <c r="K60" s="37" t="s">
        <v>0</v>
      </c>
      <c r="L60" s="37" t="s">
        <v>505</v>
      </c>
      <c r="M60" s="37" t="s">
        <v>506</v>
      </c>
      <c r="N60" s="43" t="s">
        <v>51</v>
      </c>
      <c r="O60" s="37" t="s">
        <v>57</v>
      </c>
      <c r="P60" s="45">
        <v>45728</v>
      </c>
      <c r="Q60" s="41" t="s">
        <v>3</v>
      </c>
      <c r="R60" s="113" t="s">
        <v>507</v>
      </c>
      <c r="S60" s="343" t="s">
        <v>508</v>
      </c>
      <c r="T60" s="43" t="s">
        <v>3</v>
      </c>
      <c r="U60" s="43" t="s">
        <v>40</v>
      </c>
      <c r="V60" s="59" t="s">
        <v>509</v>
      </c>
      <c r="W60" s="77" t="s">
        <v>510</v>
      </c>
      <c r="X60" s="37"/>
      <c r="Y60" s="43" t="s">
        <v>150</v>
      </c>
    </row>
    <row r="61" spans="1:25" ht="99.75" hidden="1" customHeight="1">
      <c r="A61" s="40"/>
      <c r="B61" s="45">
        <v>45727</v>
      </c>
      <c r="C61" s="37" t="s">
        <v>15</v>
      </c>
      <c r="D61" s="37" t="s">
        <v>72</v>
      </c>
      <c r="E61" s="37" t="s">
        <v>274</v>
      </c>
      <c r="F61" s="48" t="s">
        <v>511</v>
      </c>
      <c r="G61" s="42" t="s">
        <v>57</v>
      </c>
      <c r="H61" s="43" t="s">
        <v>6</v>
      </c>
      <c r="I61" s="37" t="s">
        <v>512</v>
      </c>
      <c r="J61" s="41" t="s">
        <v>513</v>
      </c>
      <c r="K61" s="37" t="s">
        <v>4</v>
      </c>
      <c r="L61" s="37" t="s">
        <v>514</v>
      </c>
      <c r="M61" s="37" t="s">
        <v>515</v>
      </c>
      <c r="N61" s="43" t="s">
        <v>65</v>
      </c>
      <c r="O61" s="37" t="s">
        <v>57</v>
      </c>
      <c r="P61" s="45" t="s">
        <v>13</v>
      </c>
      <c r="Q61" s="41" t="s">
        <v>3</v>
      </c>
      <c r="R61" s="111">
        <v>45755</v>
      </c>
      <c r="S61" s="37" t="s">
        <v>516</v>
      </c>
      <c r="T61" s="43" t="s">
        <v>13</v>
      </c>
      <c r="U61" s="43" t="s">
        <v>45</v>
      </c>
      <c r="V61" s="129" t="s">
        <v>517</v>
      </c>
      <c r="W61" s="209" t="s">
        <v>483</v>
      </c>
      <c r="X61" s="54"/>
      <c r="Y61" s="43" t="s">
        <v>150</v>
      </c>
    </row>
    <row r="62" spans="1:25" ht="179.25" hidden="1" customHeight="1">
      <c r="A62" s="40"/>
      <c r="B62" s="45">
        <v>45727</v>
      </c>
      <c r="C62" s="37" t="s">
        <v>15</v>
      </c>
      <c r="D62" s="37" t="s">
        <v>52</v>
      </c>
      <c r="E62" s="37" t="s">
        <v>319</v>
      </c>
      <c r="F62" s="37" t="s">
        <v>518</v>
      </c>
      <c r="G62" s="42" t="s">
        <v>57</v>
      </c>
      <c r="H62" s="43" t="s">
        <v>6</v>
      </c>
      <c r="I62" s="37" t="s">
        <v>519</v>
      </c>
      <c r="J62" s="7" t="s">
        <v>520</v>
      </c>
      <c r="K62" s="37" t="s">
        <v>0</v>
      </c>
      <c r="L62" s="250" t="s">
        <v>521</v>
      </c>
      <c r="M62" s="37" t="s">
        <v>522</v>
      </c>
      <c r="N62" s="43" t="s">
        <v>51</v>
      </c>
      <c r="O62" s="47" t="s">
        <v>523</v>
      </c>
      <c r="P62" s="45">
        <v>45728</v>
      </c>
      <c r="Q62" s="41" t="s">
        <v>3</v>
      </c>
      <c r="R62" s="113" t="s">
        <v>524</v>
      </c>
      <c r="S62" s="32" t="s">
        <v>525</v>
      </c>
      <c r="T62" s="43" t="s">
        <v>13</v>
      </c>
      <c r="U62" s="43" t="s">
        <v>40</v>
      </c>
      <c r="V62" s="77" t="s">
        <v>526</v>
      </c>
      <c r="W62" s="209" t="s">
        <v>527</v>
      </c>
      <c r="X62" s="54"/>
      <c r="Y62" s="43" t="s">
        <v>150</v>
      </c>
    </row>
    <row r="63" spans="1:25" ht="99.75" hidden="1" customHeight="1">
      <c r="A63" s="40"/>
      <c r="B63" s="45">
        <v>45730</v>
      </c>
      <c r="C63" s="37" t="s">
        <v>9</v>
      </c>
      <c r="D63" s="37" t="s">
        <v>52</v>
      </c>
      <c r="E63" s="37" t="s">
        <v>118</v>
      </c>
      <c r="F63" s="37" t="s">
        <v>51</v>
      </c>
      <c r="G63" s="42" t="s">
        <v>57</v>
      </c>
      <c r="H63" s="43" t="s">
        <v>6</v>
      </c>
      <c r="I63" s="37" t="s">
        <v>528</v>
      </c>
      <c r="J63" s="41" t="s">
        <v>529</v>
      </c>
      <c r="K63" s="37" t="s">
        <v>0</v>
      </c>
      <c r="L63" s="37" t="s">
        <v>530</v>
      </c>
      <c r="M63" s="37" t="s">
        <v>531</v>
      </c>
      <c r="N63" s="43" t="s">
        <v>51</v>
      </c>
      <c r="O63" s="43" t="s">
        <v>74</v>
      </c>
      <c r="P63" s="45">
        <v>45736</v>
      </c>
      <c r="Q63" s="41" t="s">
        <v>3</v>
      </c>
      <c r="R63" s="113" t="s">
        <v>532</v>
      </c>
      <c r="S63" s="326" t="s">
        <v>533</v>
      </c>
      <c r="T63" s="43" t="s">
        <v>3</v>
      </c>
      <c r="U63" s="43" t="s">
        <v>45</v>
      </c>
      <c r="V63" s="81" t="s">
        <v>534</v>
      </c>
      <c r="W63" s="212" t="s">
        <v>535</v>
      </c>
      <c r="X63" s="54"/>
      <c r="Y63" s="43" t="s">
        <v>150</v>
      </c>
    </row>
    <row r="64" spans="1:25" ht="153" hidden="1" customHeight="1">
      <c r="A64" s="40"/>
      <c r="B64" s="45">
        <v>45735</v>
      </c>
      <c r="C64" s="37" t="s">
        <v>15</v>
      </c>
      <c r="D64" s="37" t="s">
        <v>60</v>
      </c>
      <c r="E64" s="37" t="s">
        <v>118</v>
      </c>
      <c r="F64" s="37" t="s">
        <v>379</v>
      </c>
      <c r="G64" s="42" t="s">
        <v>57</v>
      </c>
      <c r="H64" s="43" t="s">
        <v>6</v>
      </c>
      <c r="I64" s="37" t="s">
        <v>536</v>
      </c>
      <c r="J64" s="41" t="s">
        <v>537</v>
      </c>
      <c r="K64" s="37" t="s">
        <v>0</v>
      </c>
      <c r="L64" s="72" t="s">
        <v>538</v>
      </c>
      <c r="M64" s="37" t="s">
        <v>539</v>
      </c>
      <c r="N64" s="43" t="s">
        <v>59</v>
      </c>
      <c r="O64" s="37" t="s">
        <v>57</v>
      </c>
      <c r="P64" s="45" t="s">
        <v>13</v>
      </c>
      <c r="Q64" s="41" t="s">
        <v>3</v>
      </c>
      <c r="R64" s="111">
        <v>45735</v>
      </c>
      <c r="S64" s="250" t="s">
        <v>540</v>
      </c>
      <c r="T64" s="43" t="s">
        <v>13</v>
      </c>
      <c r="U64" s="43" t="s">
        <v>45</v>
      </c>
      <c r="V64" s="58" t="s">
        <v>541</v>
      </c>
      <c r="W64" s="209" t="s">
        <v>542</v>
      </c>
      <c r="X64" s="54"/>
      <c r="Y64" s="43" t="s">
        <v>150</v>
      </c>
    </row>
    <row r="65" spans="1:25" ht="50.25" hidden="1" customHeight="1">
      <c r="A65" s="40"/>
      <c r="B65" s="45">
        <v>45749</v>
      </c>
      <c r="C65" s="37" t="s">
        <v>15</v>
      </c>
      <c r="D65" s="37" t="s">
        <v>72</v>
      </c>
      <c r="E65" s="37" t="s">
        <v>118</v>
      </c>
      <c r="F65" s="42" t="s">
        <v>65</v>
      </c>
      <c r="G65" s="42" t="s">
        <v>57</v>
      </c>
      <c r="H65" s="43" t="s">
        <v>6</v>
      </c>
      <c r="I65" s="37" t="s">
        <v>543</v>
      </c>
      <c r="J65" s="41" t="s">
        <v>544</v>
      </c>
      <c r="K65" s="37" t="s">
        <v>0</v>
      </c>
      <c r="L65" s="37" t="s">
        <v>545</v>
      </c>
      <c r="M65" s="37" t="s">
        <v>546</v>
      </c>
      <c r="N65" s="43" t="s">
        <v>65</v>
      </c>
      <c r="O65" s="37" t="s">
        <v>547</v>
      </c>
      <c r="P65" s="45">
        <v>45751</v>
      </c>
      <c r="Q65" s="37" t="s">
        <v>375</v>
      </c>
      <c r="R65" s="111">
        <v>45755</v>
      </c>
      <c r="S65" s="54" t="s">
        <v>548</v>
      </c>
      <c r="T65" s="43" t="s">
        <v>13</v>
      </c>
      <c r="U65" s="43" t="s">
        <v>45</v>
      </c>
      <c r="V65" s="59" t="s">
        <v>549</v>
      </c>
      <c r="W65" s="218" t="s">
        <v>550</v>
      </c>
      <c r="X65" s="54"/>
      <c r="Y65" s="43" t="s">
        <v>150</v>
      </c>
    </row>
    <row r="66" spans="1:25" ht="46.5" hidden="1" customHeight="1">
      <c r="A66" s="40">
        <v>29</v>
      </c>
      <c r="B66" s="45">
        <v>45750</v>
      </c>
      <c r="C66" s="37" t="s">
        <v>15</v>
      </c>
      <c r="D66" s="37" t="s">
        <v>72</v>
      </c>
      <c r="E66" s="37" t="s">
        <v>230</v>
      </c>
      <c r="F66" s="37" t="s">
        <v>551</v>
      </c>
      <c r="G66" s="37" t="s">
        <v>552</v>
      </c>
      <c r="H66" s="43" t="s">
        <v>2</v>
      </c>
      <c r="I66" s="37" t="s">
        <v>553</v>
      </c>
      <c r="J66" s="45" t="s">
        <v>13</v>
      </c>
      <c r="K66" s="37" t="s">
        <v>26</v>
      </c>
      <c r="L66" s="37" t="s">
        <v>554</v>
      </c>
      <c r="M66" s="37" t="s">
        <v>555</v>
      </c>
      <c r="N66" s="43" t="s">
        <v>74</v>
      </c>
      <c r="O66" s="43" t="s">
        <v>13</v>
      </c>
      <c r="P66" s="45" t="s">
        <v>13</v>
      </c>
      <c r="Q66" s="45" t="s">
        <v>13</v>
      </c>
      <c r="R66" s="111" t="s">
        <v>13</v>
      </c>
      <c r="S66" s="138" t="s">
        <v>556</v>
      </c>
      <c r="T66" s="43" t="s">
        <v>13</v>
      </c>
      <c r="U66" s="43" t="s">
        <v>43</v>
      </c>
      <c r="V66" s="77" t="s">
        <v>557</v>
      </c>
      <c r="W66" s="37"/>
      <c r="X66" s="37"/>
      <c r="Y66" s="43">
        <v>29</v>
      </c>
    </row>
    <row r="67" spans="1:25" ht="50.25" hidden="1" customHeight="1">
      <c r="A67" s="40"/>
      <c r="B67" s="45">
        <v>45751</v>
      </c>
      <c r="C67" s="37" t="s">
        <v>9</v>
      </c>
      <c r="D67" s="37" t="s">
        <v>60</v>
      </c>
      <c r="E67" s="37" t="s">
        <v>118</v>
      </c>
      <c r="F67" s="37" t="s">
        <v>379</v>
      </c>
      <c r="G67" s="37" t="s">
        <v>558</v>
      </c>
      <c r="H67" s="43" t="s">
        <v>6</v>
      </c>
      <c r="I67" s="37" t="s">
        <v>559</v>
      </c>
      <c r="J67" s="41" t="s">
        <v>560</v>
      </c>
      <c r="K67" s="37" t="s">
        <v>0</v>
      </c>
      <c r="L67" s="37" t="s">
        <v>561</v>
      </c>
      <c r="M67" s="37" t="s">
        <v>562</v>
      </c>
      <c r="N67" s="43" t="s">
        <v>59</v>
      </c>
      <c r="O67" s="37" t="s">
        <v>563</v>
      </c>
      <c r="P67" s="45" t="s">
        <v>13</v>
      </c>
      <c r="Q67" s="37" t="s">
        <v>3</v>
      </c>
      <c r="R67" s="113" t="s">
        <v>564</v>
      </c>
      <c r="S67" s="177" t="s">
        <v>565</v>
      </c>
      <c r="T67" s="43" t="s">
        <v>3</v>
      </c>
      <c r="U67" s="43" t="s">
        <v>45</v>
      </c>
      <c r="V67" s="81" t="s">
        <v>566</v>
      </c>
      <c r="W67" s="212" t="s">
        <v>567</v>
      </c>
      <c r="X67" s="54"/>
      <c r="Y67" s="43" t="s">
        <v>150</v>
      </c>
    </row>
    <row r="68" spans="1:25" ht="30" hidden="1" customHeight="1">
      <c r="A68" s="40">
        <v>30</v>
      </c>
      <c r="B68" s="45">
        <v>45754</v>
      </c>
      <c r="C68" s="37" t="s">
        <v>15</v>
      </c>
      <c r="D68" s="37" t="s">
        <v>72</v>
      </c>
      <c r="E68" s="37" t="s">
        <v>568</v>
      </c>
      <c r="F68" s="37" t="s">
        <v>569</v>
      </c>
      <c r="G68" s="42" t="s">
        <v>570</v>
      </c>
      <c r="H68" s="43" t="s">
        <v>6</v>
      </c>
      <c r="I68" s="37" t="s">
        <v>571</v>
      </c>
      <c r="J68" s="45" t="s">
        <v>13</v>
      </c>
      <c r="K68" s="37" t="s">
        <v>4</v>
      </c>
      <c r="L68" s="37" t="s">
        <v>572</v>
      </c>
      <c r="M68" s="37" t="s">
        <v>573</v>
      </c>
      <c r="N68" s="43" t="s">
        <v>74</v>
      </c>
      <c r="O68" s="45" t="s">
        <v>13</v>
      </c>
      <c r="P68" s="45" t="s">
        <v>13</v>
      </c>
      <c r="Q68" s="45" t="s">
        <v>13</v>
      </c>
      <c r="R68" s="111" t="s">
        <v>13</v>
      </c>
      <c r="S68" s="37" t="s">
        <v>574</v>
      </c>
      <c r="T68" s="45" t="s">
        <v>13</v>
      </c>
      <c r="U68" s="43" t="s">
        <v>43</v>
      </c>
      <c r="V68" s="124" t="s">
        <v>13</v>
      </c>
      <c r="W68" s="37"/>
      <c r="X68" s="37"/>
      <c r="Y68" s="43">
        <v>30</v>
      </c>
    </row>
    <row r="69" spans="1:25" s="399" customFormat="1" ht="30" hidden="1" customHeight="1">
      <c r="A69" s="388"/>
      <c r="B69" s="389">
        <v>45757</v>
      </c>
      <c r="C69" s="390" t="s">
        <v>22</v>
      </c>
      <c r="D69" s="390" t="s">
        <v>50</v>
      </c>
      <c r="E69" s="390" t="s">
        <v>118</v>
      </c>
      <c r="F69" s="390" t="s">
        <v>248</v>
      </c>
      <c r="G69" s="391" t="s">
        <v>575</v>
      </c>
      <c r="H69" s="392" t="s">
        <v>6</v>
      </c>
      <c r="I69" s="390" t="s">
        <v>576</v>
      </c>
      <c r="J69" s="393" t="s">
        <v>577</v>
      </c>
      <c r="K69" s="390" t="s">
        <v>0</v>
      </c>
      <c r="L69" s="390" t="s">
        <v>578</v>
      </c>
      <c r="M69" s="390" t="s">
        <v>579</v>
      </c>
      <c r="N69" s="392" t="s">
        <v>49</v>
      </c>
      <c r="O69" s="390" t="s">
        <v>57</v>
      </c>
      <c r="P69" s="389">
        <v>45761</v>
      </c>
      <c r="Q69" s="393" t="s">
        <v>3</v>
      </c>
      <c r="R69" s="394">
        <v>45758</v>
      </c>
      <c r="S69" s="395" t="s">
        <v>580</v>
      </c>
      <c r="T69" s="389" t="s">
        <v>13</v>
      </c>
      <c r="U69" s="392" t="s">
        <v>45</v>
      </c>
      <c r="V69" s="396" t="s">
        <v>581</v>
      </c>
      <c r="W69" s="397" t="s">
        <v>582</v>
      </c>
      <c r="X69" s="398"/>
      <c r="Y69" s="392"/>
    </row>
    <row r="70" spans="1:25" ht="178.5" hidden="1" customHeight="1">
      <c r="A70" s="40">
        <v>71</v>
      </c>
      <c r="B70" s="45">
        <v>45757</v>
      </c>
      <c r="C70" s="37" t="s">
        <v>22</v>
      </c>
      <c r="D70" s="37" t="s">
        <v>50</v>
      </c>
      <c r="E70" s="37" t="s">
        <v>118</v>
      </c>
      <c r="F70" s="37" t="s">
        <v>248</v>
      </c>
      <c r="G70" s="133" t="s">
        <v>583</v>
      </c>
      <c r="H70" s="43" t="s">
        <v>6</v>
      </c>
      <c r="I70" s="37" t="s">
        <v>584</v>
      </c>
      <c r="J70" s="41" t="s">
        <v>585</v>
      </c>
      <c r="K70" s="37" t="s">
        <v>0</v>
      </c>
      <c r="L70" s="37" t="s">
        <v>578</v>
      </c>
      <c r="M70" s="37" t="s">
        <v>586</v>
      </c>
      <c r="N70" s="43" t="s">
        <v>49</v>
      </c>
      <c r="O70" s="37" t="s">
        <v>57</v>
      </c>
      <c r="P70" s="255">
        <v>45761</v>
      </c>
      <c r="Q70" s="41" t="s">
        <v>3</v>
      </c>
      <c r="R70" s="111">
        <v>45761</v>
      </c>
      <c r="S70" s="56" t="s">
        <v>587</v>
      </c>
      <c r="T70" s="45" t="s">
        <v>13</v>
      </c>
      <c r="U70" s="43" t="s">
        <v>40</v>
      </c>
      <c r="V70" s="77" t="s">
        <v>588</v>
      </c>
      <c r="W70" s="209" t="s">
        <v>589</v>
      </c>
      <c r="X70" s="54" t="s">
        <v>590</v>
      </c>
      <c r="Y70" s="43">
        <v>72</v>
      </c>
    </row>
    <row r="71" spans="1:25" ht="30" hidden="1" customHeight="1">
      <c r="A71" s="40">
        <v>72</v>
      </c>
      <c r="B71" s="45">
        <v>45758</v>
      </c>
      <c r="C71" s="37" t="s">
        <v>9</v>
      </c>
      <c r="D71" s="37" t="s">
        <v>56</v>
      </c>
      <c r="E71" s="37" t="s">
        <v>118</v>
      </c>
      <c r="F71" s="37" t="s">
        <v>248</v>
      </c>
      <c r="G71" s="42" t="s">
        <v>591</v>
      </c>
      <c r="H71" s="43" t="s">
        <v>6</v>
      </c>
      <c r="I71" s="37" t="s">
        <v>592</v>
      </c>
      <c r="J71" s="255" t="s">
        <v>593</v>
      </c>
      <c r="K71" s="37" t="s">
        <v>0</v>
      </c>
      <c r="L71" s="54" t="s">
        <v>594</v>
      </c>
      <c r="M71" s="37" t="s">
        <v>595</v>
      </c>
      <c r="N71" s="43" t="s">
        <v>55</v>
      </c>
      <c r="O71" s="37" t="s">
        <v>57</v>
      </c>
      <c r="P71" s="45">
        <v>45770</v>
      </c>
      <c r="Q71" s="37" t="s">
        <v>3</v>
      </c>
      <c r="R71" s="113">
        <v>45772</v>
      </c>
      <c r="S71" s="54" t="s">
        <v>596</v>
      </c>
      <c r="T71" s="43" t="s">
        <v>3</v>
      </c>
      <c r="U71" s="43" t="s">
        <v>40</v>
      </c>
      <c r="V71" s="212" t="s">
        <v>597</v>
      </c>
      <c r="W71" s="209" t="s">
        <v>598</v>
      </c>
      <c r="X71" s="37"/>
      <c r="Y71" s="43">
        <v>73</v>
      </c>
    </row>
    <row r="72" spans="1:25" ht="30" hidden="1" customHeight="1">
      <c r="A72" s="40">
        <v>73</v>
      </c>
      <c r="B72" s="45">
        <v>45761</v>
      </c>
      <c r="C72" s="37" t="s">
        <v>17</v>
      </c>
      <c r="D72" s="37" t="s">
        <v>54</v>
      </c>
      <c r="E72" s="37" t="s">
        <v>599</v>
      </c>
      <c r="F72" s="37" t="s">
        <v>600</v>
      </c>
      <c r="G72" s="42" t="s">
        <v>118</v>
      </c>
      <c r="H72" s="43" t="s">
        <v>6</v>
      </c>
      <c r="I72" s="37" t="s">
        <v>601</v>
      </c>
      <c r="J72" s="41" t="s">
        <v>602</v>
      </c>
      <c r="K72" s="37" t="s">
        <v>11</v>
      </c>
      <c r="L72" s="37" t="s">
        <v>603</v>
      </c>
      <c r="M72" s="56" t="s">
        <v>604</v>
      </c>
      <c r="N72" s="46" t="s">
        <v>55</v>
      </c>
      <c r="O72" s="37" t="s">
        <v>57</v>
      </c>
      <c r="P72" s="45">
        <v>45777</v>
      </c>
      <c r="Q72" s="37" t="s">
        <v>3</v>
      </c>
      <c r="R72" s="111">
        <v>45769</v>
      </c>
      <c r="S72" s="69" t="s">
        <v>605</v>
      </c>
      <c r="T72" s="43" t="s">
        <v>13</v>
      </c>
      <c r="U72" s="43" t="s">
        <v>40</v>
      </c>
      <c r="V72" s="77" t="s">
        <v>601</v>
      </c>
      <c r="W72" s="37"/>
      <c r="X72" s="37"/>
      <c r="Y72" s="43">
        <v>74</v>
      </c>
    </row>
    <row r="73" spans="1:25" ht="176.25" hidden="1" customHeight="1">
      <c r="A73" s="40">
        <v>74</v>
      </c>
      <c r="B73" s="45">
        <v>45762</v>
      </c>
      <c r="C73" s="37" t="s">
        <v>15</v>
      </c>
      <c r="D73" s="37" t="s">
        <v>52</v>
      </c>
      <c r="E73" s="37" t="s">
        <v>230</v>
      </c>
      <c r="F73" s="37" t="s">
        <v>606</v>
      </c>
      <c r="G73" s="42" t="s">
        <v>57</v>
      </c>
      <c r="H73" s="43" t="s">
        <v>6</v>
      </c>
      <c r="I73" s="37" t="s">
        <v>607</v>
      </c>
      <c r="J73" s="45" t="s">
        <v>13</v>
      </c>
      <c r="K73" s="37" t="s">
        <v>11</v>
      </c>
      <c r="L73" s="69" t="s">
        <v>608</v>
      </c>
      <c r="M73" s="37" t="s">
        <v>609</v>
      </c>
      <c r="N73" s="43" t="s">
        <v>51</v>
      </c>
      <c r="O73" s="37" t="s">
        <v>330</v>
      </c>
      <c r="P73" s="45" t="s">
        <v>13</v>
      </c>
      <c r="Q73" s="45" t="s">
        <v>13</v>
      </c>
      <c r="R73" s="116" t="s">
        <v>13</v>
      </c>
      <c r="S73" s="54" t="s">
        <v>610</v>
      </c>
      <c r="T73" s="43" t="s">
        <v>3</v>
      </c>
      <c r="U73" s="43" t="s">
        <v>42</v>
      </c>
      <c r="V73" s="77" t="s">
        <v>611</v>
      </c>
      <c r="W73" s="37"/>
      <c r="X73" s="54"/>
      <c r="Y73" s="43">
        <v>75</v>
      </c>
    </row>
    <row r="74" spans="1:25" ht="89.25" hidden="1" customHeight="1">
      <c r="A74" s="40">
        <v>75</v>
      </c>
      <c r="B74" s="45">
        <v>45763</v>
      </c>
      <c r="C74" s="37" t="s">
        <v>17</v>
      </c>
      <c r="D74" s="37" t="s">
        <v>72</v>
      </c>
      <c r="E74" s="37" t="s">
        <v>599</v>
      </c>
      <c r="F74" s="37" t="s">
        <v>612</v>
      </c>
      <c r="G74" s="42" t="s">
        <v>613</v>
      </c>
      <c r="H74" s="43" t="s">
        <v>6</v>
      </c>
      <c r="I74" s="37" t="s">
        <v>614</v>
      </c>
      <c r="J74" s="61" t="s">
        <v>13</v>
      </c>
      <c r="K74" s="37" t="s">
        <v>11</v>
      </c>
      <c r="L74" s="37" t="s">
        <v>615</v>
      </c>
      <c r="M74" s="69" t="s">
        <v>616</v>
      </c>
      <c r="N74" s="37" t="s">
        <v>55</v>
      </c>
      <c r="O74" s="37" t="s">
        <v>617</v>
      </c>
      <c r="P74" s="45">
        <v>45782</v>
      </c>
      <c r="Q74" s="45" t="s">
        <v>13</v>
      </c>
      <c r="R74" s="111" t="s">
        <v>13</v>
      </c>
      <c r="S74" s="54" t="s">
        <v>618</v>
      </c>
      <c r="T74" s="43" t="s">
        <v>13</v>
      </c>
      <c r="U74" s="43" t="s">
        <v>42</v>
      </c>
      <c r="V74" s="129" t="s">
        <v>619</v>
      </c>
      <c r="W74" s="37"/>
      <c r="X74" s="37"/>
      <c r="Y74" s="43">
        <v>76</v>
      </c>
    </row>
    <row r="75" spans="1:25" ht="63" hidden="1" customHeight="1">
      <c r="A75" s="40">
        <v>76</v>
      </c>
      <c r="B75" s="45">
        <v>45768</v>
      </c>
      <c r="C75" s="37" t="s">
        <v>15</v>
      </c>
      <c r="D75" s="37" t="s">
        <v>58</v>
      </c>
      <c r="E75" s="37" t="s">
        <v>274</v>
      </c>
      <c r="F75" s="37" t="s">
        <v>620</v>
      </c>
      <c r="G75" s="42" t="s">
        <v>57</v>
      </c>
      <c r="H75" s="43" t="s">
        <v>6</v>
      </c>
      <c r="I75" s="37" t="s">
        <v>621</v>
      </c>
      <c r="J75" s="41" t="s">
        <v>622</v>
      </c>
      <c r="K75" s="37" t="s">
        <v>0</v>
      </c>
      <c r="L75" s="37" t="s">
        <v>623</v>
      </c>
      <c r="M75" s="37" t="s">
        <v>624</v>
      </c>
      <c r="N75" s="43" t="s">
        <v>55</v>
      </c>
      <c r="O75" s="37" t="s">
        <v>617</v>
      </c>
      <c r="P75" s="45" t="s">
        <v>13</v>
      </c>
      <c r="Q75" s="37" t="s">
        <v>3</v>
      </c>
      <c r="R75" s="111">
        <v>45771</v>
      </c>
      <c r="S75" s="54" t="s">
        <v>625</v>
      </c>
      <c r="T75" s="45" t="s">
        <v>13</v>
      </c>
      <c r="U75" s="43" t="s">
        <v>42</v>
      </c>
      <c r="V75" s="212" t="s">
        <v>626</v>
      </c>
      <c r="W75" s="37"/>
      <c r="X75" s="37"/>
      <c r="Y75" s="43">
        <v>77</v>
      </c>
    </row>
    <row r="76" spans="1:25" ht="30" hidden="1" customHeight="1">
      <c r="A76" s="40">
        <v>77</v>
      </c>
      <c r="B76" s="45">
        <v>45770</v>
      </c>
      <c r="C76" s="37" t="s">
        <v>15</v>
      </c>
      <c r="D76" s="37" t="s">
        <v>56</v>
      </c>
      <c r="E76" s="37" t="s">
        <v>627</v>
      </c>
      <c r="F76" s="37" t="s">
        <v>55</v>
      </c>
      <c r="G76" s="42" t="s">
        <v>57</v>
      </c>
      <c r="H76" s="43" t="s">
        <v>6</v>
      </c>
      <c r="I76" s="37" t="s">
        <v>628</v>
      </c>
      <c r="J76" s="41" t="s">
        <v>629</v>
      </c>
      <c r="K76" s="37" t="s">
        <v>0</v>
      </c>
      <c r="L76" s="37" t="s">
        <v>630</v>
      </c>
      <c r="M76" s="37" t="s">
        <v>630</v>
      </c>
      <c r="N76" s="37" t="s">
        <v>55</v>
      </c>
      <c r="O76" s="43" t="s">
        <v>57</v>
      </c>
      <c r="P76" s="45">
        <v>45771</v>
      </c>
      <c r="Q76" s="37" t="s">
        <v>3</v>
      </c>
      <c r="R76" s="111">
        <v>45770</v>
      </c>
      <c r="S76" s="54" t="s">
        <v>631</v>
      </c>
      <c r="T76" s="43" t="s">
        <v>3</v>
      </c>
      <c r="U76" s="43" t="s">
        <v>40</v>
      </c>
      <c r="V76" s="129" t="s">
        <v>632</v>
      </c>
      <c r="W76" s="209" t="s">
        <v>633</v>
      </c>
      <c r="X76" s="54" t="s">
        <v>634</v>
      </c>
      <c r="Y76" s="43">
        <v>78</v>
      </c>
    </row>
    <row r="77" spans="1:25" ht="78" hidden="1" customHeight="1">
      <c r="A77" s="40">
        <v>78</v>
      </c>
      <c r="B77" s="45">
        <v>45771</v>
      </c>
      <c r="C77" s="37" t="s">
        <v>9</v>
      </c>
      <c r="D77" s="37" t="s">
        <v>56</v>
      </c>
      <c r="E77" s="37" t="s">
        <v>635</v>
      </c>
      <c r="F77" s="77" t="s">
        <v>636</v>
      </c>
      <c r="G77" s="82" t="s">
        <v>637</v>
      </c>
      <c r="H77" s="43" t="s">
        <v>6</v>
      </c>
      <c r="I77" s="37" t="s">
        <v>638</v>
      </c>
      <c r="J77" s="41" t="s">
        <v>639</v>
      </c>
      <c r="K77" s="37" t="s">
        <v>0</v>
      </c>
      <c r="L77" s="37" t="s">
        <v>640</v>
      </c>
      <c r="M77" s="37" t="s">
        <v>641</v>
      </c>
      <c r="N77" s="37" t="s">
        <v>55</v>
      </c>
      <c r="O77" s="37" t="s">
        <v>57</v>
      </c>
      <c r="P77" s="45">
        <v>45771</v>
      </c>
      <c r="Q77" s="37" t="s">
        <v>3</v>
      </c>
      <c r="R77" s="111">
        <v>45771</v>
      </c>
      <c r="S77" s="54" t="s">
        <v>642</v>
      </c>
      <c r="T77" s="43" t="s">
        <v>13</v>
      </c>
      <c r="U77" s="43" t="s">
        <v>40</v>
      </c>
      <c r="V77" s="212" t="s">
        <v>643</v>
      </c>
      <c r="W77" s="209" t="s">
        <v>644</v>
      </c>
      <c r="X77" s="54" t="s">
        <v>645</v>
      </c>
      <c r="Y77" s="70">
        <v>79</v>
      </c>
    </row>
    <row r="78" spans="1:25" ht="80.25" hidden="1" customHeight="1">
      <c r="A78" s="40">
        <v>79</v>
      </c>
      <c r="B78" s="45">
        <v>45772</v>
      </c>
      <c r="C78" s="37" t="s">
        <v>15</v>
      </c>
      <c r="D78" s="37" t="s">
        <v>58</v>
      </c>
      <c r="E78" s="37" t="s">
        <v>230</v>
      </c>
      <c r="F78" s="37" t="s">
        <v>646</v>
      </c>
      <c r="G78" s="42" t="s">
        <v>57</v>
      </c>
      <c r="H78" s="43" t="s">
        <v>2</v>
      </c>
      <c r="I78" s="37" t="s">
        <v>647</v>
      </c>
      <c r="J78" s="45" t="s">
        <v>13</v>
      </c>
      <c r="K78" s="37" t="s">
        <v>4</v>
      </c>
      <c r="L78" s="37" t="s">
        <v>648</v>
      </c>
      <c r="M78" s="37" t="s">
        <v>649</v>
      </c>
      <c r="N78" s="43" t="s">
        <v>59</v>
      </c>
      <c r="O78" s="43" t="s">
        <v>57</v>
      </c>
      <c r="P78" s="45" t="s">
        <v>13</v>
      </c>
      <c r="Q78" s="41" t="s">
        <v>13</v>
      </c>
      <c r="R78" s="111" t="s">
        <v>13</v>
      </c>
      <c r="S78" s="54" t="s">
        <v>650</v>
      </c>
      <c r="T78" s="43" t="s">
        <v>13</v>
      </c>
      <c r="U78" s="43" t="s">
        <v>42</v>
      </c>
      <c r="V78" s="124" t="s">
        <v>13</v>
      </c>
      <c r="W78" s="37"/>
      <c r="X78" s="37"/>
      <c r="Y78" s="43">
        <v>80</v>
      </c>
    </row>
    <row r="79" spans="1:25" ht="96" hidden="1" customHeight="1">
      <c r="A79" s="40">
        <v>80</v>
      </c>
      <c r="B79" s="45">
        <v>45779</v>
      </c>
      <c r="C79" s="37" t="s">
        <v>15</v>
      </c>
      <c r="D79" s="37" t="s">
        <v>72</v>
      </c>
      <c r="E79" s="37" t="s">
        <v>599</v>
      </c>
      <c r="F79" s="42" t="s">
        <v>651</v>
      </c>
      <c r="G79" s="42" t="s">
        <v>57</v>
      </c>
      <c r="H79" s="43" t="s">
        <v>6</v>
      </c>
      <c r="I79" s="37" t="s">
        <v>652</v>
      </c>
      <c r="J79" s="45" t="s">
        <v>13</v>
      </c>
      <c r="K79" s="37" t="s">
        <v>4</v>
      </c>
      <c r="L79" s="37" t="s">
        <v>653</v>
      </c>
      <c r="M79" s="37" t="s">
        <v>654</v>
      </c>
      <c r="N79" s="43" t="s">
        <v>57</v>
      </c>
      <c r="O79" s="37" t="s">
        <v>74</v>
      </c>
      <c r="P79" s="45" t="s">
        <v>13</v>
      </c>
      <c r="Q79" s="45" t="s">
        <v>13</v>
      </c>
      <c r="R79" s="111" t="s">
        <v>13</v>
      </c>
      <c r="S79" s="37" t="s">
        <v>655</v>
      </c>
      <c r="T79" s="43" t="s">
        <v>13</v>
      </c>
      <c r="U79" s="43" t="s">
        <v>43</v>
      </c>
      <c r="V79" s="77" t="s">
        <v>656</v>
      </c>
      <c r="W79" s="37"/>
      <c r="X79" s="37"/>
      <c r="Y79" s="70">
        <v>81</v>
      </c>
    </row>
    <row r="80" spans="1:25" ht="120" hidden="1" customHeight="1">
      <c r="A80" s="40">
        <v>81</v>
      </c>
      <c r="B80" s="45">
        <v>45782</v>
      </c>
      <c r="C80" s="37" t="s">
        <v>9</v>
      </c>
      <c r="D80" s="37" t="s">
        <v>657</v>
      </c>
      <c r="E80" s="37" t="s">
        <v>118</v>
      </c>
      <c r="F80" s="37" t="s">
        <v>51</v>
      </c>
      <c r="G80" s="42" t="s">
        <v>57</v>
      </c>
      <c r="H80" s="43" t="s">
        <v>6</v>
      </c>
      <c r="I80" s="37" t="s">
        <v>658</v>
      </c>
      <c r="J80" s="41" t="s">
        <v>659</v>
      </c>
      <c r="K80" s="37" t="s">
        <v>0</v>
      </c>
      <c r="L80" s="37" t="s">
        <v>660</v>
      </c>
      <c r="M80" s="37" t="s">
        <v>661</v>
      </c>
      <c r="N80" s="37" t="s">
        <v>51</v>
      </c>
      <c r="O80" s="43" t="s">
        <v>57</v>
      </c>
      <c r="P80" s="45">
        <v>45783</v>
      </c>
      <c r="Q80" s="37" t="s">
        <v>3</v>
      </c>
      <c r="R80" s="110" t="s">
        <v>662</v>
      </c>
      <c r="S80" s="37" t="s">
        <v>663</v>
      </c>
      <c r="T80" s="43" t="s">
        <v>3</v>
      </c>
      <c r="U80" s="43" t="s">
        <v>45</v>
      </c>
      <c r="V80" s="77" t="s">
        <v>664</v>
      </c>
      <c r="W80" s="209" t="s">
        <v>665</v>
      </c>
      <c r="X80" s="37"/>
      <c r="Y80" s="70">
        <v>82</v>
      </c>
    </row>
    <row r="81" spans="1:25" ht="120" hidden="1" customHeight="1">
      <c r="A81" s="40">
        <v>82</v>
      </c>
      <c r="B81" s="45">
        <v>45782</v>
      </c>
      <c r="C81" s="37" t="s">
        <v>15</v>
      </c>
      <c r="D81" s="37" t="s">
        <v>657</v>
      </c>
      <c r="E81" s="37" t="s">
        <v>627</v>
      </c>
      <c r="F81" s="37" t="s">
        <v>51</v>
      </c>
      <c r="G81" s="42" t="s">
        <v>666</v>
      </c>
      <c r="H81" s="43" t="s">
        <v>6</v>
      </c>
      <c r="I81" s="37" t="s">
        <v>667</v>
      </c>
      <c r="J81" s="45" t="s">
        <v>13</v>
      </c>
      <c r="K81" s="37" t="s">
        <v>0</v>
      </c>
      <c r="L81" s="37" t="s">
        <v>668</v>
      </c>
      <c r="M81" s="37" t="s">
        <v>669</v>
      </c>
      <c r="N81" s="43" t="s">
        <v>51</v>
      </c>
      <c r="O81" s="43" t="s">
        <v>57</v>
      </c>
      <c r="P81" s="45">
        <v>45789</v>
      </c>
      <c r="Q81" s="37" t="s">
        <v>13</v>
      </c>
      <c r="R81" s="111">
        <v>45789</v>
      </c>
      <c r="S81" s="32" t="s">
        <v>670</v>
      </c>
      <c r="T81" s="43" t="s">
        <v>13</v>
      </c>
      <c r="U81" s="43" t="s">
        <v>40</v>
      </c>
      <c r="V81" s="128" t="s">
        <v>671</v>
      </c>
      <c r="W81" s="37"/>
      <c r="X81" s="37"/>
      <c r="Y81" s="43">
        <v>83</v>
      </c>
    </row>
    <row r="82" spans="1:25" ht="210" hidden="1" customHeight="1">
      <c r="A82" s="40">
        <v>83</v>
      </c>
      <c r="B82" s="45">
        <v>45784</v>
      </c>
      <c r="C82" s="37" t="s">
        <v>15</v>
      </c>
      <c r="D82" s="37" t="s">
        <v>50</v>
      </c>
      <c r="E82" s="37" t="s">
        <v>118</v>
      </c>
      <c r="F82" s="37" t="s">
        <v>248</v>
      </c>
      <c r="G82" s="37" t="s">
        <v>672</v>
      </c>
      <c r="H82" s="43" t="s">
        <v>6</v>
      </c>
      <c r="I82" s="37" t="s">
        <v>673</v>
      </c>
      <c r="J82" s="41" t="s">
        <v>674</v>
      </c>
      <c r="K82" s="37" t="s">
        <v>0</v>
      </c>
      <c r="L82" s="37" t="s">
        <v>675</v>
      </c>
      <c r="M82" s="37" t="s">
        <v>676</v>
      </c>
      <c r="N82" s="43" t="s">
        <v>49</v>
      </c>
      <c r="O82" s="37" t="s">
        <v>57</v>
      </c>
      <c r="P82" s="45">
        <v>45785</v>
      </c>
      <c r="Q82" s="37" t="s">
        <v>3</v>
      </c>
      <c r="R82" s="113" t="s">
        <v>677</v>
      </c>
      <c r="S82" s="67" t="s">
        <v>678</v>
      </c>
      <c r="T82" s="43" t="s">
        <v>3</v>
      </c>
      <c r="U82" s="43" t="s">
        <v>40</v>
      </c>
      <c r="V82" s="129" t="s">
        <v>679</v>
      </c>
      <c r="W82" s="77" t="s">
        <v>589</v>
      </c>
      <c r="X82" s="54" t="s">
        <v>680</v>
      </c>
      <c r="Y82" s="70">
        <v>84</v>
      </c>
    </row>
    <row r="83" spans="1:25" ht="199.5" hidden="1" customHeight="1">
      <c r="A83" s="40">
        <v>84</v>
      </c>
      <c r="B83" s="45">
        <v>45785</v>
      </c>
      <c r="C83" s="37" t="s">
        <v>25</v>
      </c>
      <c r="D83" s="37" t="s">
        <v>54</v>
      </c>
      <c r="E83" s="37" t="s">
        <v>118</v>
      </c>
      <c r="F83" s="37" t="s">
        <v>248</v>
      </c>
      <c r="G83" s="42" t="s">
        <v>57</v>
      </c>
      <c r="H83" s="43" t="s">
        <v>6</v>
      </c>
      <c r="I83" s="37" t="s">
        <v>681</v>
      </c>
      <c r="J83" s="41" t="s">
        <v>682</v>
      </c>
      <c r="K83" s="37" t="s">
        <v>0</v>
      </c>
      <c r="L83" s="37" t="s">
        <v>683</v>
      </c>
      <c r="M83" s="37" t="s">
        <v>684</v>
      </c>
      <c r="N83" s="43" t="s">
        <v>53</v>
      </c>
      <c r="O83" s="37" t="s">
        <v>57</v>
      </c>
      <c r="P83" s="45" t="s">
        <v>13</v>
      </c>
      <c r="Q83" s="37" t="s">
        <v>3</v>
      </c>
      <c r="R83" s="113" t="s">
        <v>685</v>
      </c>
      <c r="S83" s="62" t="s">
        <v>686</v>
      </c>
      <c r="T83" s="43" t="s">
        <v>3</v>
      </c>
      <c r="U83" s="43" t="s">
        <v>36</v>
      </c>
      <c r="V83" s="77" t="s">
        <v>687</v>
      </c>
      <c r="W83" s="37"/>
      <c r="X83" s="37"/>
      <c r="Y83" s="43">
        <v>85</v>
      </c>
    </row>
    <row r="84" spans="1:25" ht="63" hidden="1" customHeight="1">
      <c r="A84" s="40">
        <v>85</v>
      </c>
      <c r="B84" s="45">
        <v>45785</v>
      </c>
      <c r="C84" s="37" t="s">
        <v>9</v>
      </c>
      <c r="D84" s="37" t="s">
        <v>56</v>
      </c>
      <c r="E84" s="37" t="s">
        <v>118</v>
      </c>
      <c r="F84" s="37" t="s">
        <v>248</v>
      </c>
      <c r="G84" s="42" t="s">
        <v>57</v>
      </c>
      <c r="H84" s="43" t="s">
        <v>6</v>
      </c>
      <c r="I84" s="37" t="s">
        <v>688</v>
      </c>
      <c r="J84" s="41" t="s">
        <v>689</v>
      </c>
      <c r="K84" s="37" t="s">
        <v>0</v>
      </c>
      <c r="L84" s="37" t="s">
        <v>690</v>
      </c>
      <c r="M84" s="67" t="s">
        <v>691</v>
      </c>
      <c r="N84" s="37" t="s">
        <v>55</v>
      </c>
      <c r="O84" s="37" t="s">
        <v>57</v>
      </c>
      <c r="P84" s="45" t="s">
        <v>13</v>
      </c>
      <c r="Q84" s="37" t="s">
        <v>3</v>
      </c>
      <c r="R84" s="111">
        <v>45789</v>
      </c>
      <c r="S84" s="67" t="s">
        <v>692</v>
      </c>
      <c r="T84" s="43" t="s">
        <v>10</v>
      </c>
      <c r="U84" s="43" t="s">
        <v>45</v>
      </c>
      <c r="V84" s="129" t="s">
        <v>693</v>
      </c>
      <c r="W84" s="209" t="s">
        <v>694</v>
      </c>
      <c r="X84" s="54" t="s">
        <v>695</v>
      </c>
      <c r="Y84" s="43">
        <v>86</v>
      </c>
    </row>
    <row r="85" spans="1:25" ht="63" hidden="1" customHeight="1">
      <c r="A85" s="40">
        <v>86</v>
      </c>
      <c r="B85" s="45">
        <v>45785</v>
      </c>
      <c r="C85" s="37" t="s">
        <v>15</v>
      </c>
      <c r="D85" s="37" t="s">
        <v>54</v>
      </c>
      <c r="E85" s="37" t="s">
        <v>151</v>
      </c>
      <c r="F85" s="37" t="s">
        <v>696</v>
      </c>
      <c r="G85" s="42" t="s">
        <v>57</v>
      </c>
      <c r="H85" s="43" t="s">
        <v>6</v>
      </c>
      <c r="I85" s="37" t="s">
        <v>697</v>
      </c>
      <c r="J85" s="45" t="s">
        <v>13</v>
      </c>
      <c r="K85" s="37" t="s">
        <v>0</v>
      </c>
      <c r="L85" s="37" t="s">
        <v>698</v>
      </c>
      <c r="M85" s="37" t="s">
        <v>699</v>
      </c>
      <c r="N85" s="43" t="s">
        <v>53</v>
      </c>
      <c r="O85" s="37" t="s">
        <v>57</v>
      </c>
      <c r="P85" s="45">
        <v>45793</v>
      </c>
      <c r="Q85" s="37" t="s">
        <v>3</v>
      </c>
      <c r="R85" s="111">
        <v>45793</v>
      </c>
      <c r="S85" s="56" t="s">
        <v>700</v>
      </c>
      <c r="T85" s="43" t="s">
        <v>13</v>
      </c>
      <c r="U85" s="43" t="s">
        <v>40</v>
      </c>
      <c r="V85" s="129" t="s">
        <v>701</v>
      </c>
      <c r="W85" s="37"/>
      <c r="X85" s="37"/>
      <c r="Y85" s="43">
        <v>87</v>
      </c>
    </row>
    <row r="86" spans="1:25" ht="41.25" hidden="1" customHeight="1">
      <c r="A86" s="40">
        <v>87</v>
      </c>
      <c r="B86" s="45">
        <v>45786</v>
      </c>
      <c r="C86" s="37" t="s">
        <v>15</v>
      </c>
      <c r="D86" s="37" t="s">
        <v>58</v>
      </c>
      <c r="E86" s="37" t="s">
        <v>599</v>
      </c>
      <c r="F86" s="37" t="s">
        <v>475</v>
      </c>
      <c r="G86" s="42" t="s">
        <v>57</v>
      </c>
      <c r="H86" s="43" t="s">
        <v>6</v>
      </c>
      <c r="I86" s="37" t="s">
        <v>702</v>
      </c>
      <c r="J86" s="61" t="s">
        <v>13</v>
      </c>
      <c r="K86" s="37" t="s">
        <v>11</v>
      </c>
      <c r="L86" s="37" t="s">
        <v>703</v>
      </c>
      <c r="M86" s="54" t="s">
        <v>704</v>
      </c>
      <c r="N86" s="37" t="s">
        <v>55</v>
      </c>
      <c r="O86" s="37" t="s">
        <v>617</v>
      </c>
      <c r="P86" s="45" t="s">
        <v>13</v>
      </c>
      <c r="Q86" s="37" t="s">
        <v>13</v>
      </c>
      <c r="R86" s="116" t="s">
        <v>13</v>
      </c>
      <c r="S86" s="56" t="s">
        <v>705</v>
      </c>
      <c r="T86" s="43" t="s">
        <v>13</v>
      </c>
      <c r="U86" s="43" t="s">
        <v>42</v>
      </c>
      <c r="V86" s="124" t="s">
        <v>13</v>
      </c>
      <c r="W86" s="37"/>
      <c r="X86" s="37"/>
      <c r="Y86" s="70">
        <v>88</v>
      </c>
    </row>
    <row r="87" spans="1:25" ht="41.25" hidden="1" customHeight="1">
      <c r="A87" s="40">
        <v>88</v>
      </c>
      <c r="B87" s="45">
        <v>45786</v>
      </c>
      <c r="C87" s="37" t="s">
        <v>15</v>
      </c>
      <c r="D87" s="37" t="s">
        <v>58</v>
      </c>
      <c r="E87" s="37" t="s">
        <v>599</v>
      </c>
      <c r="F87" s="37" t="s">
        <v>475</v>
      </c>
      <c r="G87" s="42" t="s">
        <v>57</v>
      </c>
      <c r="H87" s="43" t="s">
        <v>6</v>
      </c>
      <c r="I87" s="37" t="s">
        <v>706</v>
      </c>
      <c r="J87" s="61" t="s">
        <v>13</v>
      </c>
      <c r="K87" s="37" t="s">
        <v>11</v>
      </c>
      <c r="L87" s="37" t="s">
        <v>707</v>
      </c>
      <c r="M87" s="54" t="s">
        <v>704</v>
      </c>
      <c r="N87" s="37" t="s">
        <v>55</v>
      </c>
      <c r="O87" s="37" t="s">
        <v>617</v>
      </c>
      <c r="P87" s="45" t="s">
        <v>13</v>
      </c>
      <c r="Q87" s="37" t="s">
        <v>13</v>
      </c>
      <c r="R87" s="116" t="s">
        <v>13</v>
      </c>
      <c r="S87" s="56" t="s">
        <v>708</v>
      </c>
      <c r="T87" s="43" t="s">
        <v>13</v>
      </c>
      <c r="U87" s="43" t="s">
        <v>42</v>
      </c>
      <c r="V87" s="124" t="s">
        <v>13</v>
      </c>
      <c r="W87" s="37"/>
      <c r="X87" s="37"/>
      <c r="Y87" s="70">
        <v>89</v>
      </c>
    </row>
    <row r="88" spans="1:25" ht="41.25" hidden="1" customHeight="1">
      <c r="A88" s="40">
        <v>89</v>
      </c>
      <c r="B88" s="45">
        <v>45786</v>
      </c>
      <c r="C88" s="37" t="s">
        <v>15</v>
      </c>
      <c r="D88" s="37" t="s">
        <v>58</v>
      </c>
      <c r="E88" s="37" t="s">
        <v>599</v>
      </c>
      <c r="F88" s="37" t="s">
        <v>475</v>
      </c>
      <c r="G88" s="42" t="s">
        <v>57</v>
      </c>
      <c r="H88" s="43" t="s">
        <v>6</v>
      </c>
      <c r="I88" s="37" t="s">
        <v>709</v>
      </c>
      <c r="J88" s="61" t="s">
        <v>13</v>
      </c>
      <c r="K88" s="37" t="s">
        <v>11</v>
      </c>
      <c r="L88" s="37" t="s">
        <v>710</v>
      </c>
      <c r="M88" s="54" t="s">
        <v>704</v>
      </c>
      <c r="N88" s="37" t="s">
        <v>55</v>
      </c>
      <c r="O88" s="37" t="s">
        <v>617</v>
      </c>
      <c r="P88" s="45" t="s">
        <v>13</v>
      </c>
      <c r="Q88" s="37" t="s">
        <v>13</v>
      </c>
      <c r="R88" s="116" t="s">
        <v>13</v>
      </c>
      <c r="S88" s="56" t="s">
        <v>711</v>
      </c>
      <c r="T88" s="43" t="s">
        <v>13</v>
      </c>
      <c r="U88" s="43" t="s">
        <v>42</v>
      </c>
      <c r="V88" s="124" t="s">
        <v>13</v>
      </c>
      <c r="W88" s="37"/>
      <c r="X88" s="37"/>
      <c r="Y88" s="70">
        <v>90</v>
      </c>
    </row>
    <row r="89" spans="1:25" ht="30" hidden="1" customHeight="1">
      <c r="A89" s="40">
        <v>90</v>
      </c>
      <c r="B89" s="45">
        <v>45790</v>
      </c>
      <c r="C89" s="37" t="s">
        <v>15</v>
      </c>
      <c r="D89" s="37" t="s">
        <v>54</v>
      </c>
      <c r="E89" s="37" t="s">
        <v>118</v>
      </c>
      <c r="F89" s="37" t="s">
        <v>53</v>
      </c>
      <c r="G89" s="42" t="s">
        <v>712</v>
      </c>
      <c r="H89" s="43" t="s">
        <v>6</v>
      </c>
      <c r="I89" s="37" t="s">
        <v>713</v>
      </c>
      <c r="J89" s="45" t="s">
        <v>13</v>
      </c>
      <c r="K89" s="37" t="s">
        <v>4</v>
      </c>
      <c r="L89" s="37" t="s">
        <v>714</v>
      </c>
      <c r="M89" s="37" t="s">
        <v>715</v>
      </c>
      <c r="N89" s="43" t="s">
        <v>53</v>
      </c>
      <c r="O89" s="43" t="s">
        <v>13</v>
      </c>
      <c r="P89" s="45" t="s">
        <v>13</v>
      </c>
      <c r="Q89" s="37" t="s">
        <v>13</v>
      </c>
      <c r="R89" s="110" t="s">
        <v>13</v>
      </c>
      <c r="S89" s="37" t="s">
        <v>716</v>
      </c>
      <c r="T89" s="43" t="s">
        <v>13</v>
      </c>
      <c r="U89" s="43" t="s">
        <v>40</v>
      </c>
      <c r="V89" s="129" t="s">
        <v>717</v>
      </c>
      <c r="W89" s="37"/>
      <c r="X89" s="37"/>
      <c r="Y89" s="43">
        <v>91</v>
      </c>
    </row>
    <row r="90" spans="1:25" ht="50.25" hidden="1" customHeight="1">
      <c r="A90" s="40">
        <v>91</v>
      </c>
      <c r="B90" s="45">
        <v>45791</v>
      </c>
      <c r="C90" s="37" t="s">
        <v>22</v>
      </c>
      <c r="D90" s="37" t="s">
        <v>56</v>
      </c>
      <c r="E90" s="42" t="s">
        <v>80</v>
      </c>
      <c r="F90" s="42" t="s">
        <v>718</v>
      </c>
      <c r="G90" s="42" t="s">
        <v>57</v>
      </c>
      <c r="H90" s="43" t="s">
        <v>6</v>
      </c>
      <c r="I90" s="37" t="s">
        <v>719</v>
      </c>
      <c r="J90" s="41" t="s">
        <v>720</v>
      </c>
      <c r="K90" s="37" t="s">
        <v>0</v>
      </c>
      <c r="L90" s="37" t="s">
        <v>721</v>
      </c>
      <c r="M90" s="84" t="s">
        <v>722</v>
      </c>
      <c r="N90" s="37" t="s">
        <v>55</v>
      </c>
      <c r="O90" s="37" t="s">
        <v>57</v>
      </c>
      <c r="P90" s="45" t="s">
        <v>159</v>
      </c>
      <c r="Q90" s="37" t="s">
        <v>375</v>
      </c>
      <c r="R90" s="111">
        <v>45798</v>
      </c>
      <c r="S90" s="56" t="s">
        <v>723</v>
      </c>
      <c r="T90" s="43" t="s">
        <v>13</v>
      </c>
      <c r="U90" s="43" t="s">
        <v>43</v>
      </c>
      <c r="V90" s="77" t="s">
        <v>724</v>
      </c>
      <c r="W90" s="37"/>
      <c r="X90" s="37"/>
      <c r="Y90" s="43">
        <v>92</v>
      </c>
    </row>
    <row r="91" spans="1:25" ht="120" hidden="1" customHeight="1">
      <c r="A91" s="40">
        <v>92</v>
      </c>
      <c r="B91" s="45">
        <v>45796</v>
      </c>
      <c r="C91" s="37" t="s">
        <v>15</v>
      </c>
      <c r="D91" s="37" t="s">
        <v>56</v>
      </c>
      <c r="E91" s="37" t="s">
        <v>568</v>
      </c>
      <c r="F91" s="37" t="s">
        <v>725</v>
      </c>
      <c r="G91" s="42" t="s">
        <v>57</v>
      </c>
      <c r="H91" s="43" t="s">
        <v>6</v>
      </c>
      <c r="I91" s="37" t="s">
        <v>726</v>
      </c>
      <c r="J91" s="57" t="s">
        <v>727</v>
      </c>
      <c r="K91" s="37" t="s">
        <v>0</v>
      </c>
      <c r="L91" s="37" t="s">
        <v>728</v>
      </c>
      <c r="M91" s="37" t="s">
        <v>729</v>
      </c>
      <c r="N91" s="37" t="s">
        <v>55</v>
      </c>
      <c r="O91" s="37" t="s">
        <v>57</v>
      </c>
      <c r="P91" s="45">
        <v>45807</v>
      </c>
      <c r="Q91" s="37" t="s">
        <v>3</v>
      </c>
      <c r="R91" s="113">
        <v>45840</v>
      </c>
      <c r="S91" s="54" t="s">
        <v>730</v>
      </c>
      <c r="T91" s="43" t="s">
        <v>3</v>
      </c>
      <c r="U91" s="43" t="s">
        <v>40</v>
      </c>
      <c r="V91" s="128" t="s">
        <v>611</v>
      </c>
      <c r="W91" s="37"/>
      <c r="X91" s="37"/>
      <c r="Y91" s="43">
        <v>93</v>
      </c>
    </row>
    <row r="92" spans="1:25" ht="140.25" hidden="1" customHeight="1">
      <c r="A92" s="40">
        <v>93</v>
      </c>
      <c r="B92" s="45">
        <v>45797</v>
      </c>
      <c r="C92" s="37" t="s">
        <v>17</v>
      </c>
      <c r="D92" s="37" t="s">
        <v>50</v>
      </c>
      <c r="E92" s="37" t="s">
        <v>731</v>
      </c>
      <c r="F92" s="47" t="s">
        <v>732</v>
      </c>
      <c r="G92" s="37" t="s">
        <v>558</v>
      </c>
      <c r="H92" s="43" t="s">
        <v>6</v>
      </c>
      <c r="I92" s="37" t="s">
        <v>733</v>
      </c>
      <c r="J92" s="41" t="s">
        <v>734</v>
      </c>
      <c r="K92" s="37" t="s">
        <v>0</v>
      </c>
      <c r="L92" s="37" t="s">
        <v>735</v>
      </c>
      <c r="M92" s="37" t="s">
        <v>736</v>
      </c>
      <c r="N92" s="37" t="s">
        <v>49</v>
      </c>
      <c r="O92" s="37" t="s">
        <v>330</v>
      </c>
      <c r="P92" s="45">
        <v>45805</v>
      </c>
      <c r="Q92" s="37" t="s">
        <v>3</v>
      </c>
      <c r="R92" s="111">
        <v>45800</v>
      </c>
      <c r="S92" s="54" t="s">
        <v>737</v>
      </c>
      <c r="T92" s="43" t="s">
        <v>3</v>
      </c>
      <c r="U92" s="43" t="s">
        <v>40</v>
      </c>
      <c r="V92" s="212" t="s">
        <v>28</v>
      </c>
      <c r="W92" s="77" t="s">
        <v>738</v>
      </c>
      <c r="X92" s="256"/>
      <c r="Y92" s="43">
        <v>94</v>
      </c>
    </row>
    <row r="93" spans="1:25" ht="47.25" hidden="1" customHeight="1">
      <c r="A93" s="40">
        <v>94</v>
      </c>
      <c r="B93" s="45">
        <v>45797</v>
      </c>
      <c r="C93" s="37" t="s">
        <v>15</v>
      </c>
      <c r="D93" s="37" t="s">
        <v>58</v>
      </c>
      <c r="E93" s="37" t="s">
        <v>151</v>
      </c>
      <c r="F93" s="37" t="s">
        <v>696</v>
      </c>
      <c r="G93" s="42" t="s">
        <v>118</v>
      </c>
      <c r="H93" s="43" t="s">
        <v>2</v>
      </c>
      <c r="I93" s="37" t="s">
        <v>739</v>
      </c>
      <c r="J93" s="61" t="s">
        <v>13</v>
      </c>
      <c r="K93" s="37" t="s">
        <v>11</v>
      </c>
      <c r="L93" s="37" t="s">
        <v>740</v>
      </c>
      <c r="M93" s="54" t="s">
        <v>704</v>
      </c>
      <c r="N93" s="37" t="s">
        <v>55</v>
      </c>
      <c r="O93" s="37" t="s">
        <v>617</v>
      </c>
      <c r="P93" s="45" t="s">
        <v>13</v>
      </c>
      <c r="Q93" s="37" t="s">
        <v>13</v>
      </c>
      <c r="R93" s="116" t="s">
        <v>13</v>
      </c>
      <c r="S93" s="56" t="s">
        <v>741</v>
      </c>
      <c r="T93" s="43" t="s">
        <v>13</v>
      </c>
      <c r="U93" s="43" t="s">
        <v>42</v>
      </c>
      <c r="V93" s="209" t="s">
        <v>742</v>
      </c>
      <c r="W93" s="37"/>
      <c r="X93" s="37"/>
      <c r="Y93" s="70">
        <v>95</v>
      </c>
    </row>
    <row r="94" spans="1:25" ht="168.75" hidden="1" customHeight="1">
      <c r="A94" s="40">
        <v>95</v>
      </c>
      <c r="B94" s="45">
        <v>45798</v>
      </c>
      <c r="C94" s="37" t="s">
        <v>15</v>
      </c>
      <c r="D94" s="37" t="s">
        <v>56</v>
      </c>
      <c r="E94" s="37" t="s">
        <v>627</v>
      </c>
      <c r="F94" s="37" t="s">
        <v>55</v>
      </c>
      <c r="G94" s="42" t="s">
        <v>57</v>
      </c>
      <c r="H94" s="43" t="s">
        <v>6</v>
      </c>
      <c r="I94" s="37" t="s">
        <v>743</v>
      </c>
      <c r="J94" s="41" t="s">
        <v>744</v>
      </c>
      <c r="K94" s="37" t="s">
        <v>0</v>
      </c>
      <c r="L94" s="37" t="s">
        <v>630</v>
      </c>
      <c r="M94" s="37" t="s">
        <v>630</v>
      </c>
      <c r="N94" s="37" t="s">
        <v>55</v>
      </c>
      <c r="O94" s="43" t="s">
        <v>57</v>
      </c>
      <c r="P94" s="45">
        <v>45811</v>
      </c>
      <c r="Q94" s="37" t="s">
        <v>3</v>
      </c>
      <c r="R94" s="111">
        <v>45768</v>
      </c>
      <c r="S94" s="54" t="s">
        <v>745</v>
      </c>
      <c r="T94" s="43" t="s">
        <v>3</v>
      </c>
      <c r="U94" s="43" t="s">
        <v>45</v>
      </c>
      <c r="V94" s="77" t="s">
        <v>746</v>
      </c>
      <c r="W94" s="209" t="s">
        <v>747</v>
      </c>
      <c r="X94" s="37"/>
      <c r="Y94" s="43">
        <v>96</v>
      </c>
    </row>
    <row r="95" spans="1:25" ht="49.5" hidden="1" customHeight="1">
      <c r="A95" s="40">
        <v>96</v>
      </c>
      <c r="B95" s="45">
        <v>45798</v>
      </c>
      <c r="C95" s="37" t="s">
        <v>15</v>
      </c>
      <c r="D95" s="37" t="s">
        <v>58</v>
      </c>
      <c r="E95" s="37" t="s">
        <v>599</v>
      </c>
      <c r="F95" s="37" t="s">
        <v>475</v>
      </c>
      <c r="G95" s="42" t="s">
        <v>57</v>
      </c>
      <c r="H95" s="43" t="s">
        <v>6</v>
      </c>
      <c r="I95" s="37" t="s">
        <v>748</v>
      </c>
      <c r="J95" s="61" t="s">
        <v>13</v>
      </c>
      <c r="K95" s="37" t="s">
        <v>11</v>
      </c>
      <c r="L95" s="37" t="s">
        <v>749</v>
      </c>
      <c r="M95" s="54" t="s">
        <v>704</v>
      </c>
      <c r="N95" s="37" t="s">
        <v>55</v>
      </c>
      <c r="O95" s="37" t="s">
        <v>617</v>
      </c>
      <c r="P95" s="45" t="s">
        <v>13</v>
      </c>
      <c r="Q95" s="37" t="s">
        <v>13</v>
      </c>
      <c r="R95" s="116" t="s">
        <v>13</v>
      </c>
      <c r="S95" s="56" t="s">
        <v>750</v>
      </c>
      <c r="T95" s="43" t="s">
        <v>13</v>
      </c>
      <c r="U95" s="43" t="s">
        <v>42</v>
      </c>
      <c r="V95" s="124" t="s">
        <v>13</v>
      </c>
      <c r="W95" s="37"/>
      <c r="X95" s="37"/>
      <c r="Y95" s="70">
        <v>97</v>
      </c>
    </row>
    <row r="96" spans="1:25" ht="120" hidden="1" customHeight="1">
      <c r="A96" s="40">
        <v>97</v>
      </c>
      <c r="B96" s="45">
        <v>45803</v>
      </c>
      <c r="C96" s="37" t="s">
        <v>15</v>
      </c>
      <c r="D96" s="37" t="s">
        <v>52</v>
      </c>
      <c r="E96" s="37" t="s">
        <v>162</v>
      </c>
      <c r="F96" s="37" t="s">
        <v>751</v>
      </c>
      <c r="G96" s="42" t="s">
        <v>57</v>
      </c>
      <c r="H96" s="43" t="s">
        <v>6</v>
      </c>
      <c r="I96" s="37" t="s">
        <v>752</v>
      </c>
      <c r="J96" s="220"/>
      <c r="K96" s="37" t="s">
        <v>0</v>
      </c>
      <c r="L96" s="37" t="s">
        <v>753</v>
      </c>
      <c r="M96" s="37" t="s">
        <v>754</v>
      </c>
      <c r="N96" s="43" t="s">
        <v>51</v>
      </c>
      <c r="O96" s="43" t="s">
        <v>57</v>
      </c>
      <c r="P96" s="45">
        <v>45805</v>
      </c>
      <c r="Q96" s="37" t="s">
        <v>3</v>
      </c>
      <c r="R96" s="111">
        <v>45804</v>
      </c>
      <c r="S96" s="32" t="s">
        <v>755</v>
      </c>
      <c r="T96" s="43" t="s">
        <v>13</v>
      </c>
      <c r="U96" s="43" t="s">
        <v>38</v>
      </c>
      <c r="V96" s="77" t="s">
        <v>756</v>
      </c>
      <c r="W96" s="37"/>
      <c r="X96" s="37"/>
      <c r="Y96" s="43">
        <v>98</v>
      </c>
    </row>
    <row r="97" spans="1:25" ht="30" hidden="1" customHeight="1">
      <c r="A97" s="40">
        <v>98</v>
      </c>
      <c r="B97" s="45">
        <v>45804</v>
      </c>
      <c r="C97" s="37" t="s">
        <v>15</v>
      </c>
      <c r="D97" s="37" t="s">
        <v>60</v>
      </c>
      <c r="E97" s="37" t="s">
        <v>118</v>
      </c>
      <c r="F97" s="37" t="s">
        <v>558</v>
      </c>
      <c r="G97" s="37" t="s">
        <v>757</v>
      </c>
      <c r="H97" s="43" t="s">
        <v>6</v>
      </c>
      <c r="I97" s="37" t="s">
        <v>758</v>
      </c>
      <c r="J97" s="41" t="s">
        <v>759</v>
      </c>
      <c r="K97" s="37" t="s">
        <v>0</v>
      </c>
      <c r="L97" s="37" t="s">
        <v>760</v>
      </c>
      <c r="M97" s="37" t="s">
        <v>761</v>
      </c>
      <c r="N97" s="43" t="s">
        <v>59</v>
      </c>
      <c r="O97" s="37" t="s">
        <v>617</v>
      </c>
      <c r="P97" s="45" t="s">
        <v>13</v>
      </c>
      <c r="Q97" s="37" t="s">
        <v>3</v>
      </c>
      <c r="R97" s="111">
        <v>45807</v>
      </c>
      <c r="S97" s="37" t="s">
        <v>762</v>
      </c>
      <c r="T97" s="43" t="s">
        <v>13</v>
      </c>
      <c r="U97" s="43" t="s">
        <v>45</v>
      </c>
      <c r="V97" s="77" t="s">
        <v>385</v>
      </c>
      <c r="W97" s="209" t="s">
        <v>386</v>
      </c>
      <c r="X97" s="37"/>
      <c r="Y97" s="43">
        <v>99</v>
      </c>
    </row>
    <row r="98" spans="1:25" ht="154.5" hidden="1" customHeight="1">
      <c r="A98" s="40">
        <v>99</v>
      </c>
      <c r="B98" s="45">
        <v>45811</v>
      </c>
      <c r="C98" s="37" t="s">
        <v>15</v>
      </c>
      <c r="D98" s="37" t="s">
        <v>58</v>
      </c>
      <c r="E98" s="37" t="s">
        <v>91</v>
      </c>
      <c r="F98" s="37" t="s">
        <v>763</v>
      </c>
      <c r="G98" s="42" t="s">
        <v>57</v>
      </c>
      <c r="H98" s="43" t="s">
        <v>6</v>
      </c>
      <c r="I98" s="37" t="s">
        <v>764</v>
      </c>
      <c r="J98" s="45" t="s">
        <v>13</v>
      </c>
      <c r="K98" s="37" t="s">
        <v>0</v>
      </c>
      <c r="L98" s="37" t="s">
        <v>765</v>
      </c>
      <c r="M98" s="37" t="s">
        <v>766</v>
      </c>
      <c r="N98" s="43" t="s">
        <v>51</v>
      </c>
      <c r="O98" s="43" t="s">
        <v>57</v>
      </c>
      <c r="P98" s="45">
        <v>45818</v>
      </c>
      <c r="Q98" s="37" t="s">
        <v>13</v>
      </c>
      <c r="R98" s="110" t="s">
        <v>13</v>
      </c>
      <c r="S98" s="54" t="s">
        <v>767</v>
      </c>
      <c r="T98" s="43" t="s">
        <v>13</v>
      </c>
      <c r="U98" s="43" t="s">
        <v>42</v>
      </c>
      <c r="V98" s="212" t="s">
        <v>768</v>
      </c>
      <c r="W98" s="37"/>
      <c r="X98" s="37"/>
      <c r="Y98" s="43">
        <v>100</v>
      </c>
    </row>
    <row r="99" spans="1:25" ht="57" hidden="1" customHeight="1">
      <c r="A99" s="40">
        <v>100</v>
      </c>
      <c r="B99" s="45">
        <v>45812</v>
      </c>
      <c r="C99" s="37" t="s">
        <v>9</v>
      </c>
      <c r="D99" s="37" t="s">
        <v>52</v>
      </c>
      <c r="E99" s="37" t="s">
        <v>118</v>
      </c>
      <c r="F99" s="37" t="s">
        <v>558</v>
      </c>
      <c r="G99" s="42" t="s">
        <v>57</v>
      </c>
      <c r="H99" s="43" t="s">
        <v>6</v>
      </c>
      <c r="I99" s="37" t="s">
        <v>769</v>
      </c>
      <c r="J99" s="41" t="s">
        <v>770</v>
      </c>
      <c r="K99" s="37" t="s">
        <v>0</v>
      </c>
      <c r="L99" s="37" t="s">
        <v>771</v>
      </c>
      <c r="M99" s="37" t="s">
        <v>772</v>
      </c>
      <c r="N99" s="43" t="s">
        <v>51</v>
      </c>
      <c r="O99" s="43" t="s">
        <v>57</v>
      </c>
      <c r="P99" s="45">
        <v>45813</v>
      </c>
      <c r="Q99" s="37" t="s">
        <v>3</v>
      </c>
      <c r="R99" s="113" t="s">
        <v>773</v>
      </c>
      <c r="S99" s="47" t="s">
        <v>774</v>
      </c>
      <c r="T99" s="43" t="s">
        <v>3</v>
      </c>
      <c r="U99" s="43" t="s">
        <v>45</v>
      </c>
      <c r="V99" s="77" t="s">
        <v>775</v>
      </c>
      <c r="W99" s="212" t="s">
        <v>776</v>
      </c>
      <c r="X99" s="37"/>
      <c r="Y99" s="43">
        <v>101</v>
      </c>
    </row>
    <row r="100" spans="1:25" ht="120" hidden="1" customHeight="1">
      <c r="A100" s="40">
        <v>101</v>
      </c>
      <c r="B100" s="45">
        <v>45812</v>
      </c>
      <c r="C100" s="37" t="s">
        <v>15</v>
      </c>
      <c r="D100" s="37" t="s">
        <v>58</v>
      </c>
      <c r="E100" s="37" t="s">
        <v>91</v>
      </c>
      <c r="F100" s="37" t="s">
        <v>777</v>
      </c>
      <c r="G100" s="42" t="s">
        <v>57</v>
      </c>
      <c r="H100" s="43" t="s">
        <v>6</v>
      </c>
      <c r="I100" s="37" t="s">
        <v>778</v>
      </c>
      <c r="J100" s="41" t="s">
        <v>779</v>
      </c>
      <c r="K100" s="37" t="s">
        <v>0</v>
      </c>
      <c r="L100" s="37" t="s">
        <v>780</v>
      </c>
      <c r="M100" s="37" t="s">
        <v>781</v>
      </c>
      <c r="N100" s="43" t="s">
        <v>57</v>
      </c>
      <c r="O100" s="43" t="s">
        <v>74</v>
      </c>
      <c r="P100" s="45">
        <v>45814</v>
      </c>
      <c r="Q100" s="37" t="s">
        <v>13</v>
      </c>
      <c r="R100" s="110" t="s">
        <v>13</v>
      </c>
      <c r="S100" s="37" t="s">
        <v>782</v>
      </c>
      <c r="T100" s="43" t="s">
        <v>13</v>
      </c>
      <c r="U100" s="43" t="s">
        <v>43</v>
      </c>
      <c r="V100" s="77" t="s">
        <v>783</v>
      </c>
      <c r="W100" s="37"/>
      <c r="X100" s="37"/>
      <c r="Y100" s="43">
        <v>102</v>
      </c>
    </row>
    <row r="101" spans="1:25" ht="62.25" hidden="1" customHeight="1">
      <c r="A101" s="40">
        <v>102</v>
      </c>
      <c r="B101" s="45">
        <v>45817</v>
      </c>
      <c r="C101" s="37" t="s">
        <v>15</v>
      </c>
      <c r="D101" s="37" t="s">
        <v>56</v>
      </c>
      <c r="E101" s="37" t="s">
        <v>599</v>
      </c>
      <c r="F101" s="77" t="s">
        <v>784</v>
      </c>
      <c r="G101" s="42" t="s">
        <v>57</v>
      </c>
      <c r="H101" s="43" t="s">
        <v>6</v>
      </c>
      <c r="I101" s="37" t="s">
        <v>785</v>
      </c>
      <c r="J101" s="45" t="s">
        <v>13</v>
      </c>
      <c r="K101" s="37" t="s">
        <v>11</v>
      </c>
      <c r="L101" s="37" t="s">
        <v>786</v>
      </c>
      <c r="M101" s="67" t="s">
        <v>787</v>
      </c>
      <c r="N101" s="37" t="s">
        <v>55</v>
      </c>
      <c r="O101" s="43" t="s">
        <v>57</v>
      </c>
      <c r="P101" s="45">
        <v>45839</v>
      </c>
      <c r="Q101" s="37" t="s">
        <v>13</v>
      </c>
      <c r="R101" s="110" t="s">
        <v>13</v>
      </c>
      <c r="S101" s="250" t="s">
        <v>788</v>
      </c>
      <c r="T101" s="43" t="s">
        <v>13</v>
      </c>
      <c r="U101" s="43" t="s">
        <v>42</v>
      </c>
      <c r="V101" s="77" t="s">
        <v>789</v>
      </c>
      <c r="W101" s="37"/>
      <c r="X101" s="37"/>
      <c r="Y101" s="70">
        <v>103</v>
      </c>
    </row>
    <row r="102" spans="1:25" ht="30" hidden="1" customHeight="1">
      <c r="A102" s="40">
        <v>103</v>
      </c>
      <c r="B102" s="45">
        <v>45818</v>
      </c>
      <c r="C102" s="37" t="s">
        <v>25</v>
      </c>
      <c r="D102" s="37" t="s">
        <v>50</v>
      </c>
      <c r="E102" s="37" t="s">
        <v>118</v>
      </c>
      <c r="F102" s="37" t="s">
        <v>248</v>
      </c>
      <c r="G102" s="42" t="s">
        <v>790</v>
      </c>
      <c r="H102" s="43" t="s">
        <v>6</v>
      </c>
      <c r="I102" s="37" t="s">
        <v>791</v>
      </c>
      <c r="J102" s="57" t="s">
        <v>792</v>
      </c>
      <c r="K102" s="37" t="s">
        <v>0</v>
      </c>
      <c r="L102" s="37" t="s">
        <v>793</v>
      </c>
      <c r="M102" s="37" t="s">
        <v>794</v>
      </c>
      <c r="N102" s="37" t="s">
        <v>49</v>
      </c>
      <c r="O102" s="37" t="s">
        <v>57</v>
      </c>
      <c r="P102" s="257">
        <v>45821</v>
      </c>
      <c r="Q102" s="37" t="s">
        <v>3</v>
      </c>
      <c r="R102" s="111">
        <v>45821</v>
      </c>
      <c r="S102" s="73" t="s">
        <v>795</v>
      </c>
      <c r="T102" s="43" t="s">
        <v>3</v>
      </c>
      <c r="U102" s="43" t="s">
        <v>45</v>
      </c>
      <c r="V102" s="129" t="s">
        <v>796</v>
      </c>
      <c r="W102" s="209" t="s">
        <v>797</v>
      </c>
      <c r="X102" s="37"/>
      <c r="Y102" s="43">
        <v>104</v>
      </c>
    </row>
    <row r="103" spans="1:25" ht="30" hidden="1" customHeight="1">
      <c r="A103" s="40">
        <v>104</v>
      </c>
      <c r="B103" s="45">
        <v>45820</v>
      </c>
      <c r="C103" s="37" t="s">
        <v>9</v>
      </c>
      <c r="D103" s="37" t="s">
        <v>52</v>
      </c>
      <c r="E103" s="37" t="s">
        <v>118</v>
      </c>
      <c r="F103" s="37" t="s">
        <v>558</v>
      </c>
      <c r="G103" s="42" t="s">
        <v>57</v>
      </c>
      <c r="H103" s="43" t="s">
        <v>6</v>
      </c>
      <c r="I103" s="37" t="s">
        <v>798</v>
      </c>
      <c r="J103" s="41" t="s">
        <v>799</v>
      </c>
      <c r="K103" s="37" t="s">
        <v>0</v>
      </c>
      <c r="L103" s="37" t="s">
        <v>800</v>
      </c>
      <c r="M103" s="37" t="s">
        <v>801</v>
      </c>
      <c r="N103" s="43" t="s">
        <v>51</v>
      </c>
      <c r="O103" s="43" t="s">
        <v>57</v>
      </c>
      <c r="P103" s="45">
        <v>45868</v>
      </c>
      <c r="Q103" s="37" t="s">
        <v>3</v>
      </c>
      <c r="R103" s="111">
        <v>45859</v>
      </c>
      <c r="S103" s="37" t="s">
        <v>802</v>
      </c>
      <c r="T103" s="43" t="s">
        <v>13</v>
      </c>
      <c r="U103" s="43" t="s">
        <v>45</v>
      </c>
      <c r="V103" s="77" t="s">
        <v>803</v>
      </c>
      <c r="W103" s="54" t="s">
        <v>804</v>
      </c>
      <c r="X103" s="37"/>
      <c r="Y103" s="43">
        <v>105</v>
      </c>
    </row>
    <row r="104" spans="1:25" ht="49.5" hidden="1" customHeight="1">
      <c r="A104" s="40">
        <v>105</v>
      </c>
      <c r="B104" s="45">
        <v>45824</v>
      </c>
      <c r="C104" s="37" t="s">
        <v>15</v>
      </c>
      <c r="D104" s="37" t="s">
        <v>52</v>
      </c>
      <c r="E104" s="37" t="s">
        <v>91</v>
      </c>
      <c r="F104" s="37" t="s">
        <v>805</v>
      </c>
      <c r="G104" s="37" t="s">
        <v>558</v>
      </c>
      <c r="H104" s="43" t="s">
        <v>6</v>
      </c>
      <c r="I104" s="37" t="s">
        <v>806</v>
      </c>
      <c r="J104" s="41" t="s">
        <v>807</v>
      </c>
      <c r="K104" s="37" t="s">
        <v>0</v>
      </c>
      <c r="L104" s="37" t="s">
        <v>808</v>
      </c>
      <c r="M104" s="37" t="s">
        <v>809</v>
      </c>
      <c r="N104" s="43" t="s">
        <v>51</v>
      </c>
      <c r="O104" s="37" t="s">
        <v>617</v>
      </c>
      <c r="P104" s="45">
        <v>45832</v>
      </c>
      <c r="Q104" s="37" t="s">
        <v>3</v>
      </c>
      <c r="R104" s="111">
        <v>45828</v>
      </c>
      <c r="S104" s="54" t="s">
        <v>810</v>
      </c>
      <c r="T104" s="43" t="s">
        <v>3</v>
      </c>
      <c r="U104" s="43" t="s">
        <v>45</v>
      </c>
      <c r="V104" s="77" t="s">
        <v>811</v>
      </c>
      <c r="W104" s="77" t="s">
        <v>550</v>
      </c>
      <c r="X104" s="37"/>
      <c r="Y104" s="43">
        <v>106</v>
      </c>
    </row>
    <row r="105" spans="1:25" ht="70.5" hidden="1" customHeight="1">
      <c r="A105" s="40">
        <v>106</v>
      </c>
      <c r="B105" s="45">
        <v>45824</v>
      </c>
      <c r="C105" s="37" t="s">
        <v>17</v>
      </c>
      <c r="D105" s="37" t="s">
        <v>54</v>
      </c>
      <c r="E105" s="37" t="s">
        <v>361</v>
      </c>
      <c r="F105" s="37" t="s">
        <v>812</v>
      </c>
      <c r="G105" s="42" t="s">
        <v>813</v>
      </c>
      <c r="H105" s="43" t="s">
        <v>6</v>
      </c>
      <c r="I105" s="37" t="s">
        <v>814</v>
      </c>
      <c r="J105" s="41" t="s">
        <v>815</v>
      </c>
      <c r="K105" s="37" t="s">
        <v>0</v>
      </c>
      <c r="L105" s="51" t="s">
        <v>816</v>
      </c>
      <c r="M105" s="37" t="s">
        <v>817</v>
      </c>
      <c r="N105" s="43" t="s">
        <v>53</v>
      </c>
      <c r="O105" s="37" t="s">
        <v>818</v>
      </c>
      <c r="P105" s="45">
        <v>45840</v>
      </c>
      <c r="Q105" s="37" t="s">
        <v>3</v>
      </c>
      <c r="R105" s="113" t="s">
        <v>819</v>
      </c>
      <c r="S105" s="37" t="s">
        <v>820</v>
      </c>
      <c r="T105" s="43" t="s">
        <v>3</v>
      </c>
      <c r="U105" s="43" t="s">
        <v>40</v>
      </c>
      <c r="V105" s="209" t="s">
        <v>821</v>
      </c>
      <c r="W105" s="37"/>
      <c r="X105" s="37"/>
      <c r="Y105" s="43">
        <v>107</v>
      </c>
    </row>
    <row r="106" spans="1:25" ht="50.25" hidden="1" customHeight="1">
      <c r="A106" s="40">
        <v>107</v>
      </c>
      <c r="B106" s="45">
        <v>45825</v>
      </c>
      <c r="C106" s="37" t="s">
        <v>15</v>
      </c>
      <c r="D106" s="37" t="s">
        <v>56</v>
      </c>
      <c r="E106" s="37" t="s">
        <v>118</v>
      </c>
      <c r="F106" s="37" t="s">
        <v>558</v>
      </c>
      <c r="G106" s="42" t="s">
        <v>57</v>
      </c>
      <c r="H106" s="43" t="s">
        <v>2</v>
      </c>
      <c r="I106" s="37" t="s">
        <v>822</v>
      </c>
      <c r="J106" s="41" t="s">
        <v>823</v>
      </c>
      <c r="K106" s="37" t="s">
        <v>0</v>
      </c>
      <c r="L106" s="37" t="s">
        <v>824</v>
      </c>
      <c r="M106" s="54" t="s">
        <v>825</v>
      </c>
      <c r="N106" s="37" t="s">
        <v>55</v>
      </c>
      <c r="O106" s="43" t="s">
        <v>57</v>
      </c>
      <c r="P106" s="45">
        <v>45845</v>
      </c>
      <c r="Q106" s="37" t="s">
        <v>375</v>
      </c>
      <c r="R106" s="113">
        <v>45845</v>
      </c>
      <c r="S106" s="54" t="s">
        <v>826</v>
      </c>
      <c r="T106" s="43" t="s">
        <v>3</v>
      </c>
      <c r="U106" s="43" t="s">
        <v>45</v>
      </c>
      <c r="V106" s="77" t="s">
        <v>776</v>
      </c>
      <c r="W106" s="209" t="s">
        <v>827</v>
      </c>
      <c r="X106" s="54" t="s">
        <v>828</v>
      </c>
      <c r="Y106" s="43">
        <v>108</v>
      </c>
    </row>
    <row r="107" spans="1:25" ht="50.25" hidden="1" customHeight="1">
      <c r="A107" s="40">
        <v>108</v>
      </c>
      <c r="B107" s="45">
        <v>45825</v>
      </c>
      <c r="C107" s="37" t="s">
        <v>15</v>
      </c>
      <c r="D107" s="37" t="s">
        <v>56</v>
      </c>
      <c r="E107" s="37" t="s">
        <v>118</v>
      </c>
      <c r="F107" s="37" t="s">
        <v>558</v>
      </c>
      <c r="G107" s="42" t="s">
        <v>57</v>
      </c>
      <c r="H107" s="43" t="s">
        <v>2</v>
      </c>
      <c r="I107" s="37" t="s">
        <v>829</v>
      </c>
      <c r="J107" s="41" t="s">
        <v>830</v>
      </c>
      <c r="K107" s="37" t="s">
        <v>0</v>
      </c>
      <c r="L107" s="37" t="s">
        <v>829</v>
      </c>
      <c r="M107" s="54" t="s">
        <v>825</v>
      </c>
      <c r="N107" s="37" t="s">
        <v>55</v>
      </c>
      <c r="O107" s="43" t="s">
        <v>57</v>
      </c>
      <c r="P107" s="45">
        <v>45854</v>
      </c>
      <c r="Q107" s="37" t="s">
        <v>375</v>
      </c>
      <c r="R107" s="113">
        <v>45845</v>
      </c>
      <c r="S107" s="54" t="s">
        <v>831</v>
      </c>
      <c r="T107" s="43" t="s">
        <v>3</v>
      </c>
      <c r="U107" s="43" t="s">
        <v>45</v>
      </c>
      <c r="V107" s="77" t="s">
        <v>776</v>
      </c>
      <c r="W107" s="209" t="s">
        <v>832</v>
      </c>
      <c r="X107" s="37"/>
      <c r="Y107" s="43">
        <v>109</v>
      </c>
    </row>
    <row r="108" spans="1:25" ht="30" hidden="1" customHeight="1">
      <c r="A108" s="40">
        <v>109</v>
      </c>
      <c r="B108" s="45">
        <v>45825</v>
      </c>
      <c r="C108" s="37" t="s">
        <v>9</v>
      </c>
      <c r="D108" s="37" t="s">
        <v>58</v>
      </c>
      <c r="E108" s="37" t="s">
        <v>833</v>
      </c>
      <c r="F108" s="37" t="s">
        <v>834</v>
      </c>
      <c r="G108" s="42" t="s">
        <v>835</v>
      </c>
      <c r="H108" s="43" t="s">
        <v>6</v>
      </c>
      <c r="I108" s="37" t="s">
        <v>836</v>
      </c>
      <c r="J108" s="45" t="s">
        <v>13</v>
      </c>
      <c r="K108" s="37" t="s">
        <v>4</v>
      </c>
      <c r="L108" s="37" t="s">
        <v>837</v>
      </c>
      <c r="M108" s="37" t="s">
        <v>13</v>
      </c>
      <c r="N108" s="43" t="s">
        <v>74</v>
      </c>
      <c r="O108" s="43" t="s">
        <v>13</v>
      </c>
      <c r="P108" s="45" t="s">
        <v>13</v>
      </c>
      <c r="Q108" s="45" t="s">
        <v>13</v>
      </c>
      <c r="R108" s="45" t="s">
        <v>13</v>
      </c>
      <c r="S108" s="45" t="s">
        <v>13</v>
      </c>
      <c r="T108" s="45" t="s">
        <v>13</v>
      </c>
      <c r="U108" s="43" t="s">
        <v>43</v>
      </c>
      <c r="V108" s="77" t="s">
        <v>838</v>
      </c>
      <c r="W108" s="37"/>
      <c r="X108" s="37"/>
      <c r="Y108" s="43">
        <v>110</v>
      </c>
    </row>
    <row r="109" spans="1:25" ht="30" hidden="1" customHeight="1">
      <c r="A109" s="40">
        <v>110</v>
      </c>
      <c r="B109" s="45">
        <v>45826</v>
      </c>
      <c r="C109" s="37" t="s">
        <v>15</v>
      </c>
      <c r="D109" s="37" t="s">
        <v>58</v>
      </c>
      <c r="E109" s="37" t="s">
        <v>839</v>
      </c>
      <c r="F109" s="37" t="s">
        <v>840</v>
      </c>
      <c r="G109" s="42" t="s">
        <v>57</v>
      </c>
      <c r="H109" s="43" t="s">
        <v>6</v>
      </c>
      <c r="I109" s="37" t="s">
        <v>841</v>
      </c>
      <c r="J109" s="45" t="s">
        <v>13</v>
      </c>
      <c r="K109" s="37" t="s">
        <v>4</v>
      </c>
      <c r="L109" s="37" t="s">
        <v>842</v>
      </c>
      <c r="M109" s="37" t="s">
        <v>843</v>
      </c>
      <c r="N109" s="43" t="s">
        <v>53</v>
      </c>
      <c r="O109" s="43" t="s">
        <v>57</v>
      </c>
      <c r="P109" s="45" t="s">
        <v>13</v>
      </c>
      <c r="Q109" s="45" t="s">
        <v>13</v>
      </c>
      <c r="R109" s="45" t="s">
        <v>13</v>
      </c>
      <c r="S109" s="41" t="s">
        <v>844</v>
      </c>
      <c r="T109" s="43" t="s">
        <v>13</v>
      </c>
      <c r="U109" s="43" t="s">
        <v>43</v>
      </c>
      <c r="V109" s="212" t="s">
        <v>845</v>
      </c>
      <c r="W109" s="168"/>
      <c r="X109" s="37"/>
      <c r="Y109" s="70">
        <v>111</v>
      </c>
    </row>
    <row r="110" spans="1:25" ht="67.900000000000006" hidden="1" customHeight="1">
      <c r="A110" s="40">
        <v>111</v>
      </c>
      <c r="B110" s="45">
        <v>45828</v>
      </c>
      <c r="C110" s="37" t="s">
        <v>15</v>
      </c>
      <c r="D110" s="37" t="s">
        <v>60</v>
      </c>
      <c r="E110" s="37" t="s">
        <v>118</v>
      </c>
      <c r="F110" s="37" t="s">
        <v>558</v>
      </c>
      <c r="G110" s="37" t="s">
        <v>846</v>
      </c>
      <c r="H110" s="43" t="s">
        <v>6</v>
      </c>
      <c r="I110" s="160" t="s">
        <v>847</v>
      </c>
      <c r="J110" s="41" t="s">
        <v>848</v>
      </c>
      <c r="K110" s="37" t="s">
        <v>0</v>
      </c>
      <c r="L110" s="37" t="s">
        <v>849</v>
      </c>
      <c r="M110" s="37" t="s">
        <v>850</v>
      </c>
      <c r="N110" s="43" t="s">
        <v>59</v>
      </c>
      <c r="O110" s="37" t="s">
        <v>617</v>
      </c>
      <c r="P110" s="45" t="s">
        <v>13</v>
      </c>
      <c r="Q110" s="37" t="s">
        <v>3</v>
      </c>
      <c r="R110" s="111">
        <v>45832</v>
      </c>
      <c r="S110" s="62" t="s">
        <v>851</v>
      </c>
      <c r="T110" s="43" t="s">
        <v>13</v>
      </c>
      <c r="U110" s="43" t="s">
        <v>45</v>
      </c>
      <c r="V110" s="124" t="s">
        <v>13</v>
      </c>
      <c r="W110" s="54" t="s">
        <v>852</v>
      </c>
      <c r="X110" s="37"/>
      <c r="Y110" s="43">
        <v>112</v>
      </c>
    </row>
    <row r="111" spans="1:25" ht="48.75" hidden="1" customHeight="1">
      <c r="A111" s="40">
        <v>112</v>
      </c>
      <c r="B111" s="147">
        <v>45828</v>
      </c>
      <c r="C111" s="131" t="s">
        <v>15</v>
      </c>
      <c r="D111" s="131" t="s">
        <v>54</v>
      </c>
      <c r="E111" s="131" t="s">
        <v>118</v>
      </c>
      <c r="F111" s="131" t="s">
        <v>118</v>
      </c>
      <c r="G111" s="148" t="s">
        <v>57</v>
      </c>
      <c r="H111" s="136" t="s">
        <v>6</v>
      </c>
      <c r="I111" s="258" t="s">
        <v>853</v>
      </c>
      <c r="J111" s="149" t="s">
        <v>854</v>
      </c>
      <c r="K111" s="131" t="s">
        <v>0</v>
      </c>
      <c r="L111" s="131" t="s">
        <v>855</v>
      </c>
      <c r="M111" s="131" t="s">
        <v>856</v>
      </c>
      <c r="N111" s="136" t="s">
        <v>53</v>
      </c>
      <c r="O111" s="131" t="s">
        <v>857</v>
      </c>
      <c r="P111" s="147">
        <v>45833</v>
      </c>
      <c r="Q111" s="131" t="s">
        <v>3</v>
      </c>
      <c r="R111" s="150">
        <v>46021</v>
      </c>
      <c r="S111" s="131" t="s">
        <v>858</v>
      </c>
      <c r="T111" s="136" t="s">
        <v>10</v>
      </c>
      <c r="U111" s="136" t="s">
        <v>45</v>
      </c>
      <c r="V111" s="28" t="s">
        <v>859</v>
      </c>
      <c r="W111" s="356" t="s">
        <v>439</v>
      </c>
      <c r="X111" s="131"/>
      <c r="Y111" s="136">
        <v>113</v>
      </c>
    </row>
    <row r="112" spans="1:25" ht="30" hidden="1" customHeight="1">
      <c r="A112" s="40">
        <v>113</v>
      </c>
      <c r="B112" s="45">
        <v>45828</v>
      </c>
      <c r="C112" s="37" t="s">
        <v>15</v>
      </c>
      <c r="D112" s="37" t="s">
        <v>52</v>
      </c>
      <c r="E112" s="37" t="s">
        <v>230</v>
      </c>
      <c r="F112" s="37" t="s">
        <v>606</v>
      </c>
      <c r="G112" s="42" t="s">
        <v>57</v>
      </c>
      <c r="H112" s="43" t="s">
        <v>6</v>
      </c>
      <c r="I112" s="37" t="s">
        <v>860</v>
      </c>
      <c r="J112" s="41" t="s">
        <v>861</v>
      </c>
      <c r="K112" s="37" t="s">
        <v>0</v>
      </c>
      <c r="L112" s="37" t="s">
        <v>862</v>
      </c>
      <c r="M112" s="37" t="s">
        <v>863</v>
      </c>
      <c r="N112" s="43" t="s">
        <v>51</v>
      </c>
      <c r="O112" s="43" t="s">
        <v>57</v>
      </c>
      <c r="P112" s="45" t="s">
        <v>13</v>
      </c>
      <c r="Q112" s="37" t="s">
        <v>3</v>
      </c>
      <c r="R112" s="111">
        <v>45834</v>
      </c>
      <c r="S112" s="54" t="s">
        <v>864</v>
      </c>
      <c r="T112" s="43" t="s">
        <v>13</v>
      </c>
      <c r="U112" s="43" t="s">
        <v>42</v>
      </c>
      <c r="V112" s="77" t="s">
        <v>865</v>
      </c>
      <c r="W112" s="68"/>
      <c r="X112" s="37"/>
      <c r="Y112" s="70">
        <v>114</v>
      </c>
    </row>
    <row r="113" spans="1:25" ht="50.25" hidden="1" customHeight="1">
      <c r="A113" s="40">
        <v>114</v>
      </c>
      <c r="B113" s="45">
        <v>45832</v>
      </c>
      <c r="C113" s="37" t="s">
        <v>15</v>
      </c>
      <c r="D113" s="37" t="s">
        <v>52</v>
      </c>
      <c r="E113" s="37" t="s">
        <v>118</v>
      </c>
      <c r="F113" s="37" t="s">
        <v>558</v>
      </c>
      <c r="G113" s="42" t="s">
        <v>57</v>
      </c>
      <c r="H113" s="43" t="s">
        <v>2</v>
      </c>
      <c r="I113" s="37" t="s">
        <v>866</v>
      </c>
      <c r="J113" s="45" t="s">
        <v>13</v>
      </c>
      <c r="K113" s="37" t="s">
        <v>0</v>
      </c>
      <c r="L113" s="37" t="s">
        <v>867</v>
      </c>
      <c r="M113" s="37" t="s">
        <v>868</v>
      </c>
      <c r="N113" s="43" t="s">
        <v>51</v>
      </c>
      <c r="O113" s="43" t="s">
        <v>57</v>
      </c>
      <c r="P113" s="45" t="s">
        <v>13</v>
      </c>
      <c r="Q113" s="37" t="s">
        <v>13</v>
      </c>
      <c r="R113" s="110" t="s">
        <v>13</v>
      </c>
      <c r="S113" s="54" t="s">
        <v>869</v>
      </c>
      <c r="T113" s="43" t="s">
        <v>13</v>
      </c>
      <c r="U113" s="43" t="s">
        <v>43</v>
      </c>
      <c r="V113" s="77" t="s">
        <v>870</v>
      </c>
      <c r="W113" s="37"/>
      <c r="X113" s="37"/>
      <c r="Y113" s="43">
        <v>115</v>
      </c>
    </row>
    <row r="114" spans="1:25" ht="30" hidden="1" customHeight="1">
      <c r="A114" s="40">
        <v>115</v>
      </c>
      <c r="B114" s="45">
        <v>45832</v>
      </c>
      <c r="C114" s="37" t="s">
        <v>17</v>
      </c>
      <c r="D114" s="37" t="s">
        <v>54</v>
      </c>
      <c r="E114" s="37" t="s">
        <v>361</v>
      </c>
      <c r="F114" s="37" t="s">
        <v>812</v>
      </c>
      <c r="G114" s="42" t="s">
        <v>813</v>
      </c>
      <c r="H114" s="43" t="s">
        <v>6</v>
      </c>
      <c r="I114" s="160" t="s">
        <v>871</v>
      </c>
      <c r="J114" s="45" t="s">
        <v>13</v>
      </c>
      <c r="K114" s="37" t="s">
        <v>0</v>
      </c>
      <c r="L114" s="37" t="s">
        <v>872</v>
      </c>
      <c r="M114" s="51" t="s">
        <v>873</v>
      </c>
      <c r="N114" s="43" t="s">
        <v>49</v>
      </c>
      <c r="O114" s="37" t="s">
        <v>874</v>
      </c>
      <c r="P114" s="255">
        <v>45840</v>
      </c>
      <c r="Q114" s="37" t="s">
        <v>3</v>
      </c>
      <c r="R114" s="113" t="s">
        <v>875</v>
      </c>
      <c r="S114" s="54" t="s">
        <v>876</v>
      </c>
      <c r="T114" s="43" t="s">
        <v>3</v>
      </c>
      <c r="U114" s="43" t="s">
        <v>42</v>
      </c>
      <c r="V114" s="213" t="s">
        <v>877</v>
      </c>
      <c r="W114" s="37"/>
      <c r="X114" s="37"/>
      <c r="Y114" s="43">
        <v>116</v>
      </c>
    </row>
    <row r="115" spans="1:25" ht="30" hidden="1" customHeight="1">
      <c r="A115" s="40">
        <v>116</v>
      </c>
      <c r="B115" s="45">
        <v>45833</v>
      </c>
      <c r="C115" s="37" t="s">
        <v>25</v>
      </c>
      <c r="D115" s="37" t="s">
        <v>56</v>
      </c>
      <c r="E115" s="37" t="s">
        <v>118</v>
      </c>
      <c r="F115" s="37" t="s">
        <v>558</v>
      </c>
      <c r="G115" s="42" t="s">
        <v>878</v>
      </c>
      <c r="H115" s="43" t="s">
        <v>6</v>
      </c>
      <c r="I115" s="160" t="s">
        <v>879</v>
      </c>
      <c r="J115" s="41" t="s">
        <v>880</v>
      </c>
      <c r="K115" s="37" t="s">
        <v>0</v>
      </c>
      <c r="L115" s="37" t="s">
        <v>881</v>
      </c>
      <c r="M115" s="54" t="s">
        <v>882</v>
      </c>
      <c r="N115" s="37" t="s">
        <v>55</v>
      </c>
      <c r="O115" s="37" t="s">
        <v>883</v>
      </c>
      <c r="P115" s="45">
        <v>45833</v>
      </c>
      <c r="Q115" s="37" t="s">
        <v>3</v>
      </c>
      <c r="R115" s="111">
        <v>45833</v>
      </c>
      <c r="S115" s="54" t="s">
        <v>884</v>
      </c>
      <c r="T115" s="43" t="s">
        <v>3</v>
      </c>
      <c r="U115" s="43" t="s">
        <v>40</v>
      </c>
      <c r="V115" s="209" t="s">
        <v>885</v>
      </c>
      <c r="W115" s="209" t="s">
        <v>886</v>
      </c>
      <c r="X115" s="54" t="s">
        <v>887</v>
      </c>
      <c r="Y115" s="43">
        <v>117</v>
      </c>
    </row>
    <row r="116" spans="1:25" ht="54.75" hidden="1" customHeight="1">
      <c r="A116" s="40">
        <v>117</v>
      </c>
      <c r="B116" s="45">
        <v>45841</v>
      </c>
      <c r="C116" s="37" t="s">
        <v>15</v>
      </c>
      <c r="D116" s="37" t="s">
        <v>58</v>
      </c>
      <c r="E116" s="42" t="s">
        <v>80</v>
      </c>
      <c r="F116" s="37" t="s">
        <v>888</v>
      </c>
      <c r="G116" s="42" t="s">
        <v>57</v>
      </c>
      <c r="H116" s="43" t="s">
        <v>6</v>
      </c>
      <c r="I116" s="37" t="s">
        <v>889</v>
      </c>
      <c r="J116" s="220" t="s">
        <v>13</v>
      </c>
      <c r="K116" s="37" t="s">
        <v>4</v>
      </c>
      <c r="L116" s="37" t="s">
        <v>890</v>
      </c>
      <c r="M116" s="54" t="s">
        <v>891</v>
      </c>
      <c r="N116" s="37" t="s">
        <v>55</v>
      </c>
      <c r="O116" s="43" t="s">
        <v>57</v>
      </c>
      <c r="P116" s="37" t="s">
        <v>159</v>
      </c>
      <c r="Q116" s="37" t="s">
        <v>13</v>
      </c>
      <c r="R116" s="110" t="s">
        <v>13</v>
      </c>
      <c r="S116" s="37" t="s">
        <v>892</v>
      </c>
      <c r="T116" s="43" t="s">
        <v>13</v>
      </c>
      <c r="U116" s="43" t="s">
        <v>40</v>
      </c>
      <c r="V116" s="77" t="s">
        <v>893</v>
      </c>
      <c r="W116" s="37"/>
      <c r="X116" s="37"/>
      <c r="Y116" s="43">
        <v>118</v>
      </c>
    </row>
    <row r="117" spans="1:25" ht="138.6" hidden="1">
      <c r="A117" s="40">
        <v>118</v>
      </c>
      <c r="B117" s="45">
        <v>45841</v>
      </c>
      <c r="C117" s="37" t="s">
        <v>15</v>
      </c>
      <c r="D117" s="37" t="s">
        <v>54</v>
      </c>
      <c r="E117" s="37" t="s">
        <v>118</v>
      </c>
      <c r="F117" s="37" t="s">
        <v>118</v>
      </c>
      <c r="G117" s="37" t="s">
        <v>894</v>
      </c>
      <c r="H117" s="43" t="s">
        <v>6</v>
      </c>
      <c r="I117" s="37" t="s">
        <v>895</v>
      </c>
      <c r="J117" s="41" t="s">
        <v>896</v>
      </c>
      <c r="K117" s="37" t="s">
        <v>0</v>
      </c>
      <c r="L117" s="37" t="s">
        <v>897</v>
      </c>
      <c r="M117" s="37" t="s">
        <v>898</v>
      </c>
      <c r="N117" s="43" t="s">
        <v>53</v>
      </c>
      <c r="O117" s="47" t="s">
        <v>899</v>
      </c>
      <c r="P117" s="37" t="s">
        <v>159</v>
      </c>
      <c r="Q117" s="37" t="s">
        <v>3</v>
      </c>
      <c r="R117" s="111">
        <v>45863</v>
      </c>
      <c r="S117" s="37" t="s">
        <v>900</v>
      </c>
      <c r="T117" s="43" t="s">
        <v>10</v>
      </c>
      <c r="U117" s="43" t="s">
        <v>45</v>
      </c>
      <c r="V117" s="209" t="s">
        <v>901</v>
      </c>
      <c r="W117" s="77" t="s">
        <v>902</v>
      </c>
      <c r="X117" s="166" t="s">
        <v>903</v>
      </c>
      <c r="Y117" s="70">
        <v>119</v>
      </c>
    </row>
    <row r="118" spans="1:25" ht="50.25" hidden="1" customHeight="1">
      <c r="A118" s="40">
        <v>119</v>
      </c>
      <c r="B118" s="45">
        <v>45842</v>
      </c>
      <c r="C118" s="37" t="s">
        <v>15</v>
      </c>
      <c r="D118" s="37" t="s">
        <v>56</v>
      </c>
      <c r="E118" s="37" t="s">
        <v>627</v>
      </c>
      <c r="F118" s="37" t="s">
        <v>118</v>
      </c>
      <c r="G118" s="37" t="s">
        <v>904</v>
      </c>
      <c r="H118" s="43" t="s">
        <v>2</v>
      </c>
      <c r="I118" s="37" t="s">
        <v>905</v>
      </c>
      <c r="J118" s="41" t="s">
        <v>906</v>
      </c>
      <c r="K118" s="37" t="s">
        <v>4</v>
      </c>
      <c r="L118" s="37" t="s">
        <v>907</v>
      </c>
      <c r="M118" s="37" t="s">
        <v>908</v>
      </c>
      <c r="N118" s="37" t="s">
        <v>55</v>
      </c>
      <c r="O118" s="43" t="s">
        <v>57</v>
      </c>
      <c r="P118" s="45">
        <v>45847</v>
      </c>
      <c r="Q118" s="37" t="s">
        <v>13</v>
      </c>
      <c r="R118" s="110" t="s">
        <v>13</v>
      </c>
      <c r="S118" s="37" t="s">
        <v>909</v>
      </c>
      <c r="T118" s="43" t="s">
        <v>10</v>
      </c>
      <c r="U118" s="43" t="s">
        <v>40</v>
      </c>
      <c r="V118" s="124" t="s">
        <v>13</v>
      </c>
      <c r="W118" s="37"/>
      <c r="X118" s="37"/>
      <c r="Y118" s="70">
        <v>120</v>
      </c>
    </row>
    <row r="119" spans="1:25" ht="50.25" hidden="1" customHeight="1">
      <c r="A119" s="40">
        <v>120</v>
      </c>
      <c r="B119" s="45">
        <v>45845</v>
      </c>
      <c r="C119" s="37" t="s">
        <v>15</v>
      </c>
      <c r="D119" s="37" t="s">
        <v>56</v>
      </c>
      <c r="E119" s="37" t="s">
        <v>162</v>
      </c>
      <c r="F119" s="37" t="s">
        <v>910</v>
      </c>
      <c r="G119" s="42" t="s">
        <v>57</v>
      </c>
      <c r="H119" s="43" t="s">
        <v>2</v>
      </c>
      <c r="I119" s="37" t="s">
        <v>911</v>
      </c>
      <c r="J119" s="41" t="s">
        <v>912</v>
      </c>
      <c r="K119" s="37" t="s">
        <v>32</v>
      </c>
      <c r="L119" s="37" t="s">
        <v>913</v>
      </c>
      <c r="M119" s="37" t="s">
        <v>914</v>
      </c>
      <c r="N119" s="37" t="s">
        <v>55</v>
      </c>
      <c r="O119" s="43" t="s">
        <v>57</v>
      </c>
      <c r="P119" s="45">
        <v>45845</v>
      </c>
      <c r="Q119" s="111" t="s">
        <v>13</v>
      </c>
      <c r="R119" s="111" t="s">
        <v>13</v>
      </c>
      <c r="S119" s="37" t="s">
        <v>915</v>
      </c>
      <c r="T119" s="43" t="s">
        <v>13</v>
      </c>
      <c r="U119" s="43" t="s">
        <v>40</v>
      </c>
      <c r="V119" s="81" t="s">
        <v>916</v>
      </c>
      <c r="W119" s="37"/>
      <c r="X119" s="37"/>
      <c r="Y119" s="70">
        <v>121</v>
      </c>
    </row>
    <row r="120" spans="1:25" ht="50.45" hidden="1">
      <c r="A120" s="40">
        <v>121</v>
      </c>
      <c r="B120" s="45">
        <v>45846</v>
      </c>
      <c r="C120" s="37" t="s">
        <v>15</v>
      </c>
      <c r="D120" s="37" t="s">
        <v>56</v>
      </c>
      <c r="E120" s="42" t="s">
        <v>80</v>
      </c>
      <c r="F120" s="37" t="s">
        <v>718</v>
      </c>
      <c r="G120" s="42" t="s">
        <v>57</v>
      </c>
      <c r="H120" s="43" t="s">
        <v>6</v>
      </c>
      <c r="I120" s="37" t="s">
        <v>917</v>
      </c>
      <c r="J120" s="41" t="s">
        <v>918</v>
      </c>
      <c r="K120" s="37" t="s">
        <v>4</v>
      </c>
      <c r="L120" s="37" t="s">
        <v>919</v>
      </c>
      <c r="M120" s="67" t="s">
        <v>920</v>
      </c>
      <c r="N120" s="37" t="s">
        <v>55</v>
      </c>
      <c r="O120" s="43" t="s">
        <v>57</v>
      </c>
      <c r="P120" s="45" t="s">
        <v>13</v>
      </c>
      <c r="Q120" s="45" t="s">
        <v>13</v>
      </c>
      <c r="R120" s="111" t="s">
        <v>13</v>
      </c>
      <c r="S120" s="45" t="s">
        <v>921</v>
      </c>
      <c r="T120" s="43" t="s">
        <v>13</v>
      </c>
      <c r="U120" s="43" t="s">
        <v>40</v>
      </c>
      <c r="V120" s="124" t="s">
        <v>13</v>
      </c>
      <c r="W120" s="37"/>
      <c r="X120" s="37"/>
      <c r="Y120" s="70">
        <v>122</v>
      </c>
    </row>
    <row r="121" spans="1:25" ht="25.15" hidden="1">
      <c r="A121" s="40">
        <v>122</v>
      </c>
      <c r="B121" s="45">
        <v>45848</v>
      </c>
      <c r="C121" s="37" t="s">
        <v>25</v>
      </c>
      <c r="D121" s="37" t="s">
        <v>54</v>
      </c>
      <c r="E121" s="37" t="s">
        <v>118</v>
      </c>
      <c r="F121" s="37" t="s">
        <v>53</v>
      </c>
      <c r="G121" s="42" t="s">
        <v>57</v>
      </c>
      <c r="H121" s="43" t="s">
        <v>6</v>
      </c>
      <c r="I121" s="37" t="s">
        <v>922</v>
      </c>
      <c r="J121" s="45" t="s">
        <v>13</v>
      </c>
      <c r="K121" s="37" t="s">
        <v>0</v>
      </c>
      <c r="L121" s="37" t="s">
        <v>923</v>
      </c>
      <c r="M121" s="37" t="s">
        <v>13</v>
      </c>
      <c r="N121" s="43" t="s">
        <v>53</v>
      </c>
      <c r="O121" s="43" t="s">
        <v>57</v>
      </c>
      <c r="P121" s="45" t="s">
        <v>13</v>
      </c>
      <c r="Q121" s="37" t="s">
        <v>3</v>
      </c>
      <c r="R121" s="116"/>
      <c r="S121" s="54" t="s">
        <v>924</v>
      </c>
      <c r="T121" s="43" t="s">
        <v>217</v>
      </c>
      <c r="U121" s="43" t="s">
        <v>37</v>
      </c>
      <c r="V121" s="129" t="s">
        <v>925</v>
      </c>
      <c r="W121" s="37"/>
      <c r="X121" s="37"/>
      <c r="Y121" s="43">
        <v>123</v>
      </c>
    </row>
    <row r="122" spans="1:25" ht="42.75" hidden="1" customHeight="1">
      <c r="A122" s="40">
        <v>123</v>
      </c>
      <c r="B122" s="45">
        <v>45848</v>
      </c>
      <c r="C122" s="37" t="s">
        <v>17</v>
      </c>
      <c r="D122" s="37" t="s">
        <v>56</v>
      </c>
      <c r="E122" s="37" t="s">
        <v>151</v>
      </c>
      <c r="F122" s="37" t="s">
        <v>696</v>
      </c>
      <c r="G122" s="42" t="s">
        <v>57</v>
      </c>
      <c r="H122" s="43" t="s">
        <v>6</v>
      </c>
      <c r="I122" s="37" t="s">
        <v>926</v>
      </c>
      <c r="J122" s="45" t="s">
        <v>13</v>
      </c>
      <c r="K122" s="37" t="s">
        <v>0</v>
      </c>
      <c r="L122" s="37" t="s">
        <v>927</v>
      </c>
      <c r="M122" s="67" t="s">
        <v>928</v>
      </c>
      <c r="N122" s="37" t="s">
        <v>55</v>
      </c>
      <c r="O122" s="37" t="s">
        <v>617</v>
      </c>
      <c r="P122" s="45" t="s">
        <v>13</v>
      </c>
      <c r="Q122" s="45" t="s">
        <v>13</v>
      </c>
      <c r="R122" s="45" t="s">
        <v>13</v>
      </c>
      <c r="S122" s="37" t="s">
        <v>929</v>
      </c>
      <c r="T122" s="43" t="s">
        <v>13</v>
      </c>
      <c r="U122" s="43" t="s">
        <v>43</v>
      </c>
      <c r="V122" s="211" t="s">
        <v>930</v>
      </c>
      <c r="W122" s="37"/>
      <c r="X122" s="37"/>
      <c r="Y122" s="43">
        <v>124</v>
      </c>
    </row>
    <row r="123" spans="1:25" ht="63" hidden="1">
      <c r="A123" s="40">
        <v>124</v>
      </c>
      <c r="B123" s="45">
        <v>45853</v>
      </c>
      <c r="C123" s="37" t="s">
        <v>9</v>
      </c>
      <c r="D123" s="37" t="s">
        <v>52</v>
      </c>
      <c r="E123" s="37" t="s">
        <v>627</v>
      </c>
      <c r="F123" s="37" t="s">
        <v>51</v>
      </c>
      <c r="G123" s="42" t="s">
        <v>57</v>
      </c>
      <c r="H123" s="43" t="s">
        <v>6</v>
      </c>
      <c r="I123" s="37" t="s">
        <v>931</v>
      </c>
      <c r="J123" s="220"/>
      <c r="K123" s="37" t="s">
        <v>0</v>
      </c>
      <c r="L123" s="37" t="s">
        <v>932</v>
      </c>
      <c r="M123" s="37" t="s">
        <v>933</v>
      </c>
      <c r="N123" s="43" t="s">
        <v>51</v>
      </c>
      <c r="O123" s="43" t="s">
        <v>57</v>
      </c>
      <c r="P123" s="45">
        <v>45849</v>
      </c>
      <c r="Q123" s="37" t="s">
        <v>3</v>
      </c>
      <c r="R123" s="111">
        <v>45849</v>
      </c>
      <c r="S123" s="154" t="s">
        <v>934</v>
      </c>
      <c r="T123" s="43"/>
      <c r="U123" s="43" t="s">
        <v>40</v>
      </c>
      <c r="V123" s="213" t="s">
        <v>935</v>
      </c>
      <c r="W123" s="37"/>
      <c r="X123" s="37"/>
      <c r="Y123" s="43">
        <v>125</v>
      </c>
    </row>
    <row r="124" spans="1:25" ht="89.25" hidden="1" customHeight="1">
      <c r="A124" s="40">
        <v>125</v>
      </c>
      <c r="B124" s="45">
        <v>45861</v>
      </c>
      <c r="C124" s="37" t="s">
        <v>9</v>
      </c>
      <c r="D124" s="37" t="s">
        <v>56</v>
      </c>
      <c r="E124" s="37" t="s">
        <v>627</v>
      </c>
      <c r="F124" s="37" t="s">
        <v>627</v>
      </c>
      <c r="G124" s="42" t="s">
        <v>57</v>
      </c>
      <c r="H124" s="43" t="s">
        <v>6</v>
      </c>
      <c r="I124" s="37" t="s">
        <v>936</v>
      </c>
      <c r="J124" s="41" t="s">
        <v>937</v>
      </c>
      <c r="K124" s="37" t="s">
        <v>0</v>
      </c>
      <c r="L124" s="37" t="s">
        <v>938</v>
      </c>
      <c r="M124" s="37" t="s">
        <v>938</v>
      </c>
      <c r="N124" s="37" t="s">
        <v>55</v>
      </c>
      <c r="O124" s="43" t="s">
        <v>57</v>
      </c>
      <c r="P124" s="45">
        <v>45861</v>
      </c>
      <c r="Q124" s="37" t="s">
        <v>3</v>
      </c>
      <c r="R124" s="111">
        <v>45861</v>
      </c>
      <c r="S124" s="54" t="s">
        <v>939</v>
      </c>
      <c r="T124" s="43" t="s">
        <v>3</v>
      </c>
      <c r="U124" s="43" t="s">
        <v>40</v>
      </c>
      <c r="V124" s="77" t="s">
        <v>611</v>
      </c>
      <c r="W124" s="212" t="s">
        <v>940</v>
      </c>
      <c r="X124" s="37" t="s">
        <v>941</v>
      </c>
      <c r="Y124" s="43">
        <v>126</v>
      </c>
    </row>
    <row r="125" spans="1:25" ht="50.25" hidden="1" customHeight="1">
      <c r="A125" s="40">
        <v>126</v>
      </c>
      <c r="B125" s="45">
        <v>45861</v>
      </c>
      <c r="C125" s="37" t="s">
        <v>15</v>
      </c>
      <c r="D125" s="37" t="s">
        <v>58</v>
      </c>
      <c r="E125" s="37" t="s">
        <v>151</v>
      </c>
      <c r="F125" s="37" t="s">
        <v>942</v>
      </c>
      <c r="G125" s="42" t="s">
        <v>57</v>
      </c>
      <c r="H125" s="43" t="s">
        <v>6</v>
      </c>
      <c r="I125" s="37" t="s">
        <v>943</v>
      </c>
      <c r="J125" s="45" t="s">
        <v>13</v>
      </c>
      <c r="K125" s="37" t="s">
        <v>0</v>
      </c>
      <c r="L125" s="37" t="s">
        <v>944</v>
      </c>
      <c r="M125" s="37" t="s">
        <v>945</v>
      </c>
      <c r="N125" s="37" t="s">
        <v>55</v>
      </c>
      <c r="O125" s="43" t="s">
        <v>57</v>
      </c>
      <c r="P125" s="37" t="s">
        <v>13</v>
      </c>
      <c r="Q125" s="37" t="s">
        <v>13</v>
      </c>
      <c r="R125" s="37" t="s">
        <v>13</v>
      </c>
      <c r="S125" s="37" t="s">
        <v>946</v>
      </c>
      <c r="T125" s="43" t="s">
        <v>13</v>
      </c>
      <c r="U125" s="43" t="s">
        <v>43</v>
      </c>
      <c r="V125" s="124" t="s">
        <v>13</v>
      </c>
      <c r="W125" s="37"/>
      <c r="X125" s="37"/>
      <c r="Y125" s="70">
        <v>127</v>
      </c>
    </row>
    <row r="126" spans="1:25" ht="75.599999999999994" hidden="1">
      <c r="A126" s="40">
        <v>127</v>
      </c>
      <c r="B126" s="45">
        <v>45862</v>
      </c>
      <c r="C126" s="37" t="s">
        <v>9</v>
      </c>
      <c r="D126" s="37" t="s">
        <v>52</v>
      </c>
      <c r="E126" s="37" t="s">
        <v>627</v>
      </c>
      <c r="F126" s="37" t="s">
        <v>118</v>
      </c>
      <c r="G126" s="42" t="s">
        <v>57</v>
      </c>
      <c r="H126" s="43" t="s">
        <v>6</v>
      </c>
      <c r="I126" s="37" t="s">
        <v>947</v>
      </c>
      <c r="J126" s="41" t="s">
        <v>948</v>
      </c>
      <c r="K126" s="37" t="s">
        <v>32</v>
      </c>
      <c r="L126" s="37" t="s">
        <v>949</v>
      </c>
      <c r="M126" s="37" t="s">
        <v>949</v>
      </c>
      <c r="N126" s="43" t="s">
        <v>51</v>
      </c>
      <c r="O126" s="43" t="s">
        <v>57</v>
      </c>
      <c r="P126" s="45">
        <v>45862</v>
      </c>
      <c r="Q126" s="37" t="s">
        <v>13</v>
      </c>
      <c r="R126" s="37" t="s">
        <v>13</v>
      </c>
      <c r="S126" s="54" t="s">
        <v>950</v>
      </c>
      <c r="T126" s="43" t="s">
        <v>10</v>
      </c>
      <c r="U126" s="43" t="s">
        <v>42</v>
      </c>
      <c r="V126" s="77" t="s">
        <v>951</v>
      </c>
      <c r="W126" s="37"/>
      <c r="X126" s="37"/>
      <c r="Y126" s="43">
        <v>128</v>
      </c>
    </row>
    <row r="127" spans="1:25" ht="201.6" hidden="1">
      <c r="A127" s="40">
        <v>128</v>
      </c>
      <c r="B127" s="45">
        <v>45862</v>
      </c>
      <c r="C127" s="37" t="s">
        <v>17</v>
      </c>
      <c r="D127" s="37" t="s">
        <v>56</v>
      </c>
      <c r="E127" s="37" t="s">
        <v>118</v>
      </c>
      <c r="F127" s="37" t="s">
        <v>952</v>
      </c>
      <c r="G127" s="42" t="s">
        <v>57</v>
      </c>
      <c r="H127" s="43" t="s">
        <v>6</v>
      </c>
      <c r="I127" s="37" t="s">
        <v>953</v>
      </c>
      <c r="J127" s="41" t="s">
        <v>954</v>
      </c>
      <c r="K127" s="37" t="s">
        <v>0</v>
      </c>
      <c r="L127" s="37" t="s">
        <v>955</v>
      </c>
      <c r="M127" s="37" t="s">
        <v>938</v>
      </c>
      <c r="N127" s="37" t="s">
        <v>55</v>
      </c>
      <c r="O127" s="43" t="s">
        <v>57</v>
      </c>
      <c r="P127" s="45">
        <v>45900</v>
      </c>
      <c r="Q127" s="37" t="s">
        <v>3</v>
      </c>
      <c r="R127" s="111">
        <v>45862</v>
      </c>
      <c r="S127" s="67" t="s">
        <v>956</v>
      </c>
      <c r="T127" s="43" t="s">
        <v>3</v>
      </c>
      <c r="U127" s="43" t="s">
        <v>45</v>
      </c>
      <c r="V127" s="129" t="s">
        <v>957</v>
      </c>
      <c r="W127" s="210" t="s">
        <v>958</v>
      </c>
      <c r="X127" s="37"/>
      <c r="Y127" s="43">
        <v>129</v>
      </c>
    </row>
    <row r="128" spans="1:25" ht="75.599999999999994" hidden="1">
      <c r="A128" s="40">
        <v>129</v>
      </c>
      <c r="B128" s="45">
        <v>45863</v>
      </c>
      <c r="C128" s="37" t="s">
        <v>15</v>
      </c>
      <c r="D128" s="37" t="s">
        <v>58</v>
      </c>
      <c r="E128" s="42" t="s">
        <v>80</v>
      </c>
      <c r="F128" s="37" t="s">
        <v>959</v>
      </c>
      <c r="G128" s="42" t="s">
        <v>57</v>
      </c>
      <c r="H128" s="43" t="s">
        <v>6</v>
      </c>
      <c r="I128" s="37" t="s">
        <v>960</v>
      </c>
      <c r="J128" s="220"/>
      <c r="K128" s="37" t="s">
        <v>0</v>
      </c>
      <c r="L128" s="37" t="s">
        <v>961</v>
      </c>
      <c r="M128" s="37" t="s">
        <v>962</v>
      </c>
      <c r="N128" s="37" t="s">
        <v>55</v>
      </c>
      <c r="O128" s="43" t="s">
        <v>57</v>
      </c>
      <c r="P128" s="43" t="s">
        <v>13</v>
      </c>
      <c r="Q128" s="43" t="s">
        <v>13</v>
      </c>
      <c r="R128" s="116" t="s">
        <v>13</v>
      </c>
      <c r="S128" s="37" t="s">
        <v>963</v>
      </c>
      <c r="T128" s="43" t="s">
        <v>13</v>
      </c>
      <c r="U128" s="43" t="s">
        <v>36</v>
      </c>
      <c r="V128" s="124" t="s">
        <v>13</v>
      </c>
      <c r="W128" s="37"/>
      <c r="X128" s="37"/>
      <c r="Y128" s="43">
        <v>130</v>
      </c>
    </row>
    <row r="129" spans="1:25" ht="129" hidden="1" customHeight="1">
      <c r="A129" s="40">
        <v>130</v>
      </c>
      <c r="B129" s="45">
        <v>45867</v>
      </c>
      <c r="C129" s="37" t="s">
        <v>15</v>
      </c>
      <c r="D129" s="37" t="s">
        <v>58</v>
      </c>
      <c r="E129" s="37" t="s">
        <v>361</v>
      </c>
      <c r="F129" s="37" t="s">
        <v>964</v>
      </c>
      <c r="G129" s="42" t="s">
        <v>965</v>
      </c>
      <c r="H129" s="43" t="s">
        <v>6</v>
      </c>
      <c r="I129" s="37" t="s">
        <v>966</v>
      </c>
      <c r="J129" s="49" t="s">
        <v>13</v>
      </c>
      <c r="K129" s="37" t="s">
        <v>11</v>
      </c>
      <c r="L129" s="37" t="s">
        <v>967</v>
      </c>
      <c r="M129" s="37" t="s">
        <v>968</v>
      </c>
      <c r="N129" s="37" t="s">
        <v>55</v>
      </c>
      <c r="O129" s="37" t="s">
        <v>617</v>
      </c>
      <c r="P129" s="37" t="s">
        <v>13</v>
      </c>
      <c r="Q129" s="37" t="s">
        <v>13</v>
      </c>
      <c r="R129" s="37" t="s">
        <v>13</v>
      </c>
      <c r="S129" s="54" t="s">
        <v>969</v>
      </c>
      <c r="T129" s="43" t="s">
        <v>13</v>
      </c>
      <c r="U129" s="43" t="s">
        <v>42</v>
      </c>
      <c r="V129" s="212" t="s">
        <v>970</v>
      </c>
      <c r="W129" s="37"/>
      <c r="X129" s="37"/>
      <c r="Y129" s="70">
        <v>131</v>
      </c>
    </row>
    <row r="130" spans="1:25" ht="113.45" hidden="1">
      <c r="A130" s="40">
        <v>131</v>
      </c>
      <c r="B130" s="45">
        <v>45869</v>
      </c>
      <c r="C130" s="37" t="s">
        <v>15</v>
      </c>
      <c r="D130" s="37" t="s">
        <v>56</v>
      </c>
      <c r="E130" s="37" t="s">
        <v>151</v>
      </c>
      <c r="F130" s="37" t="s">
        <v>942</v>
      </c>
      <c r="G130" s="42" t="s">
        <v>57</v>
      </c>
      <c r="H130" s="43" t="s">
        <v>6</v>
      </c>
      <c r="I130" s="37" t="s">
        <v>971</v>
      </c>
      <c r="J130" s="220"/>
      <c r="K130" s="37" t="s">
        <v>0</v>
      </c>
      <c r="L130" s="37" t="s">
        <v>972</v>
      </c>
      <c r="M130" s="37" t="s">
        <v>973</v>
      </c>
      <c r="N130" s="37" t="s">
        <v>55</v>
      </c>
      <c r="O130" s="43" t="s">
        <v>57</v>
      </c>
      <c r="P130" s="45">
        <v>45870</v>
      </c>
      <c r="Q130" s="37" t="s">
        <v>3</v>
      </c>
      <c r="R130" s="45">
        <v>45870</v>
      </c>
      <c r="S130" s="37" t="s">
        <v>974</v>
      </c>
      <c r="T130" s="43" t="s">
        <v>13</v>
      </c>
      <c r="U130" s="43" t="s">
        <v>40</v>
      </c>
      <c r="V130" s="212" t="s">
        <v>975</v>
      </c>
      <c r="W130" s="37"/>
      <c r="X130" s="37"/>
      <c r="Y130" s="43">
        <v>132</v>
      </c>
    </row>
    <row r="131" spans="1:25" ht="37.9" hidden="1">
      <c r="A131" s="40">
        <v>132</v>
      </c>
      <c r="B131" s="45">
        <v>45873</v>
      </c>
      <c r="C131" s="37" t="s">
        <v>15</v>
      </c>
      <c r="D131" s="37" t="s">
        <v>58</v>
      </c>
      <c r="E131" s="37" t="s">
        <v>169</v>
      </c>
      <c r="F131" s="37" t="s">
        <v>612</v>
      </c>
      <c r="G131" s="42" t="s">
        <v>835</v>
      </c>
      <c r="H131" s="43" t="s">
        <v>6</v>
      </c>
      <c r="I131" s="37" t="s">
        <v>976</v>
      </c>
      <c r="J131" s="45" t="s">
        <v>13</v>
      </c>
      <c r="K131" s="37" t="s">
        <v>11</v>
      </c>
      <c r="L131" s="37" t="s">
        <v>977</v>
      </c>
      <c r="M131" s="37" t="s">
        <v>978</v>
      </c>
      <c r="N131" s="37" t="s">
        <v>55</v>
      </c>
      <c r="O131" s="37" t="s">
        <v>617</v>
      </c>
      <c r="P131" s="45">
        <v>45880</v>
      </c>
      <c r="Q131" s="43" t="s">
        <v>13</v>
      </c>
      <c r="R131" s="43" t="s">
        <v>13</v>
      </c>
      <c r="S131" s="54" t="s">
        <v>979</v>
      </c>
      <c r="T131" s="43" t="s">
        <v>13</v>
      </c>
      <c r="U131" s="43" t="s">
        <v>42</v>
      </c>
      <c r="V131" s="218" t="s">
        <v>980</v>
      </c>
      <c r="W131" s="37"/>
      <c r="X131" s="37"/>
      <c r="Y131" s="70">
        <v>133</v>
      </c>
    </row>
    <row r="132" spans="1:25" ht="50.25" hidden="1" customHeight="1">
      <c r="A132" s="40">
        <v>133</v>
      </c>
      <c r="B132" s="45">
        <v>45874</v>
      </c>
      <c r="C132" s="37" t="s">
        <v>15</v>
      </c>
      <c r="D132" s="37" t="s">
        <v>54</v>
      </c>
      <c r="E132" s="37" t="s">
        <v>162</v>
      </c>
      <c r="F132" s="37" t="s">
        <v>163</v>
      </c>
      <c r="G132" s="42" t="s">
        <v>57</v>
      </c>
      <c r="H132" s="43" t="s">
        <v>6</v>
      </c>
      <c r="I132" s="37" t="s">
        <v>981</v>
      </c>
      <c r="J132" s="45" t="s">
        <v>13</v>
      </c>
      <c r="K132" s="37" t="s">
        <v>4</v>
      </c>
      <c r="L132" s="37" t="s">
        <v>982</v>
      </c>
      <c r="M132" s="37" t="s">
        <v>983</v>
      </c>
      <c r="N132" s="43" t="s">
        <v>74</v>
      </c>
      <c r="O132" s="43" t="s">
        <v>57</v>
      </c>
      <c r="P132" s="45">
        <v>45880</v>
      </c>
      <c r="Q132" s="37" t="s">
        <v>3</v>
      </c>
      <c r="R132" s="116" t="s">
        <v>13</v>
      </c>
      <c r="S132" s="54" t="s">
        <v>984</v>
      </c>
      <c r="T132" s="43" t="s">
        <v>13</v>
      </c>
      <c r="U132" s="43" t="s">
        <v>42</v>
      </c>
      <c r="V132" s="77" t="s">
        <v>985</v>
      </c>
      <c r="W132" s="37"/>
      <c r="X132" s="37"/>
      <c r="Y132" s="43">
        <v>134</v>
      </c>
    </row>
    <row r="133" spans="1:25" ht="50.25" hidden="1" customHeight="1">
      <c r="A133" s="40">
        <v>134</v>
      </c>
      <c r="B133" s="45">
        <v>45875</v>
      </c>
      <c r="C133" s="37" t="s">
        <v>17</v>
      </c>
      <c r="D133" s="37" t="s">
        <v>58</v>
      </c>
      <c r="E133" s="42" t="s">
        <v>80</v>
      </c>
      <c r="F133" s="37" t="s">
        <v>986</v>
      </c>
      <c r="G133" s="42" t="s">
        <v>57</v>
      </c>
      <c r="H133" s="43" t="s">
        <v>6</v>
      </c>
      <c r="I133" s="37" t="s">
        <v>987</v>
      </c>
      <c r="J133" s="45" t="s">
        <v>13</v>
      </c>
      <c r="K133" s="37" t="s">
        <v>4</v>
      </c>
      <c r="L133" s="37" t="s">
        <v>988</v>
      </c>
      <c r="M133" s="37" t="s">
        <v>989</v>
      </c>
      <c r="N133" s="37" t="s">
        <v>55</v>
      </c>
      <c r="O133" s="43" t="s">
        <v>57</v>
      </c>
      <c r="P133" s="43" t="s">
        <v>13</v>
      </c>
      <c r="Q133" s="43" t="s">
        <v>13</v>
      </c>
      <c r="R133" s="43" t="s">
        <v>13</v>
      </c>
      <c r="S133" s="37" t="s">
        <v>218</v>
      </c>
      <c r="T133" s="43" t="s">
        <v>13</v>
      </c>
      <c r="U133" s="43" t="s">
        <v>43</v>
      </c>
      <c r="V133" s="218" t="s">
        <v>990</v>
      </c>
      <c r="W133" s="37"/>
      <c r="X133" s="37"/>
      <c r="Y133" s="70">
        <v>135</v>
      </c>
    </row>
    <row r="134" spans="1:25" ht="30" hidden="1" customHeight="1">
      <c r="A134" s="40">
        <v>135</v>
      </c>
      <c r="B134" s="45">
        <v>45881</v>
      </c>
      <c r="C134" s="37" t="s">
        <v>15</v>
      </c>
      <c r="D134" s="37" t="s">
        <v>58</v>
      </c>
      <c r="E134" s="37" t="s">
        <v>274</v>
      </c>
      <c r="F134" s="37" t="s">
        <v>991</v>
      </c>
      <c r="G134" s="42" t="s">
        <v>992</v>
      </c>
      <c r="H134" s="43" t="s">
        <v>6</v>
      </c>
      <c r="I134" s="37" t="s">
        <v>993</v>
      </c>
      <c r="J134" s="220"/>
      <c r="K134" s="37" t="s">
        <v>0</v>
      </c>
      <c r="L134" s="54" t="s">
        <v>994</v>
      </c>
      <c r="M134" s="54" t="s">
        <v>995</v>
      </c>
      <c r="N134" s="43" t="s">
        <v>67</v>
      </c>
      <c r="O134" s="37" t="s">
        <v>617</v>
      </c>
      <c r="P134" s="45">
        <v>45903</v>
      </c>
      <c r="Q134" s="37" t="s">
        <v>3</v>
      </c>
      <c r="R134" s="259"/>
      <c r="S134" s="54" t="s">
        <v>996</v>
      </c>
      <c r="T134" s="43"/>
      <c r="U134" s="43" t="s">
        <v>36</v>
      </c>
      <c r="V134" s="129" t="s">
        <v>997</v>
      </c>
      <c r="W134" s="37"/>
      <c r="X134" s="37"/>
      <c r="Y134" s="43">
        <v>136</v>
      </c>
    </row>
    <row r="135" spans="1:25" ht="116.25" hidden="1" customHeight="1">
      <c r="A135" s="40">
        <v>136</v>
      </c>
      <c r="B135" s="45">
        <v>45888</v>
      </c>
      <c r="C135" s="37" t="s">
        <v>15</v>
      </c>
      <c r="D135" s="37" t="s">
        <v>58</v>
      </c>
      <c r="E135" s="37" t="s">
        <v>274</v>
      </c>
      <c r="F135" s="37" t="s">
        <v>998</v>
      </c>
      <c r="G135" s="42" t="s">
        <v>57</v>
      </c>
      <c r="H135" s="43" t="s">
        <v>6</v>
      </c>
      <c r="I135" s="37" t="s">
        <v>999</v>
      </c>
      <c r="J135" s="49" t="s">
        <v>1000</v>
      </c>
      <c r="K135" s="37" t="s">
        <v>0</v>
      </c>
      <c r="L135" s="37" t="s">
        <v>1001</v>
      </c>
      <c r="M135" s="37" t="s">
        <v>1002</v>
      </c>
      <c r="N135" s="43" t="s">
        <v>53</v>
      </c>
      <c r="O135" s="43" t="s">
        <v>57</v>
      </c>
      <c r="P135" s="255">
        <v>45894</v>
      </c>
      <c r="Q135" s="37" t="s">
        <v>3</v>
      </c>
      <c r="R135" s="111"/>
      <c r="S135" s="56" t="s">
        <v>1003</v>
      </c>
      <c r="T135" s="43" t="s">
        <v>13</v>
      </c>
      <c r="U135" s="43" t="s">
        <v>40</v>
      </c>
      <c r="V135" s="218" t="s">
        <v>1004</v>
      </c>
      <c r="W135" s="37"/>
      <c r="X135" s="37"/>
      <c r="Y135" s="70">
        <v>137</v>
      </c>
    </row>
    <row r="136" spans="1:25" ht="153.75" hidden="1" customHeight="1">
      <c r="A136" s="40">
        <v>137</v>
      </c>
      <c r="B136" s="45">
        <v>45888</v>
      </c>
      <c r="C136" s="37" t="s">
        <v>25</v>
      </c>
      <c r="D136" s="37" t="s">
        <v>52</v>
      </c>
      <c r="E136" s="37" t="s">
        <v>118</v>
      </c>
      <c r="F136" s="37" t="s">
        <v>51</v>
      </c>
      <c r="G136" s="42" t="s">
        <v>1005</v>
      </c>
      <c r="H136" s="43" t="s">
        <v>6</v>
      </c>
      <c r="I136" s="37" t="s">
        <v>1006</v>
      </c>
      <c r="J136" s="220"/>
      <c r="K136" s="37" t="s">
        <v>0</v>
      </c>
      <c r="L136" s="37" t="s">
        <v>1007</v>
      </c>
      <c r="M136" s="37" t="s">
        <v>1008</v>
      </c>
      <c r="N136" s="43" t="s">
        <v>51</v>
      </c>
      <c r="O136" s="43" t="s">
        <v>57</v>
      </c>
      <c r="P136" s="45">
        <v>45891</v>
      </c>
      <c r="Q136" s="37" t="s">
        <v>3</v>
      </c>
      <c r="R136" s="111">
        <v>45891</v>
      </c>
      <c r="S136" s="54" t="s">
        <v>1009</v>
      </c>
      <c r="T136" s="43" t="s">
        <v>13</v>
      </c>
      <c r="U136" s="43" t="s">
        <v>40</v>
      </c>
      <c r="V136" s="218" t="s">
        <v>1010</v>
      </c>
      <c r="W136" s="210" t="s">
        <v>1011</v>
      </c>
      <c r="X136" s="37" t="s">
        <v>852</v>
      </c>
      <c r="Y136" s="70">
        <v>138</v>
      </c>
    </row>
    <row r="137" spans="1:25" ht="136.5" hidden="1" customHeight="1">
      <c r="A137" s="40">
        <v>138</v>
      </c>
      <c r="B137" s="45">
        <v>45888</v>
      </c>
      <c r="C137" s="37" t="s">
        <v>25</v>
      </c>
      <c r="D137" s="37" t="s">
        <v>54</v>
      </c>
      <c r="E137" s="37" t="s">
        <v>118</v>
      </c>
      <c r="F137" s="37" t="s">
        <v>53</v>
      </c>
      <c r="G137" s="42" t="s">
        <v>1012</v>
      </c>
      <c r="H137" s="43" t="s">
        <v>6</v>
      </c>
      <c r="I137" s="37" t="s">
        <v>1013</v>
      </c>
      <c r="J137" s="220"/>
      <c r="K137" s="37" t="s">
        <v>0</v>
      </c>
      <c r="L137" s="37" t="s">
        <v>1014</v>
      </c>
      <c r="M137" s="37" t="s">
        <v>1015</v>
      </c>
      <c r="N137" s="43" t="s">
        <v>53</v>
      </c>
      <c r="O137" s="43" t="s">
        <v>57</v>
      </c>
      <c r="P137" s="45">
        <v>45891</v>
      </c>
      <c r="Q137" s="37" t="s">
        <v>3</v>
      </c>
      <c r="R137" s="111">
        <v>45891</v>
      </c>
      <c r="S137" s="54" t="s">
        <v>1016</v>
      </c>
      <c r="T137" s="43" t="s">
        <v>13</v>
      </c>
      <c r="U137" s="43" t="s">
        <v>40</v>
      </c>
      <c r="V137" s="129" t="s">
        <v>44</v>
      </c>
      <c r="W137" s="210" t="s">
        <v>1017</v>
      </c>
      <c r="X137" s="37" t="s">
        <v>852</v>
      </c>
      <c r="Y137" s="70">
        <v>139</v>
      </c>
    </row>
    <row r="138" spans="1:25" ht="96.75" hidden="1" customHeight="1">
      <c r="A138" s="40">
        <v>139</v>
      </c>
      <c r="B138" s="45">
        <v>45888</v>
      </c>
      <c r="C138" s="37" t="s">
        <v>15</v>
      </c>
      <c r="D138" s="37" t="s">
        <v>58</v>
      </c>
      <c r="E138" s="37" t="s">
        <v>274</v>
      </c>
      <c r="F138" s="37" t="s">
        <v>1018</v>
      </c>
      <c r="G138" s="42" t="s">
        <v>1019</v>
      </c>
      <c r="H138" s="43" t="s">
        <v>6</v>
      </c>
      <c r="I138" s="37" t="s">
        <v>1020</v>
      </c>
      <c r="J138" s="220"/>
      <c r="K138" s="37" t="s">
        <v>32</v>
      </c>
      <c r="L138" s="37" t="s">
        <v>1021</v>
      </c>
      <c r="M138" s="37" t="s">
        <v>1022</v>
      </c>
      <c r="N138" s="43" t="s">
        <v>49</v>
      </c>
      <c r="O138" s="43" t="s">
        <v>57</v>
      </c>
      <c r="P138" s="45" t="s">
        <v>13</v>
      </c>
      <c r="Q138" s="37" t="s">
        <v>13</v>
      </c>
      <c r="R138" s="37" t="s">
        <v>13</v>
      </c>
      <c r="S138" s="54" t="s">
        <v>1023</v>
      </c>
      <c r="T138" s="43" t="s">
        <v>13</v>
      </c>
      <c r="U138" s="43" t="s">
        <v>35</v>
      </c>
      <c r="V138" s="129" t="s">
        <v>13</v>
      </c>
      <c r="W138" s="168"/>
      <c r="X138" s="37"/>
      <c r="Y138" s="70">
        <v>140</v>
      </c>
    </row>
    <row r="139" spans="1:25" ht="63" hidden="1">
      <c r="A139" s="40">
        <v>140</v>
      </c>
      <c r="B139" s="45">
        <v>45889</v>
      </c>
      <c r="C139" s="37" t="s">
        <v>15</v>
      </c>
      <c r="D139" s="37" t="s">
        <v>56</v>
      </c>
      <c r="E139" s="42" t="s">
        <v>80</v>
      </c>
      <c r="F139" s="37" t="s">
        <v>57</v>
      </c>
      <c r="G139" s="42" t="s">
        <v>1024</v>
      </c>
      <c r="H139" s="43" t="s">
        <v>6</v>
      </c>
      <c r="I139" s="37" t="s">
        <v>1025</v>
      </c>
      <c r="J139" s="220"/>
      <c r="K139" s="37" t="s">
        <v>4</v>
      </c>
      <c r="L139" s="47" t="s">
        <v>1026</v>
      </c>
      <c r="M139" s="37" t="s">
        <v>1027</v>
      </c>
      <c r="N139" s="43" t="s">
        <v>55</v>
      </c>
      <c r="O139" s="43" t="s">
        <v>57</v>
      </c>
      <c r="P139" s="45" t="s">
        <v>13</v>
      </c>
      <c r="Q139" s="37" t="s">
        <v>13</v>
      </c>
      <c r="R139" s="37" t="s">
        <v>13</v>
      </c>
      <c r="S139" s="261" t="s">
        <v>1028</v>
      </c>
      <c r="T139" s="43" t="s">
        <v>13</v>
      </c>
      <c r="U139" s="43" t="s">
        <v>43</v>
      </c>
      <c r="V139" s="129" t="s">
        <v>13</v>
      </c>
      <c r="W139" s="37"/>
      <c r="X139" s="37"/>
      <c r="Y139" s="43">
        <v>141</v>
      </c>
    </row>
    <row r="140" spans="1:25" ht="111.75" hidden="1" customHeight="1">
      <c r="A140" s="40">
        <v>141</v>
      </c>
      <c r="B140" s="45">
        <v>45891</v>
      </c>
      <c r="C140" s="37" t="s">
        <v>25</v>
      </c>
      <c r="D140" s="37" t="s">
        <v>50</v>
      </c>
      <c r="E140" s="37" t="s">
        <v>118</v>
      </c>
      <c r="F140" s="37" t="s">
        <v>118</v>
      </c>
      <c r="G140" s="42" t="s">
        <v>1029</v>
      </c>
      <c r="H140" s="43" t="s">
        <v>6</v>
      </c>
      <c r="I140" s="37" t="s">
        <v>1030</v>
      </c>
      <c r="J140" s="41" t="s">
        <v>1031</v>
      </c>
      <c r="K140" s="37" t="s">
        <v>0</v>
      </c>
      <c r="L140" s="37" t="s">
        <v>1032</v>
      </c>
      <c r="M140" s="37" t="s">
        <v>1033</v>
      </c>
      <c r="N140" s="43" t="s">
        <v>49</v>
      </c>
      <c r="O140" s="43" t="s">
        <v>57</v>
      </c>
      <c r="P140" s="262">
        <v>45894</v>
      </c>
      <c r="Q140" s="37" t="s">
        <v>3</v>
      </c>
      <c r="R140" s="111">
        <v>45894</v>
      </c>
      <c r="S140" s="32" t="s">
        <v>1034</v>
      </c>
      <c r="T140" s="43" t="s">
        <v>10</v>
      </c>
      <c r="U140" s="43" t="s">
        <v>45</v>
      </c>
      <c r="V140" s="129" t="s">
        <v>1035</v>
      </c>
      <c r="W140" s="129" t="s">
        <v>1036</v>
      </c>
      <c r="X140" s="37"/>
      <c r="Y140" s="43">
        <v>142</v>
      </c>
    </row>
    <row r="141" spans="1:25" ht="111.75" hidden="1" customHeight="1">
      <c r="A141" s="40">
        <v>142</v>
      </c>
      <c r="B141" s="45">
        <v>45891</v>
      </c>
      <c r="C141" s="37" t="s">
        <v>15</v>
      </c>
      <c r="D141" s="37" t="s">
        <v>58</v>
      </c>
      <c r="E141" s="37" t="s">
        <v>1037</v>
      </c>
      <c r="F141" s="37" t="s">
        <v>1038</v>
      </c>
      <c r="G141" s="42" t="s">
        <v>1039</v>
      </c>
      <c r="H141" s="43" t="s">
        <v>6</v>
      </c>
      <c r="I141" t="s">
        <v>1040</v>
      </c>
      <c r="J141" s="45" t="s">
        <v>13</v>
      </c>
      <c r="K141" s="37" t="s">
        <v>0</v>
      </c>
      <c r="L141" s="37" t="s">
        <v>1041</v>
      </c>
      <c r="M141" s="37" t="s">
        <v>1042</v>
      </c>
      <c r="N141" s="37" t="s">
        <v>55</v>
      </c>
      <c r="O141" s="37" t="s">
        <v>617</v>
      </c>
      <c r="P141" s="262" t="s">
        <v>13</v>
      </c>
      <c r="Q141" s="45" t="s">
        <v>13</v>
      </c>
      <c r="R141" s="45" t="s">
        <v>13</v>
      </c>
      <c r="S141" s="54" t="s">
        <v>1043</v>
      </c>
      <c r="T141" s="43" t="s">
        <v>10</v>
      </c>
      <c r="U141" s="43" t="s">
        <v>35</v>
      </c>
      <c r="V141" s="124" t="s">
        <v>13</v>
      </c>
      <c r="W141" s="291"/>
      <c r="X141" s="37"/>
      <c r="Y141" s="43">
        <v>143</v>
      </c>
    </row>
    <row r="142" spans="1:25" ht="69.75" hidden="1" customHeight="1">
      <c r="A142" s="40">
        <v>143</v>
      </c>
      <c r="B142" s="45">
        <v>45896</v>
      </c>
      <c r="C142" s="37" t="s">
        <v>15</v>
      </c>
      <c r="D142" s="37" t="s">
        <v>58</v>
      </c>
      <c r="E142" s="37" t="s">
        <v>1044</v>
      </c>
      <c r="F142" s="37" t="s">
        <v>475</v>
      </c>
      <c r="G142" s="42" t="s">
        <v>57</v>
      </c>
      <c r="H142" s="43" t="s">
        <v>6</v>
      </c>
      <c r="I142" s="37" t="s">
        <v>1045</v>
      </c>
      <c r="J142" s="45" t="s">
        <v>13</v>
      </c>
      <c r="K142" s="37" t="s">
        <v>11</v>
      </c>
      <c r="L142" s="37" t="s">
        <v>1046</v>
      </c>
      <c r="M142" s="37" t="s">
        <v>1047</v>
      </c>
      <c r="N142" s="43" t="s">
        <v>53</v>
      </c>
      <c r="O142" s="37" t="s">
        <v>330</v>
      </c>
      <c r="P142" s="45" t="s">
        <v>13</v>
      </c>
      <c r="Q142" s="45" t="s">
        <v>13</v>
      </c>
      <c r="R142" s="111" t="s">
        <v>13</v>
      </c>
      <c r="S142" s="56" t="s">
        <v>1048</v>
      </c>
      <c r="T142" s="43" t="s">
        <v>13</v>
      </c>
      <c r="U142" s="43" t="s">
        <v>42</v>
      </c>
      <c r="V142" s="218" t="s">
        <v>1049</v>
      </c>
      <c r="W142" s="37"/>
      <c r="X142" s="37"/>
      <c r="Y142" s="43">
        <v>144</v>
      </c>
    </row>
    <row r="143" spans="1:25" ht="69.75" hidden="1" customHeight="1">
      <c r="A143" s="40">
        <v>144</v>
      </c>
      <c r="B143" s="45">
        <v>45896</v>
      </c>
      <c r="C143" s="37" t="s">
        <v>15</v>
      </c>
      <c r="D143" s="37" t="s">
        <v>58</v>
      </c>
      <c r="E143" s="37" t="s">
        <v>1044</v>
      </c>
      <c r="F143" s="37" t="s">
        <v>475</v>
      </c>
      <c r="G143" s="42" t="s">
        <v>57</v>
      </c>
      <c r="H143" s="43" t="s">
        <v>6</v>
      </c>
      <c r="I143" s="37" t="s">
        <v>1050</v>
      </c>
      <c r="J143" s="45" t="s">
        <v>13</v>
      </c>
      <c r="K143" s="37" t="s">
        <v>11</v>
      </c>
      <c r="L143" s="37" t="s">
        <v>1051</v>
      </c>
      <c r="M143" s="37" t="s">
        <v>1047</v>
      </c>
      <c r="N143" s="43" t="s">
        <v>53</v>
      </c>
      <c r="O143" s="37" t="s">
        <v>330</v>
      </c>
      <c r="P143" s="45" t="s">
        <v>13</v>
      </c>
      <c r="Q143" s="45" t="s">
        <v>13</v>
      </c>
      <c r="R143" s="111" t="s">
        <v>13</v>
      </c>
      <c r="S143" s="56" t="s">
        <v>1052</v>
      </c>
      <c r="T143" s="43" t="s">
        <v>13</v>
      </c>
      <c r="U143" s="43" t="s">
        <v>42</v>
      </c>
      <c r="V143" s="218" t="s">
        <v>1053</v>
      </c>
      <c r="W143" s="37"/>
      <c r="X143" s="37"/>
      <c r="Y143" s="70">
        <v>145</v>
      </c>
    </row>
    <row r="144" spans="1:25" ht="69.75" hidden="1" customHeight="1">
      <c r="A144" s="40">
        <v>145</v>
      </c>
      <c r="B144" s="45">
        <v>45897</v>
      </c>
      <c r="C144" s="37" t="s">
        <v>15</v>
      </c>
      <c r="D144" s="37" t="s">
        <v>58</v>
      </c>
      <c r="E144" s="37" t="s">
        <v>1044</v>
      </c>
      <c r="F144" s="37" t="s">
        <v>475</v>
      </c>
      <c r="G144" s="42" t="s">
        <v>57</v>
      </c>
      <c r="H144" s="43" t="s">
        <v>6</v>
      </c>
      <c r="I144" s="37" t="s">
        <v>1054</v>
      </c>
      <c r="J144" s="45" t="s">
        <v>13</v>
      </c>
      <c r="K144" s="37" t="s">
        <v>11</v>
      </c>
      <c r="L144" s="37" t="s">
        <v>1055</v>
      </c>
      <c r="M144" s="37" t="s">
        <v>1047</v>
      </c>
      <c r="N144" s="43" t="s">
        <v>53</v>
      </c>
      <c r="O144" s="37" t="s">
        <v>330</v>
      </c>
      <c r="P144" s="45" t="s">
        <v>13</v>
      </c>
      <c r="Q144" s="45" t="s">
        <v>13</v>
      </c>
      <c r="R144" s="111" t="s">
        <v>13</v>
      </c>
      <c r="S144" s="56" t="s">
        <v>1056</v>
      </c>
      <c r="T144" s="43" t="s">
        <v>13</v>
      </c>
      <c r="U144" s="43" t="s">
        <v>42</v>
      </c>
      <c r="V144" s="218" t="s">
        <v>1057</v>
      </c>
      <c r="W144" s="37"/>
      <c r="X144" s="37"/>
      <c r="Y144" s="70">
        <v>146</v>
      </c>
    </row>
    <row r="145" spans="1:25" ht="69.75" hidden="1" customHeight="1">
      <c r="A145" s="40">
        <v>146</v>
      </c>
      <c r="B145" s="45">
        <v>45898</v>
      </c>
      <c r="C145" s="37" t="s">
        <v>15</v>
      </c>
      <c r="D145" s="37" t="s">
        <v>58</v>
      </c>
      <c r="E145" s="37" t="s">
        <v>1044</v>
      </c>
      <c r="F145" s="37" t="s">
        <v>475</v>
      </c>
      <c r="G145" s="42" t="s">
        <v>57</v>
      </c>
      <c r="H145" s="43" t="s">
        <v>6</v>
      </c>
      <c r="I145" s="37" t="s">
        <v>1058</v>
      </c>
      <c r="J145" s="41" t="s">
        <v>1059</v>
      </c>
      <c r="K145" s="37" t="s">
        <v>11</v>
      </c>
      <c r="L145" s="37" t="s">
        <v>1060</v>
      </c>
      <c r="M145" s="37" t="s">
        <v>1047</v>
      </c>
      <c r="N145" s="43" t="s">
        <v>53</v>
      </c>
      <c r="O145" s="37" t="s">
        <v>330</v>
      </c>
      <c r="P145" s="45" t="s">
        <v>13</v>
      </c>
      <c r="Q145" s="45" t="s">
        <v>13</v>
      </c>
      <c r="R145" s="111" t="s">
        <v>13</v>
      </c>
      <c r="S145" s="56" t="s">
        <v>1061</v>
      </c>
      <c r="T145" s="43" t="s">
        <v>13</v>
      </c>
      <c r="U145" s="43" t="s">
        <v>42</v>
      </c>
      <c r="V145" s="218" t="s">
        <v>1062</v>
      </c>
      <c r="W145" s="37"/>
      <c r="X145" s="37"/>
      <c r="Y145" s="70">
        <v>147</v>
      </c>
    </row>
    <row r="146" spans="1:25" ht="62.25" hidden="1" customHeight="1">
      <c r="A146" s="40">
        <v>147</v>
      </c>
      <c r="B146" s="45">
        <v>45901</v>
      </c>
      <c r="C146" s="37" t="s">
        <v>9</v>
      </c>
      <c r="D146" s="37" t="s">
        <v>62</v>
      </c>
      <c r="E146" s="37" t="s">
        <v>118</v>
      </c>
      <c r="F146" s="37" t="s">
        <v>118</v>
      </c>
      <c r="G146" s="42" t="s">
        <v>1063</v>
      </c>
      <c r="H146" s="43" t="s">
        <v>6</v>
      </c>
      <c r="I146" s="37" t="s">
        <v>1064</v>
      </c>
      <c r="J146" s="41" t="s">
        <v>1065</v>
      </c>
      <c r="K146" s="37" t="s">
        <v>0</v>
      </c>
      <c r="L146" s="37" t="s">
        <v>1066</v>
      </c>
      <c r="M146" s="37" t="s">
        <v>1067</v>
      </c>
      <c r="N146" s="43" t="s">
        <v>51</v>
      </c>
      <c r="O146" s="37" t="s">
        <v>57</v>
      </c>
      <c r="P146" s="45">
        <v>45901</v>
      </c>
      <c r="Q146" s="37" t="s">
        <v>3</v>
      </c>
      <c r="R146" s="113" t="s">
        <v>1068</v>
      </c>
      <c r="S146" s="56" t="s">
        <v>1069</v>
      </c>
      <c r="T146" s="43" t="s">
        <v>3</v>
      </c>
      <c r="U146" s="43" t="s">
        <v>40</v>
      </c>
      <c r="V146" s="77" t="s">
        <v>1070</v>
      </c>
      <c r="W146" s="218" t="s">
        <v>1071</v>
      </c>
      <c r="X146" s="37"/>
      <c r="Y146" s="263">
        <v>148</v>
      </c>
    </row>
    <row r="147" spans="1:25" ht="62.25" hidden="1" customHeight="1">
      <c r="A147" s="40">
        <v>148</v>
      </c>
      <c r="B147" s="45">
        <v>45901</v>
      </c>
      <c r="C147" s="37" t="s">
        <v>15</v>
      </c>
      <c r="D147" s="37" t="s">
        <v>56</v>
      </c>
      <c r="E147" s="37" t="s">
        <v>230</v>
      </c>
      <c r="F147" s="37" t="s">
        <v>551</v>
      </c>
      <c r="G147" s="140" t="s">
        <v>118</v>
      </c>
      <c r="H147" s="43" t="s">
        <v>6</v>
      </c>
      <c r="I147" s="37" t="s">
        <v>1072</v>
      </c>
      <c r="J147" s="41" t="s">
        <v>1073</v>
      </c>
      <c r="K147" s="37" t="s">
        <v>4</v>
      </c>
      <c r="L147" s="37" t="s">
        <v>1074</v>
      </c>
      <c r="M147" s="37" t="s">
        <v>1075</v>
      </c>
      <c r="N147" s="37" t="s">
        <v>55</v>
      </c>
      <c r="O147" s="43" t="s">
        <v>57</v>
      </c>
      <c r="P147" s="45">
        <v>45912</v>
      </c>
      <c r="Q147" s="37" t="s">
        <v>3</v>
      </c>
      <c r="R147" s="113" t="s">
        <v>1076</v>
      </c>
      <c r="S147" s="56" t="s">
        <v>1077</v>
      </c>
      <c r="T147" s="43" t="s">
        <v>3</v>
      </c>
      <c r="U147" s="43" t="s">
        <v>39</v>
      </c>
      <c r="V147" s="129" t="s">
        <v>1078</v>
      </c>
      <c r="W147" s="37"/>
      <c r="X147" s="37" t="s">
        <v>1079</v>
      </c>
      <c r="Y147" s="43">
        <v>149</v>
      </c>
    </row>
    <row r="148" spans="1:25" ht="62.25" hidden="1" customHeight="1">
      <c r="A148" s="40">
        <v>149</v>
      </c>
      <c r="B148" s="45">
        <v>45902</v>
      </c>
      <c r="C148" s="37" t="s">
        <v>15</v>
      </c>
      <c r="D148" s="37" t="s">
        <v>52</v>
      </c>
      <c r="E148" s="37" t="s">
        <v>1044</v>
      </c>
      <c r="F148" s="37" t="s">
        <v>1080</v>
      </c>
      <c r="G148" s="140" t="s">
        <v>118</v>
      </c>
      <c r="H148" s="140" t="s">
        <v>6</v>
      </c>
      <c r="I148" s="37" t="s">
        <v>1081</v>
      </c>
      <c r="J148" s="41" t="s">
        <v>1082</v>
      </c>
      <c r="K148" s="37" t="s">
        <v>11</v>
      </c>
      <c r="L148" s="37" t="s">
        <v>1083</v>
      </c>
      <c r="M148" s="37" t="s">
        <v>1084</v>
      </c>
      <c r="N148" s="37" t="s">
        <v>53</v>
      </c>
      <c r="O148" s="37" t="s">
        <v>74</v>
      </c>
      <c r="P148" s="45">
        <v>45915</v>
      </c>
      <c r="Q148" s="37" t="s">
        <v>3</v>
      </c>
      <c r="R148" s="45">
        <v>45915</v>
      </c>
      <c r="S148" s="56" t="s">
        <v>1085</v>
      </c>
      <c r="T148" s="43" t="s">
        <v>13</v>
      </c>
      <c r="U148" s="43" t="s">
        <v>42</v>
      </c>
      <c r="V148" s="218" t="s">
        <v>1086</v>
      </c>
      <c r="W148" s="37"/>
      <c r="X148" s="54" t="s">
        <v>1087</v>
      </c>
      <c r="Y148" s="43">
        <v>150</v>
      </c>
    </row>
    <row r="149" spans="1:25" s="53" customFormat="1" ht="62.25" hidden="1" customHeight="1">
      <c r="A149" s="40">
        <v>150</v>
      </c>
      <c r="B149" s="45">
        <v>45903</v>
      </c>
      <c r="C149" s="37" t="s">
        <v>25</v>
      </c>
      <c r="D149" s="37" t="s">
        <v>50</v>
      </c>
      <c r="E149" s="37" t="s">
        <v>118</v>
      </c>
      <c r="F149" s="42" t="s">
        <v>1088</v>
      </c>
      <c r="G149" s="42" t="s">
        <v>790</v>
      </c>
      <c r="H149" s="43" t="s">
        <v>6</v>
      </c>
      <c r="I149" s="37" t="s">
        <v>1089</v>
      </c>
      <c r="J149" s="41" t="s">
        <v>1090</v>
      </c>
      <c r="K149" s="37" t="s">
        <v>0</v>
      </c>
      <c r="L149" s="37" t="s">
        <v>1091</v>
      </c>
      <c r="M149" s="37" t="s">
        <v>1092</v>
      </c>
      <c r="N149" s="43" t="s">
        <v>49</v>
      </c>
      <c r="O149" s="43" t="s">
        <v>57</v>
      </c>
      <c r="P149" s="45">
        <v>45903</v>
      </c>
      <c r="Q149" s="37" t="s">
        <v>3</v>
      </c>
      <c r="R149" s="111">
        <v>45903</v>
      </c>
      <c r="S149" s="97" t="s">
        <v>1093</v>
      </c>
      <c r="T149" s="43" t="s">
        <v>3</v>
      </c>
      <c r="U149" s="43" t="s">
        <v>45</v>
      </c>
      <c r="V149" s="129" t="s">
        <v>1094</v>
      </c>
      <c r="W149" s="37"/>
      <c r="X149" s="54" t="s">
        <v>1087</v>
      </c>
      <c r="Y149" s="43">
        <v>151</v>
      </c>
    </row>
    <row r="150" spans="1:25" ht="62.25" hidden="1" customHeight="1">
      <c r="A150" s="40">
        <v>151</v>
      </c>
      <c r="B150" s="45">
        <v>45903</v>
      </c>
      <c r="C150" s="37" t="s">
        <v>25</v>
      </c>
      <c r="D150" s="37" t="s">
        <v>50</v>
      </c>
      <c r="E150" s="37" t="s">
        <v>118</v>
      </c>
      <c r="F150" s="42" t="s">
        <v>1088</v>
      </c>
      <c r="G150" s="42" t="s">
        <v>790</v>
      </c>
      <c r="H150" s="43" t="s">
        <v>6</v>
      </c>
      <c r="I150" s="37" t="s">
        <v>1095</v>
      </c>
      <c r="J150" s="41" t="s">
        <v>1096</v>
      </c>
      <c r="K150" s="37" t="s">
        <v>0</v>
      </c>
      <c r="L150" s="37" t="s">
        <v>1097</v>
      </c>
      <c r="M150" s="37" t="s">
        <v>1098</v>
      </c>
      <c r="N150" s="43" t="s">
        <v>49</v>
      </c>
      <c r="O150" s="37" t="s">
        <v>1099</v>
      </c>
      <c r="P150" s="45">
        <v>45905</v>
      </c>
      <c r="Q150" s="37" t="s">
        <v>3</v>
      </c>
      <c r="R150" s="111">
        <v>45904</v>
      </c>
      <c r="S150" s="54" t="s">
        <v>1100</v>
      </c>
      <c r="T150" s="43" t="s">
        <v>13</v>
      </c>
      <c r="U150" s="43" t="s">
        <v>45</v>
      </c>
      <c r="V150" s="77" t="s">
        <v>1101</v>
      </c>
      <c r="W150" s="37"/>
      <c r="X150" s="54" t="s">
        <v>1087</v>
      </c>
      <c r="Y150" s="43">
        <v>152</v>
      </c>
    </row>
    <row r="151" spans="1:25" ht="62.25" hidden="1" customHeight="1">
      <c r="A151" s="40">
        <v>152</v>
      </c>
      <c r="B151" s="45">
        <v>45904</v>
      </c>
      <c r="C151" s="37" t="s">
        <v>22</v>
      </c>
      <c r="D151" s="37" t="s">
        <v>1102</v>
      </c>
      <c r="E151" s="37" t="s">
        <v>118</v>
      </c>
      <c r="F151" s="37" t="s">
        <v>1103</v>
      </c>
      <c r="G151" s="42" t="s">
        <v>1104</v>
      </c>
      <c r="H151" s="43" t="s">
        <v>6</v>
      </c>
      <c r="I151" s="37" t="s">
        <v>1105</v>
      </c>
      <c r="J151" s="45" t="s">
        <v>13</v>
      </c>
      <c r="K151" s="37" t="s">
        <v>0</v>
      </c>
      <c r="L151" s="37" t="s">
        <v>1106</v>
      </c>
      <c r="M151" s="37" t="s">
        <v>1107</v>
      </c>
      <c r="N151" s="43" t="s">
        <v>1103</v>
      </c>
      <c r="O151" s="37" t="s">
        <v>883</v>
      </c>
      <c r="P151" s="45">
        <v>45912</v>
      </c>
      <c r="Q151" s="37" t="s">
        <v>13</v>
      </c>
      <c r="R151" s="110"/>
      <c r="S151" s="54" t="s">
        <v>1108</v>
      </c>
      <c r="T151" s="43" t="s">
        <v>13</v>
      </c>
      <c r="U151" s="43" t="s">
        <v>40</v>
      </c>
      <c r="V151" s="218" t="s">
        <v>1109</v>
      </c>
      <c r="W151" s="37"/>
      <c r="X151" s="54" t="s">
        <v>1110</v>
      </c>
      <c r="Y151" s="43">
        <v>153</v>
      </c>
    </row>
    <row r="152" spans="1:25" ht="51" hidden="1" customHeight="1">
      <c r="A152" s="40">
        <v>153</v>
      </c>
      <c r="B152" s="45">
        <v>45905</v>
      </c>
      <c r="C152" s="37" t="s">
        <v>17</v>
      </c>
      <c r="D152" s="37" t="s">
        <v>68</v>
      </c>
      <c r="E152" s="37" t="s">
        <v>1111</v>
      </c>
      <c r="F152" s="77" t="s">
        <v>1112</v>
      </c>
      <c r="G152" s="42" t="s">
        <v>118</v>
      </c>
      <c r="H152" s="43" t="s">
        <v>6</v>
      </c>
      <c r="I152" s="37" t="s">
        <v>1113</v>
      </c>
      <c r="J152" s="45" t="s">
        <v>13</v>
      </c>
      <c r="K152" s="37" t="s">
        <v>4</v>
      </c>
      <c r="L152" s="37" t="s">
        <v>1114</v>
      </c>
      <c r="M152" s="37" t="s">
        <v>1115</v>
      </c>
      <c r="N152" s="37" t="s">
        <v>74</v>
      </c>
      <c r="O152" s="43" t="s">
        <v>13</v>
      </c>
      <c r="P152" s="45" t="s">
        <v>13</v>
      </c>
      <c r="Q152" s="37" t="s">
        <v>13</v>
      </c>
      <c r="R152" s="110" t="s">
        <v>13</v>
      </c>
      <c r="S152" s="54" t="s">
        <v>1116</v>
      </c>
      <c r="T152" s="43" t="s">
        <v>13</v>
      </c>
      <c r="U152" s="264" t="s">
        <v>43</v>
      </c>
      <c r="V152" s="218" t="s">
        <v>1113</v>
      </c>
      <c r="W152" s="48"/>
      <c r="X152" s="48"/>
      <c r="Y152" s="43">
        <v>154</v>
      </c>
    </row>
    <row r="153" spans="1:25" ht="25.15" hidden="1">
      <c r="A153" s="40">
        <v>154</v>
      </c>
      <c r="B153" s="45">
        <v>45905</v>
      </c>
      <c r="C153" s="37" t="s">
        <v>17</v>
      </c>
      <c r="D153" s="37" t="s">
        <v>68</v>
      </c>
      <c r="E153" s="37" t="s">
        <v>1063</v>
      </c>
      <c r="F153" s="37" t="s">
        <v>1117</v>
      </c>
      <c r="G153" s="42" t="s">
        <v>118</v>
      </c>
      <c r="H153" s="43" t="s">
        <v>6</v>
      </c>
      <c r="I153" s="37" t="s">
        <v>1118</v>
      </c>
      <c r="J153" s="45" t="s">
        <v>13</v>
      </c>
      <c r="K153" s="37" t="s">
        <v>4</v>
      </c>
      <c r="L153" s="37" t="s">
        <v>1119</v>
      </c>
      <c r="M153" s="37" t="s">
        <v>1120</v>
      </c>
      <c r="N153" s="43" t="s">
        <v>59</v>
      </c>
      <c r="O153" s="43" t="s">
        <v>57</v>
      </c>
      <c r="P153" s="45" t="s">
        <v>13</v>
      </c>
      <c r="Q153" s="37" t="s">
        <v>13</v>
      </c>
      <c r="R153" s="110" t="s">
        <v>13</v>
      </c>
      <c r="S153" s="54" t="s">
        <v>1121</v>
      </c>
      <c r="T153" s="43" t="s">
        <v>13</v>
      </c>
      <c r="U153" s="264" t="s">
        <v>37</v>
      </c>
      <c r="V153" s="77" t="s">
        <v>1122</v>
      </c>
      <c r="W153" s="37"/>
      <c r="X153" s="48"/>
      <c r="Y153" s="43">
        <v>155</v>
      </c>
    </row>
    <row r="154" spans="1:25" ht="189" hidden="1">
      <c r="A154" s="40">
        <v>155</v>
      </c>
      <c r="B154" s="45">
        <v>45905</v>
      </c>
      <c r="C154" s="37" t="s">
        <v>15</v>
      </c>
      <c r="D154" s="37" t="s">
        <v>52</v>
      </c>
      <c r="E154" s="37" t="s">
        <v>162</v>
      </c>
      <c r="F154" s="37" t="s">
        <v>163</v>
      </c>
      <c r="G154" s="42" t="s">
        <v>1123</v>
      </c>
      <c r="H154" s="43" t="s">
        <v>6</v>
      </c>
      <c r="I154" s="37" t="s">
        <v>1124</v>
      </c>
      <c r="J154" s="45" t="s">
        <v>13</v>
      </c>
      <c r="K154" s="37" t="s">
        <v>0</v>
      </c>
      <c r="L154" s="37" t="s">
        <v>1125</v>
      </c>
      <c r="M154" s="37" t="s">
        <v>1126</v>
      </c>
      <c r="N154" s="43" t="s">
        <v>51</v>
      </c>
      <c r="O154" s="37" t="s">
        <v>330</v>
      </c>
      <c r="P154" s="45">
        <v>45922</v>
      </c>
      <c r="Q154" s="37" t="s">
        <v>375</v>
      </c>
      <c r="R154" s="111">
        <v>45922</v>
      </c>
      <c r="S154" s="32" t="s">
        <v>1127</v>
      </c>
      <c r="T154" s="43" t="s">
        <v>10</v>
      </c>
      <c r="U154" s="264" t="s">
        <v>39</v>
      </c>
      <c r="V154" s="77" t="s">
        <v>1128</v>
      </c>
      <c r="W154" s="37"/>
      <c r="X154" s="37"/>
      <c r="Y154" s="43">
        <v>156</v>
      </c>
    </row>
    <row r="155" spans="1:25" ht="51.75" hidden="1" customHeight="1">
      <c r="A155" s="40">
        <v>156</v>
      </c>
      <c r="B155" s="45">
        <v>45905</v>
      </c>
      <c r="C155" s="37" t="s">
        <v>15</v>
      </c>
      <c r="D155" s="37" t="s">
        <v>56</v>
      </c>
      <c r="E155" s="37" t="s">
        <v>568</v>
      </c>
      <c r="F155" s="37" t="s">
        <v>569</v>
      </c>
      <c r="G155" s="42" t="s">
        <v>57</v>
      </c>
      <c r="H155" s="43" t="s">
        <v>6</v>
      </c>
      <c r="I155" s="37" t="s">
        <v>1129</v>
      </c>
      <c r="J155" s="41" t="s">
        <v>1130</v>
      </c>
      <c r="K155" s="48" t="s">
        <v>14</v>
      </c>
      <c r="L155" s="37" t="s">
        <v>938</v>
      </c>
      <c r="M155" s="37" t="s">
        <v>938</v>
      </c>
      <c r="N155" s="37" t="s">
        <v>55</v>
      </c>
      <c r="O155" s="43" t="s">
        <v>57</v>
      </c>
      <c r="P155" s="37" t="s">
        <v>13</v>
      </c>
      <c r="Q155" s="37" t="s">
        <v>3</v>
      </c>
      <c r="R155" s="111">
        <v>45905</v>
      </c>
      <c r="S155" s="47" t="s">
        <v>1131</v>
      </c>
      <c r="T155" s="43" t="s">
        <v>13</v>
      </c>
      <c r="U155" s="43" t="s">
        <v>40</v>
      </c>
      <c r="V155" s="222"/>
      <c r="W155" s="37"/>
      <c r="X155" s="37"/>
      <c r="Y155" s="43">
        <v>157</v>
      </c>
    </row>
    <row r="156" spans="1:25" ht="97.5" hidden="1" customHeight="1">
      <c r="A156" s="40">
        <v>157</v>
      </c>
      <c r="B156" s="45">
        <v>45908</v>
      </c>
      <c r="C156" s="37" t="s">
        <v>9</v>
      </c>
      <c r="D156" s="37" t="s">
        <v>56</v>
      </c>
      <c r="E156" s="37" t="s">
        <v>118</v>
      </c>
      <c r="F156" s="37" t="s">
        <v>55</v>
      </c>
      <c r="G156" s="42" t="s">
        <v>1132</v>
      </c>
      <c r="H156" s="43" t="s">
        <v>6</v>
      </c>
      <c r="I156" s="37" t="s">
        <v>1133</v>
      </c>
      <c r="J156" s="41" t="s">
        <v>1134</v>
      </c>
      <c r="K156" s="37" t="s">
        <v>0</v>
      </c>
      <c r="L156" s="37" t="s">
        <v>1135</v>
      </c>
      <c r="M156" s="37" t="s">
        <v>1136</v>
      </c>
      <c r="N156" s="43" t="s">
        <v>55</v>
      </c>
      <c r="O156" s="43" t="s">
        <v>57</v>
      </c>
      <c r="P156" s="45" t="s">
        <v>13</v>
      </c>
      <c r="Q156" s="37" t="s">
        <v>375</v>
      </c>
      <c r="R156" s="111">
        <v>45910</v>
      </c>
      <c r="S156" s="142" t="s">
        <v>1137</v>
      </c>
      <c r="T156" s="43" t="s">
        <v>10</v>
      </c>
      <c r="U156" s="43" t="s">
        <v>45</v>
      </c>
      <c r="V156" s="77" t="s">
        <v>957</v>
      </c>
      <c r="W156" s="209" t="s">
        <v>1138</v>
      </c>
      <c r="X156" s="54" t="s">
        <v>1139</v>
      </c>
      <c r="Y156" s="43">
        <v>158</v>
      </c>
    </row>
    <row r="157" spans="1:25" ht="97.5" hidden="1" customHeight="1">
      <c r="A157" s="40">
        <v>158</v>
      </c>
      <c r="B157" s="45">
        <v>45908</v>
      </c>
      <c r="C157" s="37" t="s">
        <v>25</v>
      </c>
      <c r="D157" s="37" t="s">
        <v>52</v>
      </c>
      <c r="E157" s="37" t="s">
        <v>118</v>
      </c>
      <c r="F157" s="37" t="s">
        <v>51</v>
      </c>
      <c r="G157" s="42" t="s">
        <v>57</v>
      </c>
      <c r="H157" s="43" t="s">
        <v>6</v>
      </c>
      <c r="I157" s="37" t="s">
        <v>1140</v>
      </c>
      <c r="J157" s="41" t="s">
        <v>1141</v>
      </c>
      <c r="K157" s="37" t="s">
        <v>0</v>
      </c>
      <c r="L157" s="37" t="s">
        <v>1142</v>
      </c>
      <c r="M157" s="37" t="s">
        <v>1143</v>
      </c>
      <c r="N157" s="43" t="s">
        <v>51</v>
      </c>
      <c r="O157" s="37" t="s">
        <v>617</v>
      </c>
      <c r="P157" s="45">
        <v>45908</v>
      </c>
      <c r="Q157" s="37" t="s">
        <v>3</v>
      </c>
      <c r="R157" s="111">
        <v>45911</v>
      </c>
      <c r="S157" s="62" t="s">
        <v>1144</v>
      </c>
      <c r="T157" s="43"/>
      <c r="U157" s="43" t="s">
        <v>39</v>
      </c>
      <c r="V157" s="222" t="s">
        <v>1145</v>
      </c>
      <c r="W157" s="37"/>
      <c r="X157" s="54" t="s">
        <v>852</v>
      </c>
      <c r="Y157" s="43"/>
    </row>
    <row r="158" spans="1:25" ht="25.15" hidden="1">
      <c r="A158" s="40">
        <v>159</v>
      </c>
      <c r="B158" s="45">
        <v>45908</v>
      </c>
      <c r="C158" s="37" t="s">
        <v>25</v>
      </c>
      <c r="D158" s="37" t="s">
        <v>54</v>
      </c>
      <c r="E158" s="42" t="s">
        <v>118</v>
      </c>
      <c r="F158" s="37" t="s">
        <v>118</v>
      </c>
      <c r="G158" s="42" t="s">
        <v>1146</v>
      </c>
      <c r="H158" s="43" t="s">
        <v>6</v>
      </c>
      <c r="I158" s="37" t="s">
        <v>1147</v>
      </c>
      <c r="J158" s="41">
        <v>45908</v>
      </c>
      <c r="K158" s="37" t="s">
        <v>0</v>
      </c>
      <c r="L158" s="37" t="s">
        <v>1148</v>
      </c>
      <c r="M158" s="37" t="s">
        <v>938</v>
      </c>
      <c r="N158" s="37" t="s">
        <v>53</v>
      </c>
      <c r="O158" s="43" t="s">
        <v>57</v>
      </c>
      <c r="P158" s="45" t="s">
        <v>13</v>
      </c>
      <c r="Q158" s="45" t="s">
        <v>1149</v>
      </c>
      <c r="R158" s="111">
        <v>45908</v>
      </c>
      <c r="S158" s="265"/>
      <c r="T158" s="43"/>
      <c r="U158" s="43" t="s">
        <v>39</v>
      </c>
      <c r="V158" s="77"/>
      <c r="W158" s="37"/>
      <c r="X158" s="54" t="s">
        <v>1150</v>
      </c>
      <c r="Y158" s="43"/>
    </row>
    <row r="159" spans="1:25" ht="33" hidden="1" customHeight="1">
      <c r="A159" s="40">
        <v>160</v>
      </c>
      <c r="B159" s="45">
        <v>45908</v>
      </c>
      <c r="C159" s="37" t="s">
        <v>15</v>
      </c>
      <c r="D159" s="37" t="s">
        <v>54</v>
      </c>
      <c r="E159" s="37" t="s">
        <v>319</v>
      </c>
      <c r="F159" s="37" t="s">
        <v>1151</v>
      </c>
      <c r="G159" s="42" t="s">
        <v>57</v>
      </c>
      <c r="H159" s="43" t="s">
        <v>2</v>
      </c>
      <c r="I159" s="37" t="s">
        <v>1152</v>
      </c>
      <c r="J159" s="41" t="s">
        <v>13</v>
      </c>
      <c r="K159" s="37" t="s">
        <v>0</v>
      </c>
      <c r="L159" s="37" t="s">
        <v>1153</v>
      </c>
      <c r="M159" s="51" t="s">
        <v>1154</v>
      </c>
      <c r="N159" s="37" t="s">
        <v>53</v>
      </c>
      <c r="O159" s="43" t="s">
        <v>57</v>
      </c>
      <c r="P159" s="45">
        <v>45910</v>
      </c>
      <c r="Q159" s="45" t="s">
        <v>3</v>
      </c>
      <c r="R159" s="111">
        <v>45910</v>
      </c>
      <c r="S159" s="265" t="s">
        <v>1155</v>
      </c>
      <c r="T159" s="43" t="s">
        <v>13</v>
      </c>
      <c r="U159" s="43" t="s">
        <v>40</v>
      </c>
      <c r="V159" s="77" t="s">
        <v>1156</v>
      </c>
      <c r="W159" s="37"/>
      <c r="X159" s="37"/>
      <c r="Y159" s="43"/>
    </row>
    <row r="160" spans="1:25" ht="25.15" hidden="1">
      <c r="A160" s="40">
        <v>161</v>
      </c>
      <c r="B160" s="45">
        <v>45909</v>
      </c>
      <c r="C160" s="37" t="s">
        <v>15</v>
      </c>
      <c r="D160" s="37" t="s">
        <v>56</v>
      </c>
      <c r="E160" s="37" t="s">
        <v>568</v>
      </c>
      <c r="F160" s="37" t="s">
        <v>569</v>
      </c>
      <c r="G160" s="42" t="s">
        <v>57</v>
      </c>
      <c r="H160" s="43" t="s">
        <v>6</v>
      </c>
      <c r="I160" s="37" t="s">
        <v>1157</v>
      </c>
      <c r="J160" s="45"/>
      <c r="K160" s="37" t="s">
        <v>14</v>
      </c>
      <c r="L160" s="37" t="s">
        <v>938</v>
      </c>
      <c r="M160" s="37" t="s">
        <v>938</v>
      </c>
      <c r="N160" s="37" t="s">
        <v>55</v>
      </c>
      <c r="O160" s="43" t="s">
        <v>57</v>
      </c>
      <c r="P160" s="45">
        <v>45909</v>
      </c>
      <c r="Q160" s="37" t="s">
        <v>375</v>
      </c>
      <c r="R160" s="111"/>
      <c r="S160" s="47"/>
      <c r="T160" s="43"/>
      <c r="U160" s="43" t="s">
        <v>39</v>
      </c>
      <c r="V160" s="77"/>
      <c r="W160" s="37"/>
      <c r="X160" s="37" t="s">
        <v>1079</v>
      </c>
      <c r="Y160" s="43"/>
    </row>
    <row r="161" spans="1:25" ht="25.15" hidden="1">
      <c r="A161" s="93"/>
      <c r="B161" s="45">
        <v>45911</v>
      </c>
      <c r="C161" s="37" t="s">
        <v>1122</v>
      </c>
      <c r="D161" s="37" t="s">
        <v>54</v>
      </c>
      <c r="E161" s="37" t="s">
        <v>151</v>
      </c>
      <c r="F161" s="37" t="s">
        <v>1158</v>
      </c>
      <c r="G161" s="42" t="s">
        <v>57</v>
      </c>
      <c r="H161" s="43" t="s">
        <v>6</v>
      </c>
      <c r="I161" s="37" t="s">
        <v>1159</v>
      </c>
      <c r="J161" s="45"/>
      <c r="K161" s="37" t="s">
        <v>0</v>
      </c>
      <c r="L161" s="37" t="s">
        <v>1160</v>
      </c>
      <c r="M161" s="37"/>
      <c r="N161" s="37" t="s">
        <v>74</v>
      </c>
      <c r="O161" s="37" t="s">
        <v>330</v>
      </c>
      <c r="P161" s="45">
        <v>45925</v>
      </c>
      <c r="Q161" s="37" t="s">
        <v>3</v>
      </c>
      <c r="R161" s="111">
        <v>45925</v>
      </c>
      <c r="S161" s="47"/>
      <c r="T161" s="43"/>
      <c r="U161" s="43" t="s">
        <v>42</v>
      </c>
      <c r="V161" s="129" t="s">
        <v>1161</v>
      </c>
      <c r="W161" s="37"/>
      <c r="X161" s="37" t="s">
        <v>1079</v>
      </c>
      <c r="Y161" s="43"/>
    </row>
    <row r="162" spans="1:25" ht="50.45" hidden="1">
      <c r="A162" s="93"/>
      <c r="B162" s="45">
        <v>45911</v>
      </c>
      <c r="C162" s="37" t="s">
        <v>19</v>
      </c>
      <c r="D162" s="37" t="s">
        <v>68</v>
      </c>
      <c r="E162" s="37" t="s">
        <v>151</v>
      </c>
      <c r="F162" s="129" t="s">
        <v>1162</v>
      </c>
      <c r="G162" s="42" t="s">
        <v>1163</v>
      </c>
      <c r="H162" s="43" t="s">
        <v>2</v>
      </c>
      <c r="I162" s="37" t="s">
        <v>1164</v>
      </c>
      <c r="J162" s="45" t="s">
        <v>13</v>
      </c>
      <c r="K162" s="37" t="s">
        <v>11</v>
      </c>
      <c r="L162" s="37" t="s">
        <v>1165</v>
      </c>
      <c r="M162" s="37" t="s">
        <v>1166</v>
      </c>
      <c r="N162" s="43" t="s">
        <v>53</v>
      </c>
      <c r="O162" s="37" t="s">
        <v>330</v>
      </c>
      <c r="P162" s="45">
        <v>45918</v>
      </c>
      <c r="Q162" s="45" t="s">
        <v>3</v>
      </c>
      <c r="R162" s="111"/>
      <c r="S162" s="62" t="s">
        <v>1167</v>
      </c>
      <c r="T162" s="43" t="s">
        <v>13</v>
      </c>
      <c r="U162" s="43" t="s">
        <v>42</v>
      </c>
      <c r="V162" s="77" t="s">
        <v>1168</v>
      </c>
      <c r="W162" s="37"/>
      <c r="X162" s="37"/>
      <c r="Y162" s="43"/>
    </row>
    <row r="163" spans="1:25" ht="37.9" hidden="1">
      <c r="A163" s="93"/>
      <c r="B163" s="45">
        <v>45911</v>
      </c>
      <c r="C163" s="37" t="s">
        <v>22</v>
      </c>
      <c r="D163" s="37" t="s">
        <v>68</v>
      </c>
      <c r="E163" s="37" t="s">
        <v>274</v>
      </c>
      <c r="F163" s="129" t="s">
        <v>1169</v>
      </c>
      <c r="G163" s="42" t="s">
        <v>1170</v>
      </c>
      <c r="H163" s="43" t="s">
        <v>6</v>
      </c>
      <c r="I163" s="37" t="s">
        <v>1171</v>
      </c>
      <c r="J163" s="45" t="s">
        <v>13</v>
      </c>
      <c r="K163" s="37" t="s">
        <v>4</v>
      </c>
      <c r="L163" s="37" t="s">
        <v>1172</v>
      </c>
      <c r="M163" s="37" t="s">
        <v>1173</v>
      </c>
      <c r="N163" s="43" t="s">
        <v>67</v>
      </c>
      <c r="O163" s="43"/>
      <c r="P163" s="45">
        <v>45917</v>
      </c>
      <c r="Q163" s="37" t="s">
        <v>3</v>
      </c>
      <c r="R163" s="111">
        <v>45917</v>
      </c>
      <c r="S163" s="47"/>
      <c r="T163" s="43" t="s">
        <v>13</v>
      </c>
      <c r="U163" s="43" t="s">
        <v>40</v>
      </c>
      <c r="V163" s="77"/>
      <c r="W163" s="37"/>
      <c r="X163" s="37"/>
      <c r="Y163" s="43"/>
    </row>
    <row r="164" spans="1:25" ht="72" hidden="1">
      <c r="A164" s="93"/>
      <c r="B164" s="45">
        <v>45911</v>
      </c>
      <c r="C164" s="37" t="s">
        <v>22</v>
      </c>
      <c r="D164" s="37" t="s">
        <v>68</v>
      </c>
      <c r="E164" s="37" t="s">
        <v>274</v>
      </c>
      <c r="F164" s="129" t="s">
        <v>1169</v>
      </c>
      <c r="G164" s="42" t="s">
        <v>1170</v>
      </c>
      <c r="H164" s="43" t="s">
        <v>6</v>
      </c>
      <c r="I164" s="37" t="s">
        <v>1174</v>
      </c>
      <c r="J164" s="45" t="s">
        <v>13</v>
      </c>
      <c r="K164" s="37" t="s">
        <v>0</v>
      </c>
      <c r="L164" s="37" t="s">
        <v>1175</v>
      </c>
      <c r="M164" s="37" t="s">
        <v>1176</v>
      </c>
      <c r="N164" s="43" t="s">
        <v>67</v>
      </c>
      <c r="O164" s="43" t="s">
        <v>57</v>
      </c>
      <c r="P164" s="45">
        <v>45919</v>
      </c>
      <c r="Q164" s="37" t="s">
        <v>3</v>
      </c>
      <c r="R164" s="111">
        <v>45919</v>
      </c>
      <c r="S164" s="37"/>
      <c r="T164" s="43" t="s">
        <v>13</v>
      </c>
      <c r="U164" s="43" t="s">
        <v>40</v>
      </c>
      <c r="V164" s="129" t="s">
        <v>1177</v>
      </c>
      <c r="W164" s="37"/>
      <c r="X164" s="37"/>
      <c r="Y164" s="43"/>
    </row>
    <row r="165" spans="1:25" ht="37.9" hidden="1">
      <c r="A165" s="93"/>
      <c r="B165" s="45">
        <v>45911</v>
      </c>
      <c r="C165" s="37" t="s">
        <v>15</v>
      </c>
      <c r="D165" s="37" t="s">
        <v>52</v>
      </c>
      <c r="E165" s="37" t="s">
        <v>627</v>
      </c>
      <c r="F165" s="77" t="s">
        <v>1178</v>
      </c>
      <c r="G165" s="82" t="s">
        <v>1179</v>
      </c>
      <c r="H165" s="43" t="s">
        <v>6</v>
      </c>
      <c r="I165" s="37" t="s">
        <v>1180</v>
      </c>
      <c r="J165" s="45"/>
      <c r="K165" s="37"/>
      <c r="L165" s="37" t="s">
        <v>1181</v>
      </c>
      <c r="M165" s="37" t="s">
        <v>1181</v>
      </c>
      <c r="N165" s="43" t="s">
        <v>51</v>
      </c>
      <c r="O165" s="43" t="s">
        <v>57</v>
      </c>
      <c r="P165" s="37" t="s">
        <v>13</v>
      </c>
      <c r="Q165" s="37" t="s">
        <v>3</v>
      </c>
      <c r="R165" s="111"/>
      <c r="S165" s="47"/>
      <c r="T165" s="43"/>
      <c r="U165" s="264" t="s">
        <v>37</v>
      </c>
      <c r="V165" s="124" t="s">
        <v>13</v>
      </c>
      <c r="W165" s="37"/>
      <c r="X165" s="37"/>
      <c r="Y165" s="43"/>
    </row>
    <row r="166" spans="1:25" ht="50.45" hidden="1">
      <c r="A166" s="93"/>
      <c r="B166" s="45">
        <v>45912</v>
      </c>
      <c r="C166" s="37" t="s">
        <v>19</v>
      </c>
      <c r="D166" s="37" t="s">
        <v>54</v>
      </c>
      <c r="E166" s="37" t="s">
        <v>599</v>
      </c>
      <c r="F166" s="37" t="s">
        <v>1182</v>
      </c>
      <c r="G166" s="42" t="s">
        <v>57</v>
      </c>
      <c r="H166" s="43" t="s">
        <v>6</v>
      </c>
      <c r="I166" s="37" t="s">
        <v>1183</v>
      </c>
      <c r="J166" s="45" t="s">
        <v>13</v>
      </c>
      <c r="K166" s="37" t="s">
        <v>11</v>
      </c>
      <c r="L166" s="37" t="s">
        <v>1184</v>
      </c>
      <c r="M166" s="37" t="s">
        <v>1185</v>
      </c>
      <c r="N166" s="43" t="s">
        <v>53</v>
      </c>
      <c r="O166" s="37" t="s">
        <v>330</v>
      </c>
      <c r="P166" s="45">
        <v>45926</v>
      </c>
      <c r="Q166" s="37" t="s">
        <v>13</v>
      </c>
      <c r="R166" s="111"/>
      <c r="S166" s="62" t="s">
        <v>1186</v>
      </c>
      <c r="T166" s="43" t="s">
        <v>13</v>
      </c>
      <c r="U166" s="43" t="s">
        <v>42</v>
      </c>
      <c r="V166" s="129" t="s">
        <v>1187</v>
      </c>
      <c r="W166" s="37"/>
      <c r="X166" s="37"/>
      <c r="Y166" s="43"/>
    </row>
    <row r="167" spans="1:25" ht="25.15" hidden="1">
      <c r="A167" s="93"/>
      <c r="B167" s="45">
        <v>45912</v>
      </c>
      <c r="C167" s="37" t="s">
        <v>15</v>
      </c>
      <c r="D167" s="37" t="s">
        <v>54</v>
      </c>
      <c r="E167" s="37" t="s">
        <v>568</v>
      </c>
      <c r="F167" s="37" t="s">
        <v>569</v>
      </c>
      <c r="G167" s="42" t="s">
        <v>57</v>
      </c>
      <c r="H167" s="43" t="s">
        <v>6</v>
      </c>
      <c r="I167" s="37" t="s">
        <v>1188</v>
      </c>
      <c r="J167" s="41" t="s">
        <v>1189</v>
      </c>
      <c r="K167" s="37" t="s">
        <v>14</v>
      </c>
      <c r="L167" s="37" t="s">
        <v>938</v>
      </c>
      <c r="M167" s="37" t="s">
        <v>938</v>
      </c>
      <c r="N167" s="37" t="s">
        <v>55</v>
      </c>
      <c r="O167" s="43" t="s">
        <v>57</v>
      </c>
      <c r="P167" s="45">
        <v>45909</v>
      </c>
      <c r="Q167" s="37" t="s">
        <v>375</v>
      </c>
      <c r="R167" s="111">
        <v>45912</v>
      </c>
      <c r="S167" s="54" t="s">
        <v>1190</v>
      </c>
      <c r="T167" s="43" t="s">
        <v>13</v>
      </c>
      <c r="U167" s="43" t="s">
        <v>40</v>
      </c>
      <c r="V167" s="81" t="s">
        <v>1191</v>
      </c>
      <c r="W167" s="37"/>
      <c r="X167" s="37"/>
      <c r="Y167" s="43"/>
    </row>
    <row r="168" spans="1:25" ht="25.15" hidden="1">
      <c r="A168" s="93"/>
      <c r="B168" s="45">
        <v>45912</v>
      </c>
      <c r="C168" s="37" t="s">
        <v>19</v>
      </c>
      <c r="D168" s="37" t="s">
        <v>54</v>
      </c>
      <c r="E168" s="37" t="s">
        <v>90</v>
      </c>
      <c r="F168" s="37" t="s">
        <v>1192</v>
      </c>
      <c r="G168" s="42" t="s">
        <v>57</v>
      </c>
      <c r="H168" s="43" t="s">
        <v>6</v>
      </c>
      <c r="I168" s="37" t="s">
        <v>1193</v>
      </c>
      <c r="J168" s="45" t="s">
        <v>13</v>
      </c>
      <c r="K168" s="37" t="s">
        <v>11</v>
      </c>
      <c r="L168" s="37" t="s">
        <v>1194</v>
      </c>
      <c r="M168" s="37" t="s">
        <v>1185</v>
      </c>
      <c r="N168" s="43" t="s">
        <v>53</v>
      </c>
      <c r="O168" s="37" t="s">
        <v>330</v>
      </c>
      <c r="P168" s="45" t="s">
        <v>1195</v>
      </c>
      <c r="Q168" s="37" t="s">
        <v>13</v>
      </c>
      <c r="R168" s="111" t="s">
        <v>13</v>
      </c>
      <c r="S168" s="62" t="s">
        <v>1196</v>
      </c>
      <c r="T168" s="43"/>
      <c r="U168" s="43" t="s">
        <v>42</v>
      </c>
      <c r="V168" s="129" t="s">
        <v>1197</v>
      </c>
      <c r="W168" s="37"/>
      <c r="X168" s="37"/>
      <c r="Y168" s="43"/>
    </row>
    <row r="169" spans="1:25" ht="25.15" hidden="1">
      <c r="A169" s="93"/>
      <c r="B169" s="45">
        <v>45915</v>
      </c>
      <c r="C169" s="37" t="s">
        <v>15</v>
      </c>
      <c r="D169" s="37" t="s">
        <v>56</v>
      </c>
      <c r="E169" s="37" t="s">
        <v>568</v>
      </c>
      <c r="F169" s="37" t="s">
        <v>569</v>
      </c>
      <c r="G169" s="42" t="s">
        <v>57</v>
      </c>
      <c r="H169" s="43" t="s">
        <v>6</v>
      </c>
      <c r="I169" s="37" t="s">
        <v>1198</v>
      </c>
      <c r="J169" s="45"/>
      <c r="K169" s="37" t="s">
        <v>14</v>
      </c>
      <c r="L169" s="37" t="s">
        <v>938</v>
      </c>
      <c r="M169" s="37" t="s">
        <v>938</v>
      </c>
      <c r="N169" s="37" t="s">
        <v>55</v>
      </c>
      <c r="O169" s="43" t="s">
        <v>57</v>
      </c>
      <c r="P169" s="45">
        <v>45915</v>
      </c>
      <c r="Q169" s="37" t="s">
        <v>3</v>
      </c>
      <c r="R169" s="111"/>
      <c r="S169" s="47"/>
      <c r="T169" s="43"/>
      <c r="U169" s="43" t="s">
        <v>39</v>
      </c>
      <c r="V169" s="77" t="s">
        <v>1199</v>
      </c>
      <c r="W169" s="37"/>
      <c r="X169" s="37" t="s">
        <v>1079</v>
      </c>
      <c r="Y169" s="43"/>
    </row>
    <row r="170" spans="1:25" ht="43.15" hidden="1">
      <c r="A170" s="93"/>
      <c r="B170" s="45">
        <v>45915</v>
      </c>
      <c r="C170" s="37" t="s">
        <v>17</v>
      </c>
      <c r="D170" s="37" t="s">
        <v>68</v>
      </c>
      <c r="E170" s="37" t="s">
        <v>151</v>
      </c>
      <c r="F170" s="129" t="s">
        <v>1162</v>
      </c>
      <c r="G170" s="42" t="s">
        <v>1163</v>
      </c>
      <c r="H170" s="43" t="s">
        <v>6</v>
      </c>
      <c r="I170" s="37" t="s">
        <v>1200</v>
      </c>
      <c r="J170" s="45" t="s">
        <v>13</v>
      </c>
      <c r="K170" s="37" t="s">
        <v>11</v>
      </c>
      <c r="L170" s="37" t="s">
        <v>1201</v>
      </c>
      <c r="M170" s="37" t="s">
        <v>1202</v>
      </c>
      <c r="N170" s="43" t="s">
        <v>53</v>
      </c>
      <c r="O170" s="37" t="s">
        <v>330</v>
      </c>
      <c r="P170" s="45">
        <v>45918</v>
      </c>
      <c r="Q170" s="37" t="s">
        <v>13</v>
      </c>
      <c r="R170" s="111" t="s">
        <v>13</v>
      </c>
      <c r="S170" s="62" t="s">
        <v>1203</v>
      </c>
      <c r="T170" s="43" t="s">
        <v>13</v>
      </c>
      <c r="U170" s="43" t="s">
        <v>42</v>
      </c>
      <c r="V170" s="77" t="s">
        <v>1204</v>
      </c>
      <c r="W170" s="37"/>
      <c r="X170" s="37"/>
      <c r="Y170" s="43"/>
    </row>
    <row r="171" spans="1:25" ht="57.6" hidden="1">
      <c r="A171" s="93"/>
      <c r="B171" s="45">
        <v>45915</v>
      </c>
      <c r="C171" s="37" t="s">
        <v>15</v>
      </c>
      <c r="D171" s="37" t="s">
        <v>56</v>
      </c>
      <c r="E171" s="37" t="s">
        <v>568</v>
      </c>
      <c r="F171" s="37" t="s">
        <v>1205</v>
      </c>
      <c r="G171" s="42" t="s">
        <v>57</v>
      </c>
      <c r="H171" s="43" t="s">
        <v>6</v>
      </c>
      <c r="I171" s="37" t="s">
        <v>1206</v>
      </c>
      <c r="J171" s="45"/>
      <c r="K171" s="37" t="s">
        <v>0</v>
      </c>
      <c r="L171" s="37" t="s">
        <v>1206</v>
      </c>
      <c r="M171" s="37" t="s">
        <v>1207</v>
      </c>
      <c r="N171" s="37" t="s">
        <v>55</v>
      </c>
      <c r="O171" s="43" t="s">
        <v>57</v>
      </c>
      <c r="P171" s="45"/>
      <c r="Q171" s="37" t="s">
        <v>3</v>
      </c>
      <c r="R171" s="111"/>
      <c r="S171" s="32" t="s">
        <v>1208</v>
      </c>
      <c r="T171" s="43"/>
      <c r="U171" s="43" t="s">
        <v>39</v>
      </c>
      <c r="V171" s="129" t="s">
        <v>1209</v>
      </c>
      <c r="W171" s="37"/>
      <c r="X171" s="37" t="s">
        <v>1210</v>
      </c>
      <c r="Y171" s="43"/>
    </row>
    <row r="172" spans="1:25" ht="25.15" hidden="1">
      <c r="A172" s="93"/>
      <c r="B172" s="45">
        <v>45916</v>
      </c>
      <c r="C172" s="37" t="s">
        <v>15</v>
      </c>
      <c r="D172" s="37" t="s">
        <v>56</v>
      </c>
      <c r="E172" s="37" t="s">
        <v>568</v>
      </c>
      <c r="F172" s="37" t="s">
        <v>569</v>
      </c>
      <c r="G172" s="42" t="s">
        <v>57</v>
      </c>
      <c r="H172" s="43" t="s">
        <v>6</v>
      </c>
      <c r="I172" s="37" t="s">
        <v>1211</v>
      </c>
      <c r="J172" s="41" t="s">
        <v>1212</v>
      </c>
      <c r="K172" s="37" t="s">
        <v>14</v>
      </c>
      <c r="L172" s="37" t="s">
        <v>938</v>
      </c>
      <c r="M172" s="37" t="s">
        <v>938</v>
      </c>
      <c r="N172" s="37" t="s">
        <v>55</v>
      </c>
      <c r="O172" s="43" t="s">
        <v>57</v>
      </c>
      <c r="P172" s="220">
        <v>45916</v>
      </c>
      <c r="Q172" s="37" t="s">
        <v>3</v>
      </c>
      <c r="R172" s="111">
        <v>45916</v>
      </c>
      <c r="S172" s="54" t="s">
        <v>1213</v>
      </c>
      <c r="T172" s="43" t="s">
        <v>13</v>
      </c>
      <c r="U172" s="43" t="s">
        <v>39</v>
      </c>
      <c r="V172" s="81" t="s">
        <v>1214</v>
      </c>
      <c r="W172" s="37"/>
      <c r="X172" s="37" t="s">
        <v>1079</v>
      </c>
      <c r="Y172" s="43"/>
    </row>
    <row r="173" spans="1:25" ht="57.6" hidden="1">
      <c r="A173" s="93"/>
      <c r="B173" s="45">
        <v>45916</v>
      </c>
      <c r="C173" s="37" t="s">
        <v>15</v>
      </c>
      <c r="D173" s="37" t="s">
        <v>56</v>
      </c>
      <c r="E173" s="48" t="s">
        <v>1037</v>
      </c>
      <c r="F173" s="37" t="s">
        <v>1215</v>
      </c>
      <c r="G173" s="42" t="s">
        <v>57</v>
      </c>
      <c r="H173" s="43" t="s">
        <v>6</v>
      </c>
      <c r="I173" s="37" t="s">
        <v>1216</v>
      </c>
      <c r="J173" s="45"/>
      <c r="K173" s="37" t="s">
        <v>16</v>
      </c>
      <c r="L173" s="37" t="s">
        <v>938</v>
      </c>
      <c r="M173" s="37" t="s">
        <v>938</v>
      </c>
      <c r="N173" s="37" t="s">
        <v>55</v>
      </c>
      <c r="O173" s="43" t="s">
        <v>57</v>
      </c>
      <c r="P173" s="45">
        <v>45918</v>
      </c>
      <c r="Q173" s="37" t="s">
        <v>3</v>
      </c>
      <c r="R173" s="111"/>
      <c r="S173" s="47"/>
      <c r="T173" s="43"/>
      <c r="U173" s="43" t="s">
        <v>39</v>
      </c>
      <c r="V173" s="77" t="s">
        <v>1217</v>
      </c>
      <c r="W173" s="37"/>
      <c r="X173" s="37" t="s">
        <v>1079</v>
      </c>
      <c r="Y173" s="43"/>
    </row>
    <row r="174" spans="1:25" ht="75.599999999999994" hidden="1">
      <c r="A174" s="93"/>
      <c r="B174" s="45">
        <v>45917</v>
      </c>
      <c r="C174" s="37" t="s">
        <v>15</v>
      </c>
      <c r="D174" s="37" t="s">
        <v>54</v>
      </c>
      <c r="E174" s="48" t="s">
        <v>162</v>
      </c>
      <c r="F174" s="37" t="s">
        <v>1218</v>
      </c>
      <c r="G174" s="42" t="s">
        <v>57</v>
      </c>
      <c r="H174" s="43" t="s">
        <v>6</v>
      </c>
      <c r="I174" s="37" t="s">
        <v>1219</v>
      </c>
      <c r="J174" s="41" t="s">
        <v>1220</v>
      </c>
      <c r="K174" s="37" t="s">
        <v>0</v>
      </c>
      <c r="L174" s="37" t="s">
        <v>1221</v>
      </c>
      <c r="M174" s="37" t="s">
        <v>1222</v>
      </c>
      <c r="N174" s="43" t="s">
        <v>51</v>
      </c>
      <c r="O174" s="43" t="s">
        <v>57</v>
      </c>
      <c r="P174" s="45" t="s">
        <v>13</v>
      </c>
      <c r="Q174" s="45" t="s">
        <v>13</v>
      </c>
      <c r="R174" s="45" t="s">
        <v>13</v>
      </c>
      <c r="S174" s="54" t="s">
        <v>1223</v>
      </c>
      <c r="T174" s="43" t="s">
        <v>10</v>
      </c>
      <c r="U174" s="264" t="s">
        <v>39</v>
      </c>
      <c r="V174" s="77" t="s">
        <v>1224</v>
      </c>
      <c r="W174" s="37"/>
      <c r="X174" s="37"/>
      <c r="Y174" s="43"/>
    </row>
    <row r="175" spans="1:25" ht="30" hidden="1" customHeight="1">
      <c r="A175" s="93"/>
      <c r="B175" s="45">
        <v>45917</v>
      </c>
      <c r="C175" s="37" t="s">
        <v>15</v>
      </c>
      <c r="D175" s="37" t="s">
        <v>56</v>
      </c>
      <c r="E175" s="37" t="s">
        <v>568</v>
      </c>
      <c r="F175" s="37" t="s">
        <v>1225</v>
      </c>
      <c r="G175" s="42" t="s">
        <v>57</v>
      </c>
      <c r="H175" s="43" t="s">
        <v>6</v>
      </c>
      <c r="I175" s="37" t="s">
        <v>1226</v>
      </c>
      <c r="J175" s="45" t="s">
        <v>13</v>
      </c>
      <c r="K175" s="37" t="s">
        <v>0</v>
      </c>
      <c r="L175" s="37" t="s">
        <v>1227</v>
      </c>
      <c r="M175" s="37" t="s">
        <v>1227</v>
      </c>
      <c r="N175" s="37" t="s">
        <v>55</v>
      </c>
      <c r="O175" s="43" t="s">
        <v>57</v>
      </c>
      <c r="P175" s="45">
        <v>45917</v>
      </c>
      <c r="Q175" s="37" t="s">
        <v>13</v>
      </c>
      <c r="R175" s="110" t="s">
        <v>13</v>
      </c>
      <c r="S175" s="253" t="s">
        <v>1228</v>
      </c>
      <c r="T175" s="37" t="s">
        <v>13</v>
      </c>
      <c r="U175" s="264" t="s">
        <v>40</v>
      </c>
      <c r="V175" s="77" t="s">
        <v>13</v>
      </c>
      <c r="W175" s="37"/>
      <c r="X175" s="37"/>
      <c r="Y175" s="43"/>
    </row>
    <row r="176" spans="1:25" ht="30" hidden="1" customHeight="1">
      <c r="A176" s="93"/>
      <c r="B176" s="45">
        <v>45917</v>
      </c>
      <c r="C176" s="37" t="s">
        <v>15</v>
      </c>
      <c r="D176" s="37" t="s">
        <v>56</v>
      </c>
      <c r="E176" s="37" t="s">
        <v>1229</v>
      </c>
      <c r="F176" s="37" t="s">
        <v>1229</v>
      </c>
      <c r="G176" s="42" t="s">
        <v>57</v>
      </c>
      <c r="H176" s="43" t="s">
        <v>6</v>
      </c>
      <c r="I176" s="37" t="s">
        <v>1230</v>
      </c>
      <c r="J176" s="45" t="s">
        <v>13</v>
      </c>
      <c r="K176" s="37" t="s">
        <v>4</v>
      </c>
      <c r="L176" s="37" t="s">
        <v>1231</v>
      </c>
      <c r="M176" s="253" t="s">
        <v>1232</v>
      </c>
      <c r="N176" s="37" t="s">
        <v>55</v>
      </c>
      <c r="O176" s="43" t="s">
        <v>57</v>
      </c>
      <c r="P176" s="45">
        <v>45918</v>
      </c>
      <c r="Q176" s="37" t="s">
        <v>13</v>
      </c>
      <c r="R176" s="110" t="s">
        <v>13</v>
      </c>
      <c r="S176" s="37" t="s">
        <v>1233</v>
      </c>
      <c r="T176" s="37" t="s">
        <v>13</v>
      </c>
      <c r="U176" s="264" t="s">
        <v>42</v>
      </c>
      <c r="V176" s="77" t="s">
        <v>13</v>
      </c>
      <c r="W176" s="37"/>
      <c r="X176" s="37" t="s">
        <v>1079</v>
      </c>
      <c r="Y176" s="43"/>
    </row>
    <row r="177" spans="1:25" ht="30" hidden="1" customHeight="1">
      <c r="A177" s="93"/>
      <c r="B177" s="45">
        <v>45918</v>
      </c>
      <c r="C177" s="37" t="s">
        <v>15</v>
      </c>
      <c r="D177" s="37" t="s">
        <v>56</v>
      </c>
      <c r="E177" s="37" t="s">
        <v>568</v>
      </c>
      <c r="F177" s="37" t="s">
        <v>569</v>
      </c>
      <c r="G177" s="42" t="s">
        <v>57</v>
      </c>
      <c r="H177" s="43" t="s">
        <v>6</v>
      </c>
      <c r="I177" s="37" t="s">
        <v>1234</v>
      </c>
      <c r="J177" s="41" t="s">
        <v>1235</v>
      </c>
      <c r="K177" s="37" t="s">
        <v>14</v>
      </c>
      <c r="L177" s="37" t="s">
        <v>938</v>
      </c>
      <c r="M177" s="37" t="s">
        <v>938</v>
      </c>
      <c r="N177" s="37" t="s">
        <v>55</v>
      </c>
      <c r="O177" s="43" t="s">
        <v>57</v>
      </c>
      <c r="P177" s="45">
        <v>45918</v>
      </c>
      <c r="Q177" s="37" t="s">
        <v>3</v>
      </c>
      <c r="R177" s="111">
        <v>45918</v>
      </c>
      <c r="S177" s="47" t="s">
        <v>1236</v>
      </c>
      <c r="T177" s="43" t="s">
        <v>13</v>
      </c>
      <c r="U177" s="43" t="s">
        <v>39</v>
      </c>
      <c r="V177" s="81" t="s">
        <v>1237</v>
      </c>
      <c r="W177" s="37"/>
      <c r="X177" s="37" t="s">
        <v>1079</v>
      </c>
      <c r="Y177" s="43"/>
    </row>
    <row r="178" spans="1:25" ht="126" hidden="1">
      <c r="A178" s="245"/>
      <c r="B178" s="45">
        <v>45918</v>
      </c>
      <c r="C178" s="37" t="s">
        <v>15</v>
      </c>
      <c r="D178" s="37" t="s">
        <v>52</v>
      </c>
      <c r="E178" s="37" t="s">
        <v>162</v>
      </c>
      <c r="F178" s="129" t="s">
        <v>1238</v>
      </c>
      <c r="G178" s="42" t="s">
        <v>57</v>
      </c>
      <c r="H178" s="43" t="s">
        <v>6</v>
      </c>
      <c r="I178" s="37" t="s">
        <v>1239</v>
      </c>
      <c r="J178" s="45"/>
      <c r="K178" s="37" t="s">
        <v>0</v>
      </c>
      <c r="L178" s="37" t="s">
        <v>1240</v>
      </c>
      <c r="M178" s="37" t="s">
        <v>1241</v>
      </c>
      <c r="N178" s="43" t="s">
        <v>51</v>
      </c>
      <c r="O178" s="37" t="s">
        <v>330</v>
      </c>
      <c r="P178" s="45">
        <v>45926</v>
      </c>
      <c r="Q178" s="37" t="s">
        <v>3</v>
      </c>
      <c r="R178" s="111">
        <v>45925</v>
      </c>
      <c r="S178" s="32" t="s">
        <v>1242</v>
      </c>
      <c r="T178" s="43" t="s">
        <v>13</v>
      </c>
      <c r="U178" s="43" t="s">
        <v>39</v>
      </c>
      <c r="V178" s="129" t="s">
        <v>1243</v>
      </c>
      <c r="W178" s="37"/>
      <c r="X178" s="37" t="s">
        <v>1244</v>
      </c>
      <c r="Y178" s="43"/>
    </row>
    <row r="179" spans="1:25" ht="37.9" hidden="1">
      <c r="A179" s="93"/>
      <c r="B179" s="45">
        <v>45918</v>
      </c>
      <c r="C179" s="37" t="s">
        <v>25</v>
      </c>
      <c r="D179" s="37" t="s">
        <v>54</v>
      </c>
      <c r="E179" s="37" t="s">
        <v>118</v>
      </c>
      <c r="F179" s="37" t="s">
        <v>57</v>
      </c>
      <c r="G179" s="42" t="s">
        <v>1245</v>
      </c>
      <c r="H179" s="43" t="s">
        <v>6</v>
      </c>
      <c r="I179" s="37" t="s">
        <v>1246</v>
      </c>
      <c r="J179" s="45">
        <v>45918</v>
      </c>
      <c r="K179" s="37" t="s">
        <v>0</v>
      </c>
      <c r="L179" s="37" t="s">
        <v>1247</v>
      </c>
      <c r="M179" s="37" t="s">
        <v>938</v>
      </c>
      <c r="N179" s="43" t="s">
        <v>53</v>
      </c>
      <c r="O179" s="43" t="s">
        <v>57</v>
      </c>
      <c r="P179" s="45">
        <v>45918</v>
      </c>
      <c r="Q179" s="37" t="s">
        <v>3</v>
      </c>
      <c r="R179" s="111">
        <v>45918</v>
      </c>
      <c r="S179" s="37" t="s">
        <v>1248</v>
      </c>
      <c r="T179" s="43" t="s">
        <v>10</v>
      </c>
      <c r="U179" s="43" t="s">
        <v>39</v>
      </c>
      <c r="V179" s="129" t="s">
        <v>1249</v>
      </c>
      <c r="W179" s="37"/>
      <c r="X179" s="37" t="s">
        <v>1250</v>
      </c>
      <c r="Y179" s="43"/>
    </row>
    <row r="180" spans="1:25" ht="191.25" hidden="1" customHeight="1">
      <c r="A180" s="93"/>
      <c r="B180" s="45">
        <v>45919</v>
      </c>
      <c r="C180" s="37" t="s">
        <v>15</v>
      </c>
      <c r="D180" s="37" t="s">
        <v>56</v>
      </c>
      <c r="E180" s="37" t="s">
        <v>361</v>
      </c>
      <c r="F180" s="37" t="s">
        <v>1251</v>
      </c>
      <c r="G180" s="42" t="s">
        <v>57</v>
      </c>
      <c r="H180" s="43" t="s">
        <v>6</v>
      </c>
      <c r="I180" s="37" t="s">
        <v>1252</v>
      </c>
      <c r="J180" s="45">
        <v>45919</v>
      </c>
      <c r="K180" s="37" t="s">
        <v>4</v>
      </c>
      <c r="L180" s="37" t="s">
        <v>1253</v>
      </c>
      <c r="M180" s="37" t="s">
        <v>1254</v>
      </c>
      <c r="N180" s="37" t="s">
        <v>55</v>
      </c>
      <c r="O180" s="43" t="s">
        <v>57</v>
      </c>
      <c r="P180" s="45">
        <v>45919</v>
      </c>
      <c r="Q180" s="37" t="s">
        <v>13</v>
      </c>
      <c r="R180" s="111"/>
      <c r="S180" s="32"/>
      <c r="T180" s="43"/>
      <c r="U180" s="43" t="s">
        <v>42</v>
      </c>
      <c r="V180" s="77"/>
      <c r="W180" s="37"/>
      <c r="X180" s="37"/>
      <c r="Y180" s="43"/>
    </row>
    <row r="181" spans="1:25" ht="50.45" hidden="1">
      <c r="A181" s="93"/>
      <c r="B181" s="45">
        <v>45919</v>
      </c>
      <c r="C181" s="37" t="s">
        <v>17</v>
      </c>
      <c r="D181" s="37" t="s">
        <v>68</v>
      </c>
      <c r="E181" s="37" t="s">
        <v>1255</v>
      </c>
      <c r="F181" s="37" t="s">
        <v>1256</v>
      </c>
      <c r="G181" s="42" t="s">
        <v>118</v>
      </c>
      <c r="H181" s="43" t="s">
        <v>6</v>
      </c>
      <c r="I181" s="37" t="s">
        <v>1257</v>
      </c>
      <c r="J181" s="45" t="s">
        <v>13</v>
      </c>
      <c r="K181" s="37" t="s">
        <v>4</v>
      </c>
      <c r="L181" s="37" t="s">
        <v>1258</v>
      </c>
      <c r="M181" s="37" t="s">
        <v>1259</v>
      </c>
      <c r="N181" s="43" t="s">
        <v>57</v>
      </c>
      <c r="O181" s="43" t="s">
        <v>13</v>
      </c>
      <c r="P181" s="45">
        <v>45922</v>
      </c>
      <c r="Q181" s="37" t="s">
        <v>13</v>
      </c>
      <c r="R181" s="37" t="s">
        <v>13</v>
      </c>
      <c r="S181" s="143" t="s">
        <v>1260</v>
      </c>
      <c r="T181" s="43" t="s">
        <v>13</v>
      </c>
      <c r="U181" s="43" t="s">
        <v>40</v>
      </c>
      <c r="V181" s="129" t="s">
        <v>1261</v>
      </c>
      <c r="W181" s="37"/>
      <c r="X181" s="37"/>
      <c r="Y181" s="43"/>
    </row>
    <row r="182" spans="1:25" ht="63" hidden="1">
      <c r="A182" s="93"/>
      <c r="B182" s="45">
        <v>45919</v>
      </c>
      <c r="C182" s="37" t="s">
        <v>25</v>
      </c>
      <c r="D182" s="37" t="s">
        <v>54</v>
      </c>
      <c r="E182" s="37" t="s">
        <v>627</v>
      </c>
      <c r="F182" s="37" t="s">
        <v>1262</v>
      </c>
      <c r="G182" s="42" t="s">
        <v>57</v>
      </c>
      <c r="H182" s="43" t="s">
        <v>6</v>
      </c>
      <c r="I182" s="37" t="s">
        <v>1263</v>
      </c>
      <c r="J182" s="45"/>
      <c r="K182" s="37" t="s">
        <v>8</v>
      </c>
      <c r="L182" s="37" t="s">
        <v>1264</v>
      </c>
      <c r="M182" s="37" t="s">
        <v>1265</v>
      </c>
      <c r="N182" s="43" t="s">
        <v>53</v>
      </c>
      <c r="O182" s="43" t="s">
        <v>57</v>
      </c>
      <c r="P182" s="45">
        <v>45894</v>
      </c>
      <c r="Q182" s="37" t="s">
        <v>3</v>
      </c>
      <c r="R182" s="111">
        <v>45922</v>
      </c>
      <c r="S182" s="54" t="s">
        <v>1266</v>
      </c>
      <c r="T182" s="43"/>
      <c r="U182" s="43" t="s">
        <v>40</v>
      </c>
      <c r="V182" s="77" t="s">
        <v>1267</v>
      </c>
      <c r="W182" s="37"/>
      <c r="X182" s="37"/>
      <c r="Y182" s="43"/>
    </row>
    <row r="183" spans="1:25" ht="126" hidden="1">
      <c r="A183" s="93"/>
      <c r="B183" s="45">
        <v>45921</v>
      </c>
      <c r="C183" s="37" t="s">
        <v>25</v>
      </c>
      <c r="D183" s="37" t="s">
        <v>50</v>
      </c>
      <c r="E183" s="37" t="s">
        <v>627</v>
      </c>
      <c r="F183" s="37" t="s">
        <v>1262</v>
      </c>
      <c r="G183" s="42" t="s">
        <v>57</v>
      </c>
      <c r="H183" s="43" t="s">
        <v>6</v>
      </c>
      <c r="I183" s="37" t="s">
        <v>1263</v>
      </c>
      <c r="J183" s="45"/>
      <c r="K183" s="37" t="s">
        <v>8</v>
      </c>
      <c r="L183" s="37" t="s">
        <v>1264</v>
      </c>
      <c r="M183" s="37" t="s">
        <v>1265</v>
      </c>
      <c r="N183" s="37" t="s">
        <v>49</v>
      </c>
      <c r="O183" s="43" t="s">
        <v>57</v>
      </c>
      <c r="P183" s="45">
        <v>45894</v>
      </c>
      <c r="Q183" s="37" t="s">
        <v>3</v>
      </c>
      <c r="R183" s="111">
        <v>45922</v>
      </c>
      <c r="S183" s="54" t="s">
        <v>1268</v>
      </c>
      <c r="T183" s="43" t="s">
        <v>3</v>
      </c>
      <c r="U183" s="43" t="s">
        <v>40</v>
      </c>
      <c r="V183" s="77" t="s">
        <v>1269</v>
      </c>
      <c r="W183" s="37"/>
      <c r="X183" s="37"/>
      <c r="Y183" s="43"/>
    </row>
    <row r="184" spans="1:25" ht="86.45" hidden="1">
      <c r="A184" s="93"/>
      <c r="B184" s="45">
        <v>45922</v>
      </c>
      <c r="C184" s="37" t="s">
        <v>25</v>
      </c>
      <c r="D184" s="37" t="s">
        <v>52</v>
      </c>
      <c r="E184" s="37" t="s">
        <v>627</v>
      </c>
      <c r="F184" s="37" t="s">
        <v>1262</v>
      </c>
      <c r="G184" s="42" t="s">
        <v>57</v>
      </c>
      <c r="H184" s="43" t="s">
        <v>6</v>
      </c>
      <c r="I184" s="37" t="s">
        <v>1263</v>
      </c>
      <c r="J184" s="45"/>
      <c r="K184" s="37" t="s">
        <v>8</v>
      </c>
      <c r="L184" s="37" t="s">
        <v>1264</v>
      </c>
      <c r="M184" s="37" t="s">
        <v>1265</v>
      </c>
      <c r="N184" s="43" t="s">
        <v>51</v>
      </c>
      <c r="O184" s="43" t="s">
        <v>57</v>
      </c>
      <c r="P184" s="45">
        <v>45894</v>
      </c>
      <c r="Q184" s="37" t="s">
        <v>3</v>
      </c>
      <c r="R184" s="111">
        <v>45922</v>
      </c>
      <c r="S184" s="144" t="s">
        <v>1270</v>
      </c>
      <c r="T184" s="43" t="s">
        <v>13</v>
      </c>
      <c r="U184" s="43" t="s">
        <v>40</v>
      </c>
      <c r="V184" s="77" t="s">
        <v>1271</v>
      </c>
      <c r="W184" s="37"/>
      <c r="X184" s="37"/>
      <c r="Y184" s="43"/>
    </row>
    <row r="185" spans="1:25" ht="204.75" hidden="1" customHeight="1">
      <c r="A185" s="93"/>
      <c r="B185" s="45">
        <v>45922</v>
      </c>
      <c r="C185" s="37" t="s">
        <v>15</v>
      </c>
      <c r="D185" s="37" t="s">
        <v>68</v>
      </c>
      <c r="E185" s="37" t="s">
        <v>151</v>
      </c>
      <c r="F185" s="37" t="s">
        <v>1272</v>
      </c>
      <c r="G185" s="42" t="s">
        <v>1273</v>
      </c>
      <c r="H185" s="43" t="s">
        <v>2</v>
      </c>
      <c r="I185" s="37" t="s">
        <v>1274</v>
      </c>
      <c r="J185" s="45"/>
      <c r="K185" s="37" t="s">
        <v>0</v>
      </c>
      <c r="L185" s="37" t="s">
        <v>1275</v>
      </c>
      <c r="M185" s="37" t="s">
        <v>1276</v>
      </c>
      <c r="N185" s="43" t="s">
        <v>74</v>
      </c>
      <c r="O185" s="43" t="s">
        <v>57</v>
      </c>
      <c r="P185" s="45" t="s">
        <v>13</v>
      </c>
      <c r="Q185" s="37" t="s">
        <v>13</v>
      </c>
      <c r="R185" s="111" t="s">
        <v>13</v>
      </c>
      <c r="S185" s="37" t="s">
        <v>1277</v>
      </c>
      <c r="T185" s="43" t="s">
        <v>13</v>
      </c>
      <c r="U185" s="43" t="s">
        <v>43</v>
      </c>
      <c r="V185" s="129" t="s">
        <v>1278</v>
      </c>
      <c r="W185" s="37"/>
      <c r="X185" s="37"/>
      <c r="Y185" s="43"/>
    </row>
    <row r="186" spans="1:25" ht="37.9" hidden="1">
      <c r="A186" s="93"/>
      <c r="B186" s="45">
        <v>45923</v>
      </c>
      <c r="C186" s="37" t="s">
        <v>15</v>
      </c>
      <c r="D186" s="37" t="s">
        <v>68</v>
      </c>
      <c r="E186" s="37" t="s">
        <v>230</v>
      </c>
      <c r="F186" s="37" t="s">
        <v>672</v>
      </c>
      <c r="G186" s="42" t="s">
        <v>1279</v>
      </c>
      <c r="H186" s="43" t="s">
        <v>6</v>
      </c>
      <c r="I186" s="37" t="s">
        <v>1280</v>
      </c>
      <c r="J186" s="45" t="s">
        <v>13</v>
      </c>
      <c r="K186" s="37" t="s">
        <v>0</v>
      </c>
      <c r="L186" s="37" t="s">
        <v>1275</v>
      </c>
      <c r="M186" s="37" t="s">
        <v>1276</v>
      </c>
      <c r="N186" s="43" t="s">
        <v>74</v>
      </c>
      <c r="O186" s="43" t="s">
        <v>13</v>
      </c>
      <c r="P186" s="45" t="s">
        <v>13</v>
      </c>
      <c r="Q186" s="37" t="s">
        <v>13</v>
      </c>
      <c r="R186" s="111" t="s">
        <v>13</v>
      </c>
      <c r="S186" s="144" t="s">
        <v>1281</v>
      </c>
      <c r="T186" s="43" t="s">
        <v>13</v>
      </c>
      <c r="U186" s="43" t="s">
        <v>43</v>
      </c>
      <c r="V186" s="129" t="s">
        <v>1282</v>
      </c>
      <c r="W186" s="37"/>
      <c r="X186" s="37"/>
      <c r="Y186" s="43"/>
    </row>
    <row r="187" spans="1:25" ht="176.45" hidden="1">
      <c r="A187" s="93"/>
      <c r="B187" s="45">
        <v>45923</v>
      </c>
      <c r="C187" s="37" t="s">
        <v>15</v>
      </c>
      <c r="D187" s="37" t="s">
        <v>56</v>
      </c>
      <c r="E187" s="37" t="s">
        <v>627</v>
      </c>
      <c r="F187" s="37" t="s">
        <v>1262</v>
      </c>
      <c r="G187" s="42" t="s">
        <v>1283</v>
      </c>
      <c r="H187" s="43" t="s">
        <v>6</v>
      </c>
      <c r="I187" s="37" t="s">
        <v>1284</v>
      </c>
      <c r="J187" s="41" t="s">
        <v>1285</v>
      </c>
      <c r="K187" s="37" t="s">
        <v>0</v>
      </c>
      <c r="L187" s="37" t="s">
        <v>1286</v>
      </c>
      <c r="M187" s="37" t="s">
        <v>1286</v>
      </c>
      <c r="N187" s="37" t="s">
        <v>55</v>
      </c>
      <c r="O187" s="43" t="s">
        <v>57</v>
      </c>
      <c r="P187" s="45">
        <v>45923</v>
      </c>
      <c r="Q187" s="37" t="s">
        <v>3</v>
      </c>
      <c r="R187" s="111">
        <v>45923</v>
      </c>
      <c r="S187" s="144" t="s">
        <v>1287</v>
      </c>
      <c r="T187" s="43" t="s">
        <v>3</v>
      </c>
      <c r="U187" s="43" t="s">
        <v>39</v>
      </c>
      <c r="V187" s="77" t="s">
        <v>1288</v>
      </c>
      <c r="W187" s="37"/>
      <c r="X187" s="37" t="s">
        <v>1079</v>
      </c>
      <c r="Y187" s="43"/>
    </row>
    <row r="188" spans="1:25" ht="176.45" hidden="1">
      <c r="A188" s="93"/>
      <c r="B188" s="45">
        <v>45923</v>
      </c>
      <c r="C188" s="37" t="s">
        <v>9</v>
      </c>
      <c r="D188" s="37" t="s">
        <v>56</v>
      </c>
      <c r="E188" s="37" t="s">
        <v>627</v>
      </c>
      <c r="F188" s="42" t="s">
        <v>55</v>
      </c>
      <c r="G188" s="42" t="s">
        <v>57</v>
      </c>
      <c r="H188" s="43" t="s">
        <v>6</v>
      </c>
      <c r="I188" s="37" t="s">
        <v>1289</v>
      </c>
      <c r="J188" s="41" t="s">
        <v>1290</v>
      </c>
      <c r="K188" s="37" t="s">
        <v>0</v>
      </c>
      <c r="L188" s="37" t="s">
        <v>1291</v>
      </c>
      <c r="M188" s="37" t="s">
        <v>1292</v>
      </c>
      <c r="N188" s="37" t="s">
        <v>55</v>
      </c>
      <c r="O188" s="43" t="s">
        <v>57</v>
      </c>
      <c r="P188" s="45">
        <v>45923</v>
      </c>
      <c r="Q188" s="37" t="s">
        <v>3</v>
      </c>
      <c r="R188" s="111">
        <v>45923</v>
      </c>
      <c r="S188" s="144" t="s">
        <v>1293</v>
      </c>
      <c r="T188" s="43" t="s">
        <v>3</v>
      </c>
      <c r="U188" s="43" t="s">
        <v>39</v>
      </c>
      <c r="V188" s="228">
        <v>46274</v>
      </c>
      <c r="W188" s="186" t="s">
        <v>1269</v>
      </c>
      <c r="X188" s="37" t="s">
        <v>1079</v>
      </c>
      <c r="Y188" s="43"/>
    </row>
    <row r="189" spans="1:25" ht="28.9" hidden="1">
      <c r="A189" s="93"/>
      <c r="B189" s="45">
        <v>45923</v>
      </c>
      <c r="C189" s="37" t="s">
        <v>15</v>
      </c>
      <c r="D189" s="37" t="s">
        <v>56</v>
      </c>
      <c r="E189" s="37" t="s">
        <v>568</v>
      </c>
      <c r="F189" s="37" t="s">
        <v>569</v>
      </c>
      <c r="G189" s="42" t="s">
        <v>57</v>
      </c>
      <c r="H189" s="43" t="s">
        <v>6</v>
      </c>
      <c r="I189" s="37" t="s">
        <v>1294</v>
      </c>
      <c r="J189" s="45">
        <v>45923</v>
      </c>
      <c r="K189" s="37" t="s">
        <v>0</v>
      </c>
      <c r="L189" s="37" t="s">
        <v>938</v>
      </c>
      <c r="M189" s="37" t="s">
        <v>938</v>
      </c>
      <c r="N189" s="37" t="s">
        <v>55</v>
      </c>
      <c r="O189" s="43" t="s">
        <v>57</v>
      </c>
      <c r="P189" s="45">
        <v>45923</v>
      </c>
      <c r="Q189" s="37" t="s">
        <v>3</v>
      </c>
      <c r="R189" s="111">
        <v>45923</v>
      </c>
      <c r="S189" s="54" t="s">
        <v>1295</v>
      </c>
      <c r="T189" s="43"/>
      <c r="U189" s="43" t="s">
        <v>39</v>
      </c>
      <c r="V189" s="77" t="s">
        <v>1296</v>
      </c>
      <c r="W189" s="37"/>
      <c r="X189" s="37" t="s">
        <v>1297</v>
      </c>
      <c r="Y189" s="43"/>
    </row>
    <row r="190" spans="1:25" ht="25.15" hidden="1">
      <c r="A190" s="93"/>
      <c r="B190" s="45">
        <v>45923</v>
      </c>
      <c r="C190" s="37" t="s">
        <v>25</v>
      </c>
      <c r="D190" s="37" t="s">
        <v>68</v>
      </c>
      <c r="E190" s="37" t="s">
        <v>627</v>
      </c>
      <c r="F190" s="37" t="s">
        <v>997</v>
      </c>
      <c r="G190" s="42" t="s">
        <v>57</v>
      </c>
      <c r="H190" s="43" t="s">
        <v>6</v>
      </c>
      <c r="I190" s="37" t="s">
        <v>1298</v>
      </c>
      <c r="J190" s="45" t="s">
        <v>13</v>
      </c>
      <c r="K190" s="37" t="s">
        <v>0</v>
      </c>
      <c r="L190" s="37" t="s">
        <v>1299</v>
      </c>
      <c r="M190" s="37" t="s">
        <v>938</v>
      </c>
      <c r="N190" s="43" t="s">
        <v>67</v>
      </c>
      <c r="O190" s="43" t="s">
        <v>13</v>
      </c>
      <c r="P190" s="43" t="s">
        <v>13</v>
      </c>
      <c r="Q190" s="43" t="s">
        <v>13</v>
      </c>
      <c r="R190" s="111">
        <v>45923</v>
      </c>
      <c r="S190" s="54" t="s">
        <v>1300</v>
      </c>
      <c r="T190" s="43" t="s">
        <v>10</v>
      </c>
      <c r="U190" s="43" t="s">
        <v>40</v>
      </c>
      <c r="V190" s="77" t="s">
        <v>1301</v>
      </c>
      <c r="W190" s="37"/>
      <c r="X190" s="37"/>
      <c r="Y190" s="43"/>
    </row>
    <row r="191" spans="1:25" ht="163.9" hidden="1">
      <c r="A191" s="93"/>
      <c r="B191" s="45">
        <v>45923</v>
      </c>
      <c r="C191" s="37" t="s">
        <v>25</v>
      </c>
      <c r="D191" s="37" t="s">
        <v>68</v>
      </c>
      <c r="E191" s="37" t="s">
        <v>627</v>
      </c>
      <c r="F191" s="37" t="s">
        <v>997</v>
      </c>
      <c r="G191" s="42" t="s">
        <v>57</v>
      </c>
      <c r="H191" s="43" t="s">
        <v>6</v>
      </c>
      <c r="I191" s="37" t="s">
        <v>1302</v>
      </c>
      <c r="J191" s="45" t="s">
        <v>13</v>
      </c>
      <c r="K191" s="37" t="s">
        <v>0</v>
      </c>
      <c r="L191" s="37" t="s">
        <v>1303</v>
      </c>
      <c r="M191" s="37" t="s">
        <v>938</v>
      </c>
      <c r="N191" s="43" t="s">
        <v>67</v>
      </c>
      <c r="O191" s="43" t="s">
        <v>13</v>
      </c>
      <c r="P191" s="43" t="s">
        <v>13</v>
      </c>
      <c r="Q191" s="43" t="s">
        <v>13</v>
      </c>
      <c r="R191" s="116"/>
      <c r="S191" s="54" t="s">
        <v>1304</v>
      </c>
      <c r="T191" s="43"/>
      <c r="U191" s="43" t="s">
        <v>39</v>
      </c>
      <c r="V191" s="129" t="s">
        <v>1305</v>
      </c>
      <c r="W191" s="37"/>
      <c r="X191" s="37" t="s">
        <v>1079</v>
      </c>
      <c r="Y191" s="43"/>
    </row>
    <row r="192" spans="1:25" ht="176.45" hidden="1">
      <c r="A192" s="93"/>
      <c r="B192" s="45">
        <v>45923</v>
      </c>
      <c r="C192" s="37" t="s">
        <v>15</v>
      </c>
      <c r="D192" s="37" t="s">
        <v>60</v>
      </c>
      <c r="E192" s="37" t="s">
        <v>118</v>
      </c>
      <c r="F192" s="37" t="s">
        <v>248</v>
      </c>
      <c r="G192" s="42" t="s">
        <v>1306</v>
      </c>
      <c r="H192" s="43" t="s">
        <v>2</v>
      </c>
      <c r="I192" s="37" t="s">
        <v>1307</v>
      </c>
      <c r="J192" s="220"/>
      <c r="K192" s="37" t="s">
        <v>0</v>
      </c>
      <c r="L192" s="37" t="s">
        <v>1308</v>
      </c>
      <c r="M192" s="37" t="s">
        <v>1309</v>
      </c>
      <c r="N192" s="43" t="s">
        <v>59</v>
      </c>
      <c r="O192" s="43" t="s">
        <v>13</v>
      </c>
      <c r="P192" s="43" t="s">
        <v>13</v>
      </c>
      <c r="Q192" s="43" t="s">
        <v>13</v>
      </c>
      <c r="R192" s="113" t="s">
        <v>1310</v>
      </c>
      <c r="S192" s="54" t="s">
        <v>1311</v>
      </c>
      <c r="T192" s="43" t="s">
        <v>3</v>
      </c>
      <c r="U192" s="43" t="s">
        <v>39</v>
      </c>
      <c r="V192" s="129" t="s">
        <v>1312</v>
      </c>
      <c r="W192" s="37"/>
      <c r="X192" s="37" t="s">
        <v>1079</v>
      </c>
      <c r="Y192" s="43"/>
    </row>
    <row r="193" spans="1:25" ht="176.25" hidden="1" customHeight="1">
      <c r="A193" s="93"/>
      <c r="B193" s="45">
        <v>45923</v>
      </c>
      <c r="C193" s="37" t="s">
        <v>15</v>
      </c>
      <c r="D193" s="37" t="s">
        <v>56</v>
      </c>
      <c r="E193" s="48" t="s">
        <v>1037</v>
      </c>
      <c r="F193" s="37" t="s">
        <v>1215</v>
      </c>
      <c r="G193" s="42" t="s">
        <v>57</v>
      </c>
      <c r="H193" s="43" t="s">
        <v>6</v>
      </c>
      <c r="I193" s="37" t="s">
        <v>1313</v>
      </c>
      <c r="J193" s="45">
        <v>45923</v>
      </c>
      <c r="K193" s="37" t="s">
        <v>16</v>
      </c>
      <c r="L193" s="37" t="s">
        <v>938</v>
      </c>
      <c r="M193" s="37" t="s">
        <v>938</v>
      </c>
      <c r="N193" s="37" t="s">
        <v>55</v>
      </c>
      <c r="O193" s="43" t="s">
        <v>57</v>
      </c>
      <c r="P193" s="45"/>
      <c r="Q193" s="37" t="s">
        <v>3</v>
      </c>
      <c r="R193" s="111">
        <v>45923</v>
      </c>
      <c r="S193" s="54" t="s">
        <v>1295</v>
      </c>
      <c r="T193" s="43"/>
      <c r="U193" s="43" t="s">
        <v>39</v>
      </c>
      <c r="V193" s="77" t="s">
        <v>1314</v>
      </c>
      <c r="W193" s="37"/>
      <c r="X193" s="37" t="s">
        <v>1297</v>
      </c>
      <c r="Y193" s="43"/>
    </row>
    <row r="194" spans="1:25" ht="104.25" hidden="1" customHeight="1">
      <c r="A194" s="93"/>
      <c r="B194" s="45">
        <v>45923</v>
      </c>
      <c r="C194" s="37" t="s">
        <v>15</v>
      </c>
      <c r="D194" s="37" t="s">
        <v>52</v>
      </c>
      <c r="E194" s="37" t="s">
        <v>162</v>
      </c>
      <c r="F194" s="37" t="s">
        <v>256</v>
      </c>
      <c r="G194" s="42" t="s">
        <v>57</v>
      </c>
      <c r="H194" s="43" t="s">
        <v>6</v>
      </c>
      <c r="I194" s="37" t="s">
        <v>1315</v>
      </c>
      <c r="J194" s="41" t="s">
        <v>1316</v>
      </c>
      <c r="K194" s="37" t="s">
        <v>0</v>
      </c>
      <c r="L194" s="37" t="s">
        <v>1317</v>
      </c>
      <c r="M194" s="37" t="s">
        <v>1318</v>
      </c>
      <c r="N194" s="43" t="s">
        <v>51</v>
      </c>
      <c r="O194" s="43" t="s">
        <v>57</v>
      </c>
      <c r="P194" s="45">
        <v>45925</v>
      </c>
      <c r="Q194" s="37" t="s">
        <v>3</v>
      </c>
      <c r="R194" s="111">
        <v>45925</v>
      </c>
      <c r="S194" s="32" t="s">
        <v>1319</v>
      </c>
      <c r="T194" s="43" t="s">
        <v>13</v>
      </c>
      <c r="U194" s="43" t="s">
        <v>40</v>
      </c>
      <c r="V194" s="129" t="s">
        <v>1320</v>
      </c>
      <c r="W194" s="37"/>
      <c r="X194" s="37"/>
      <c r="Y194" s="43"/>
    </row>
    <row r="195" spans="1:25" ht="114.75" hidden="1" customHeight="1">
      <c r="A195" s="93"/>
      <c r="B195" s="45">
        <v>45924</v>
      </c>
      <c r="C195" s="37" t="s">
        <v>15</v>
      </c>
      <c r="D195" s="37" t="s">
        <v>60</v>
      </c>
      <c r="E195" s="37" t="s">
        <v>118</v>
      </c>
      <c r="F195" s="37" t="s">
        <v>379</v>
      </c>
      <c r="G195" s="42" t="s">
        <v>57</v>
      </c>
      <c r="H195" s="43" t="s">
        <v>6</v>
      </c>
      <c r="I195" s="37" t="s">
        <v>1321</v>
      </c>
      <c r="J195" s="45" t="s">
        <v>13</v>
      </c>
      <c r="K195" s="37" t="s">
        <v>4</v>
      </c>
      <c r="L195" s="37" t="s">
        <v>1322</v>
      </c>
      <c r="M195" s="37" t="s">
        <v>1323</v>
      </c>
      <c r="N195" s="43" t="s">
        <v>59</v>
      </c>
      <c r="O195" s="43" t="s">
        <v>57</v>
      </c>
      <c r="P195" s="45" t="s">
        <v>13</v>
      </c>
      <c r="Q195" s="37" t="s">
        <v>13</v>
      </c>
      <c r="R195" s="110" t="s">
        <v>13</v>
      </c>
      <c r="S195" s="54" t="s">
        <v>339</v>
      </c>
      <c r="T195" s="43" t="s">
        <v>13</v>
      </c>
      <c r="U195" s="43" t="s">
        <v>43</v>
      </c>
      <c r="V195" s="129" t="s">
        <v>1324</v>
      </c>
      <c r="W195" s="37"/>
      <c r="X195" s="37"/>
      <c r="Y195" s="43"/>
    </row>
    <row r="196" spans="1:25" ht="129" hidden="1" customHeight="1">
      <c r="A196" s="93"/>
      <c r="B196" s="45">
        <v>45924</v>
      </c>
      <c r="C196" s="37" t="s">
        <v>15</v>
      </c>
      <c r="D196" s="37" t="s">
        <v>52</v>
      </c>
      <c r="E196" s="37" t="s">
        <v>162</v>
      </c>
      <c r="F196" s="37" t="s">
        <v>751</v>
      </c>
      <c r="G196" s="42" t="s">
        <v>57</v>
      </c>
      <c r="H196" s="43" t="s">
        <v>6</v>
      </c>
      <c r="I196" s="37" t="s">
        <v>1325</v>
      </c>
      <c r="J196" s="49" t="s">
        <v>1326</v>
      </c>
      <c r="K196" s="37" t="s">
        <v>4</v>
      </c>
      <c r="L196" s="37" t="s">
        <v>1327</v>
      </c>
      <c r="M196" s="37" t="s">
        <v>1328</v>
      </c>
      <c r="N196" s="43" t="s">
        <v>51</v>
      </c>
      <c r="O196" s="43" t="s">
        <v>57</v>
      </c>
      <c r="P196" s="45" t="s">
        <v>13</v>
      </c>
      <c r="Q196" s="37" t="s">
        <v>13</v>
      </c>
      <c r="R196" s="110" t="s">
        <v>13</v>
      </c>
      <c r="S196" s="37" t="s">
        <v>218</v>
      </c>
      <c r="T196" s="43" t="s">
        <v>13</v>
      </c>
      <c r="U196" s="43" t="s">
        <v>42</v>
      </c>
      <c r="V196" s="77" t="s">
        <v>1329</v>
      </c>
      <c r="W196" s="37"/>
      <c r="X196" s="37"/>
      <c r="Y196" s="43"/>
    </row>
    <row r="197" spans="1:25" ht="103.5" hidden="1" customHeight="1">
      <c r="A197" s="93"/>
      <c r="B197" s="45">
        <v>45924</v>
      </c>
      <c r="C197" s="37" t="s">
        <v>15</v>
      </c>
      <c r="D197" s="37" t="s">
        <v>56</v>
      </c>
      <c r="E197" s="37" t="s">
        <v>118</v>
      </c>
      <c r="F197" s="37" t="s">
        <v>1330</v>
      </c>
      <c r="G197" s="37" t="s">
        <v>1331</v>
      </c>
      <c r="H197" s="43" t="s">
        <v>6</v>
      </c>
      <c r="I197" s="37" t="s">
        <v>1332</v>
      </c>
      <c r="J197" s="45">
        <v>45924</v>
      </c>
      <c r="K197" s="37" t="s">
        <v>4</v>
      </c>
      <c r="L197" s="37"/>
      <c r="M197" s="37"/>
      <c r="N197" s="43"/>
      <c r="O197" s="43"/>
      <c r="P197" s="37" t="s">
        <v>13</v>
      </c>
      <c r="Q197" s="37" t="s">
        <v>3</v>
      </c>
      <c r="R197" s="111"/>
      <c r="S197" s="32"/>
      <c r="T197" s="43"/>
      <c r="U197" s="43" t="s">
        <v>35</v>
      </c>
      <c r="V197" s="77"/>
      <c r="W197" s="37"/>
      <c r="X197" s="37" t="s">
        <v>1333</v>
      </c>
      <c r="Y197" s="43"/>
    </row>
    <row r="198" spans="1:25" ht="103.5" hidden="1" customHeight="1">
      <c r="A198" s="350"/>
      <c r="B198" s="45">
        <v>45925</v>
      </c>
      <c r="C198" s="37" t="s">
        <v>15</v>
      </c>
      <c r="D198" s="37" t="s">
        <v>52</v>
      </c>
      <c r="E198" s="37" t="s">
        <v>118</v>
      </c>
      <c r="F198" s="37" t="s">
        <v>162</v>
      </c>
      <c r="G198" s="42" t="s">
        <v>1334</v>
      </c>
      <c r="H198" s="43" t="s">
        <v>6</v>
      </c>
      <c r="I198" s="37" t="s">
        <v>1335</v>
      </c>
      <c r="J198" s="41" t="s">
        <v>1336</v>
      </c>
      <c r="K198" s="37" t="s">
        <v>0</v>
      </c>
      <c r="L198" s="37" t="s">
        <v>1337</v>
      </c>
      <c r="M198" s="37" t="s">
        <v>938</v>
      </c>
      <c r="N198" s="43" t="s">
        <v>51</v>
      </c>
      <c r="O198" s="43" t="s">
        <v>57</v>
      </c>
      <c r="P198" s="41">
        <v>45925</v>
      </c>
      <c r="Q198" s="37" t="s">
        <v>3</v>
      </c>
      <c r="R198" s="41">
        <v>45925</v>
      </c>
      <c r="S198" s="257" t="s">
        <v>1338</v>
      </c>
      <c r="T198" s="43" t="s">
        <v>3</v>
      </c>
      <c r="U198" s="43" t="s">
        <v>40</v>
      </c>
      <c r="V198" s="77" t="s">
        <v>1339</v>
      </c>
      <c r="W198" s="37"/>
      <c r="X198" s="37"/>
      <c r="Y198" s="43"/>
    </row>
    <row r="199" spans="1:25" ht="103.5" hidden="1" customHeight="1">
      <c r="A199" s="93"/>
      <c r="B199" s="45">
        <v>45925</v>
      </c>
      <c r="C199" s="37" t="s">
        <v>15</v>
      </c>
      <c r="D199" s="37" t="s">
        <v>56</v>
      </c>
      <c r="E199" s="37" t="s">
        <v>568</v>
      </c>
      <c r="F199" s="37" t="s">
        <v>569</v>
      </c>
      <c r="G199" s="42" t="s">
        <v>57</v>
      </c>
      <c r="H199" s="43" t="s">
        <v>6</v>
      </c>
      <c r="I199" s="37" t="s">
        <v>1340</v>
      </c>
      <c r="J199" s="45"/>
      <c r="K199" s="37" t="s">
        <v>14</v>
      </c>
      <c r="L199" s="37" t="s">
        <v>938</v>
      </c>
      <c r="M199" s="37" t="s">
        <v>938</v>
      </c>
      <c r="N199" s="43"/>
      <c r="O199" s="43"/>
      <c r="P199" s="37" t="s">
        <v>13</v>
      </c>
      <c r="Q199" s="37" t="s">
        <v>3</v>
      </c>
      <c r="R199" s="111"/>
      <c r="S199" s="37"/>
      <c r="T199" s="43"/>
      <c r="U199" s="43" t="s">
        <v>39</v>
      </c>
      <c r="V199" s="129"/>
      <c r="W199" s="37"/>
      <c r="X199" s="37" t="s">
        <v>1333</v>
      </c>
      <c r="Y199" s="43"/>
    </row>
    <row r="200" spans="1:25" ht="88.15" hidden="1">
      <c r="A200" s="93"/>
      <c r="B200" s="45">
        <v>45925</v>
      </c>
      <c r="C200" s="37" t="s">
        <v>25</v>
      </c>
      <c r="D200" s="37" t="s">
        <v>1102</v>
      </c>
      <c r="E200" s="37" t="s">
        <v>118</v>
      </c>
      <c r="F200" s="37" t="s">
        <v>248</v>
      </c>
      <c r="G200" s="37" t="s">
        <v>1341</v>
      </c>
      <c r="H200" s="43" t="s">
        <v>2</v>
      </c>
      <c r="I200" s="37" t="s">
        <v>1342</v>
      </c>
      <c r="J200" s="57" t="s">
        <v>1343</v>
      </c>
      <c r="K200" s="37" t="s">
        <v>0</v>
      </c>
      <c r="L200" s="37" t="s">
        <v>1344</v>
      </c>
      <c r="M200" s="37" t="s">
        <v>1345</v>
      </c>
      <c r="N200" s="37" t="s">
        <v>1103</v>
      </c>
      <c r="O200" s="37" t="s">
        <v>883</v>
      </c>
      <c r="P200" s="257">
        <v>45926</v>
      </c>
      <c r="Q200" s="37" t="s">
        <v>3</v>
      </c>
      <c r="R200" s="266">
        <v>45926</v>
      </c>
      <c r="S200" s="54" t="s">
        <v>1346</v>
      </c>
      <c r="T200" s="43"/>
      <c r="U200" s="43" t="s">
        <v>39</v>
      </c>
      <c r="V200" s="77" t="s">
        <v>1347</v>
      </c>
      <c r="W200" s="59"/>
      <c r="X200" s="37" t="s">
        <v>1079</v>
      </c>
      <c r="Y200" s="43"/>
    </row>
    <row r="201" spans="1:25" ht="113.45" hidden="1">
      <c r="A201" s="93"/>
      <c r="B201" s="45">
        <v>45925</v>
      </c>
      <c r="C201" s="37" t="s">
        <v>25</v>
      </c>
      <c r="D201" s="37" t="s">
        <v>1102</v>
      </c>
      <c r="E201" s="37" t="s">
        <v>118</v>
      </c>
      <c r="F201" s="37" t="s">
        <v>248</v>
      </c>
      <c r="G201" s="37" t="s">
        <v>1348</v>
      </c>
      <c r="H201" s="43" t="s">
        <v>2</v>
      </c>
      <c r="I201" s="37" t="s">
        <v>1342</v>
      </c>
      <c r="J201" s="57" t="s">
        <v>1349</v>
      </c>
      <c r="K201" s="37" t="s">
        <v>0</v>
      </c>
      <c r="L201" s="37" t="s">
        <v>1344</v>
      </c>
      <c r="M201" s="37" t="s">
        <v>1350</v>
      </c>
      <c r="N201" s="37" t="s">
        <v>1103</v>
      </c>
      <c r="O201" s="37" t="s">
        <v>883</v>
      </c>
      <c r="P201" s="257">
        <v>45926</v>
      </c>
      <c r="Q201" s="37" t="s">
        <v>3</v>
      </c>
      <c r="R201" s="266">
        <v>45926</v>
      </c>
      <c r="S201" s="54" t="s">
        <v>1351</v>
      </c>
      <c r="T201" s="43"/>
      <c r="U201" s="43" t="s">
        <v>39</v>
      </c>
      <c r="V201" s="77" t="s">
        <v>1348</v>
      </c>
      <c r="W201" s="59"/>
      <c r="X201" s="37" t="s">
        <v>1079</v>
      </c>
      <c r="Y201" s="43"/>
    </row>
    <row r="202" spans="1:25" ht="30" hidden="1" customHeight="1">
      <c r="A202" s="93"/>
      <c r="B202" s="45">
        <v>45925</v>
      </c>
      <c r="C202" s="37" t="s">
        <v>25</v>
      </c>
      <c r="D202" s="37" t="s">
        <v>1102</v>
      </c>
      <c r="E202" s="37" t="s">
        <v>118</v>
      </c>
      <c r="F202" s="37" t="s">
        <v>248</v>
      </c>
      <c r="G202" s="37" t="s">
        <v>1352</v>
      </c>
      <c r="H202" s="43" t="s">
        <v>2</v>
      </c>
      <c r="I202" s="37" t="s">
        <v>1342</v>
      </c>
      <c r="J202" s="57" t="s">
        <v>1353</v>
      </c>
      <c r="K202" s="37" t="s">
        <v>0</v>
      </c>
      <c r="L202" s="37" t="s">
        <v>1344</v>
      </c>
      <c r="M202" s="37" t="s">
        <v>1345</v>
      </c>
      <c r="N202" s="37" t="s">
        <v>1103</v>
      </c>
      <c r="O202" s="37" t="s">
        <v>883</v>
      </c>
      <c r="P202" s="257">
        <v>45926</v>
      </c>
      <c r="Q202" s="37" t="s">
        <v>3</v>
      </c>
      <c r="R202" s="266">
        <v>45926</v>
      </c>
      <c r="S202" s="54" t="s">
        <v>1354</v>
      </c>
      <c r="T202" s="43"/>
      <c r="U202" s="43" t="s">
        <v>39</v>
      </c>
      <c r="V202" s="129" t="s">
        <v>1352</v>
      </c>
      <c r="W202" s="59"/>
      <c r="X202" s="37" t="s">
        <v>1079</v>
      </c>
      <c r="Y202" s="43"/>
    </row>
    <row r="203" spans="1:25" ht="100.9" hidden="1">
      <c r="A203" s="93"/>
      <c r="B203" s="45">
        <v>45925</v>
      </c>
      <c r="C203" s="37" t="s">
        <v>25</v>
      </c>
      <c r="D203" s="37" t="s">
        <v>1102</v>
      </c>
      <c r="E203" s="37" t="s">
        <v>118</v>
      </c>
      <c r="F203" s="37" t="s">
        <v>248</v>
      </c>
      <c r="G203" s="37" t="s">
        <v>1355</v>
      </c>
      <c r="H203" s="43" t="s">
        <v>2</v>
      </c>
      <c r="I203" s="37" t="s">
        <v>1342</v>
      </c>
      <c r="J203" s="57" t="s">
        <v>1356</v>
      </c>
      <c r="K203" s="37" t="s">
        <v>0</v>
      </c>
      <c r="L203" s="37" t="s">
        <v>1344</v>
      </c>
      <c r="M203" s="267" t="s">
        <v>1357</v>
      </c>
      <c r="N203" s="37" t="s">
        <v>1103</v>
      </c>
      <c r="O203" s="37" t="s">
        <v>883</v>
      </c>
      <c r="P203" s="257">
        <v>45926</v>
      </c>
      <c r="Q203" s="37" t="s">
        <v>3</v>
      </c>
      <c r="R203" s="266">
        <v>45926</v>
      </c>
      <c r="S203" s="54" t="s">
        <v>1358</v>
      </c>
      <c r="T203" s="43" t="s">
        <v>3</v>
      </c>
      <c r="U203" s="43" t="s">
        <v>39</v>
      </c>
      <c r="V203" s="129" t="s">
        <v>1359</v>
      </c>
      <c r="W203" s="59"/>
      <c r="X203" s="37" t="s">
        <v>1079</v>
      </c>
      <c r="Y203" s="43"/>
    </row>
    <row r="204" spans="1:25" ht="189" hidden="1">
      <c r="A204" s="93"/>
      <c r="B204" s="45">
        <v>45925</v>
      </c>
      <c r="C204" s="37" t="s">
        <v>25</v>
      </c>
      <c r="D204" s="37" t="s">
        <v>1102</v>
      </c>
      <c r="E204" s="37" t="s">
        <v>118</v>
      </c>
      <c r="F204" s="37" t="s">
        <v>248</v>
      </c>
      <c r="G204" s="37" t="s">
        <v>1360</v>
      </c>
      <c r="H204" s="43" t="s">
        <v>2</v>
      </c>
      <c r="I204" s="37" t="s">
        <v>1342</v>
      </c>
      <c r="J204" s="57" t="s">
        <v>1361</v>
      </c>
      <c r="K204" s="37" t="s">
        <v>0</v>
      </c>
      <c r="L204" s="37" t="s">
        <v>1344</v>
      </c>
      <c r="M204" s="37" t="s">
        <v>1362</v>
      </c>
      <c r="N204" s="37" t="s">
        <v>1103</v>
      </c>
      <c r="O204" s="37" t="s">
        <v>883</v>
      </c>
      <c r="P204" s="257">
        <v>45926</v>
      </c>
      <c r="Q204" s="37" t="s">
        <v>3</v>
      </c>
      <c r="R204" s="112" t="s">
        <v>1363</v>
      </c>
      <c r="S204" s="54" t="s">
        <v>1364</v>
      </c>
      <c r="T204" s="43" t="s">
        <v>3</v>
      </c>
      <c r="U204" s="43" t="s">
        <v>39</v>
      </c>
      <c r="V204" s="77" t="s">
        <v>1360</v>
      </c>
      <c r="W204" s="59"/>
      <c r="X204" s="37" t="s">
        <v>1079</v>
      </c>
      <c r="Y204" s="43"/>
    </row>
    <row r="205" spans="1:25" ht="126" hidden="1">
      <c r="A205" s="93"/>
      <c r="B205" s="45">
        <v>45925</v>
      </c>
      <c r="C205" s="37" t="s">
        <v>25</v>
      </c>
      <c r="D205" s="37" t="s">
        <v>1102</v>
      </c>
      <c r="E205" s="37" t="s">
        <v>118</v>
      </c>
      <c r="F205" s="37" t="s">
        <v>248</v>
      </c>
      <c r="G205" s="37" t="s">
        <v>672</v>
      </c>
      <c r="H205" s="43" t="s">
        <v>2</v>
      </c>
      <c r="I205" s="37" t="s">
        <v>1342</v>
      </c>
      <c r="J205" s="57" t="s">
        <v>1365</v>
      </c>
      <c r="K205" s="37" t="s">
        <v>0</v>
      </c>
      <c r="L205" s="37" t="s">
        <v>1344</v>
      </c>
      <c r="M205" s="37" t="s">
        <v>1366</v>
      </c>
      <c r="N205" s="37" t="s">
        <v>1103</v>
      </c>
      <c r="O205" s="37" t="s">
        <v>883</v>
      </c>
      <c r="P205" s="257">
        <v>45926</v>
      </c>
      <c r="Q205" s="37" t="s">
        <v>3</v>
      </c>
      <c r="R205" s="266">
        <v>45926</v>
      </c>
      <c r="S205" s="54" t="s">
        <v>1367</v>
      </c>
      <c r="T205" s="61"/>
      <c r="U205" s="43" t="s">
        <v>39</v>
      </c>
      <c r="V205" s="77" t="s">
        <v>672</v>
      </c>
      <c r="W205" s="59"/>
      <c r="X205" s="37" t="s">
        <v>1079</v>
      </c>
      <c r="Y205" s="43"/>
    </row>
    <row r="206" spans="1:25" ht="61.5" hidden="1" customHeight="1">
      <c r="A206" s="93"/>
      <c r="B206" s="45">
        <v>45925</v>
      </c>
      <c r="C206" s="37" t="s">
        <v>15</v>
      </c>
      <c r="D206" s="37" t="s">
        <v>68</v>
      </c>
      <c r="E206" s="37" t="s">
        <v>230</v>
      </c>
      <c r="F206" s="37" t="s">
        <v>1368</v>
      </c>
      <c r="G206" s="37" t="s">
        <v>1369</v>
      </c>
      <c r="H206" s="43" t="s">
        <v>6</v>
      </c>
      <c r="I206" s="37" t="s">
        <v>1370</v>
      </c>
      <c r="J206" s="45" t="s">
        <v>13</v>
      </c>
      <c r="K206" s="37" t="s">
        <v>4</v>
      </c>
      <c r="L206" s="37" t="s">
        <v>1371</v>
      </c>
      <c r="M206" s="37" t="s">
        <v>1372</v>
      </c>
      <c r="N206" s="43" t="s">
        <v>13</v>
      </c>
      <c r="O206" s="43" t="s">
        <v>13</v>
      </c>
      <c r="P206" s="45" t="s">
        <v>13</v>
      </c>
      <c r="Q206" s="37" t="s">
        <v>13</v>
      </c>
      <c r="R206" s="37" t="s">
        <v>13</v>
      </c>
      <c r="S206" s="37"/>
      <c r="T206" s="61"/>
      <c r="U206" s="43" t="s">
        <v>43</v>
      </c>
      <c r="V206" s="124" t="s">
        <v>1373</v>
      </c>
      <c r="W206" s="168"/>
      <c r="X206" s="37"/>
      <c r="Y206" s="43"/>
    </row>
    <row r="207" spans="1:25" ht="30.75" hidden="1">
      <c r="A207" s="93"/>
      <c r="B207" s="45">
        <v>45929</v>
      </c>
      <c r="C207" s="37" t="s">
        <v>15</v>
      </c>
      <c r="D207" s="37" t="s">
        <v>56</v>
      </c>
      <c r="E207" s="37" t="s">
        <v>568</v>
      </c>
      <c r="F207" s="37" t="s">
        <v>569</v>
      </c>
      <c r="G207" s="42" t="s">
        <v>57</v>
      </c>
      <c r="H207" s="43" t="s">
        <v>6</v>
      </c>
      <c r="I207" s="37" t="s">
        <v>1374</v>
      </c>
      <c r="J207" s="45"/>
      <c r="K207" s="37" t="s">
        <v>14</v>
      </c>
      <c r="L207" s="37" t="s">
        <v>938</v>
      </c>
      <c r="M207" s="37" t="s">
        <v>938</v>
      </c>
      <c r="N207" s="37" t="s">
        <v>55</v>
      </c>
      <c r="O207" s="43" t="s">
        <v>57</v>
      </c>
      <c r="P207" s="45">
        <v>45930</v>
      </c>
      <c r="Q207" s="37" t="s">
        <v>3</v>
      </c>
      <c r="R207" s="111"/>
      <c r="S207" s="37"/>
      <c r="T207" s="43"/>
      <c r="U207" s="43" t="s">
        <v>39</v>
      </c>
      <c r="V207" s="129" t="s">
        <v>1375</v>
      </c>
      <c r="W207" s="37"/>
      <c r="X207" s="37" t="s">
        <v>1079</v>
      </c>
      <c r="Y207" s="43"/>
    </row>
    <row r="208" spans="1:25" ht="100.9" hidden="1">
      <c r="A208" s="93"/>
      <c r="B208" s="45">
        <v>45929</v>
      </c>
      <c r="C208" s="37" t="s">
        <v>15</v>
      </c>
      <c r="D208" s="37" t="s">
        <v>52</v>
      </c>
      <c r="E208" s="37" t="s">
        <v>162</v>
      </c>
      <c r="F208" s="77" t="s">
        <v>1376</v>
      </c>
      <c r="G208" s="42" t="s">
        <v>57</v>
      </c>
      <c r="H208" s="43" t="s">
        <v>6</v>
      </c>
      <c r="I208" s="37" t="s">
        <v>1377</v>
      </c>
      <c r="J208" s="45"/>
      <c r="K208" s="37" t="s">
        <v>0</v>
      </c>
      <c r="L208" s="47" t="s">
        <v>1378</v>
      </c>
      <c r="M208" s="267" t="s">
        <v>1379</v>
      </c>
      <c r="N208" s="43" t="s">
        <v>51</v>
      </c>
      <c r="O208" s="43" t="s">
        <v>57</v>
      </c>
      <c r="P208" s="37" t="s">
        <v>13</v>
      </c>
      <c r="Q208" s="37" t="s">
        <v>3</v>
      </c>
      <c r="R208" s="111">
        <v>45937</v>
      </c>
      <c r="S208" s="37" t="s">
        <v>1380</v>
      </c>
      <c r="T208" s="43" t="s">
        <v>3</v>
      </c>
      <c r="U208" s="43" t="s">
        <v>40</v>
      </c>
      <c r="V208" s="77" t="s">
        <v>1381</v>
      </c>
      <c r="W208" s="37"/>
      <c r="X208" s="37"/>
      <c r="Y208" s="43"/>
    </row>
    <row r="209" spans="1:25" ht="50.45" hidden="1">
      <c r="A209" s="93"/>
      <c r="B209" s="45">
        <v>45929</v>
      </c>
      <c r="C209" s="37" t="s">
        <v>15</v>
      </c>
      <c r="D209" s="37" t="s">
        <v>68</v>
      </c>
      <c r="E209" s="37" t="s">
        <v>91</v>
      </c>
      <c r="F209" s="37" t="s">
        <v>1382</v>
      </c>
      <c r="G209" s="42" t="s">
        <v>57</v>
      </c>
      <c r="H209" s="43" t="s">
        <v>6</v>
      </c>
      <c r="I209" s="37" t="s">
        <v>1383</v>
      </c>
      <c r="J209" s="45" t="s">
        <v>13</v>
      </c>
      <c r="K209" s="37" t="s">
        <v>4</v>
      </c>
      <c r="L209" s="37" t="s">
        <v>1384</v>
      </c>
      <c r="M209" s="37" t="s">
        <v>1385</v>
      </c>
      <c r="N209" s="43" t="s">
        <v>55</v>
      </c>
      <c r="O209" s="43" t="s">
        <v>57</v>
      </c>
      <c r="P209" s="45" t="s">
        <v>13</v>
      </c>
      <c r="Q209" s="45" t="s">
        <v>13</v>
      </c>
      <c r="R209" s="111" t="s">
        <v>13</v>
      </c>
      <c r="S209" s="37" t="s">
        <v>1386</v>
      </c>
      <c r="T209" s="43" t="s">
        <v>13</v>
      </c>
      <c r="U209" s="43" t="s">
        <v>40</v>
      </c>
      <c r="V209" s="129" t="s">
        <v>1387</v>
      </c>
      <c r="W209" s="37"/>
      <c r="X209" s="37"/>
      <c r="Y209" s="43"/>
    </row>
    <row r="210" spans="1:25" ht="25.15" hidden="1">
      <c r="A210" s="93"/>
      <c r="B210" s="45">
        <v>45929</v>
      </c>
      <c r="C210" s="37" t="s">
        <v>15</v>
      </c>
      <c r="D210" s="37" t="s">
        <v>68</v>
      </c>
      <c r="E210" s="37" t="s">
        <v>1388</v>
      </c>
      <c r="F210" s="37" t="s">
        <v>1389</v>
      </c>
      <c r="G210" s="42" t="s">
        <v>1390</v>
      </c>
      <c r="H210" s="43" t="s">
        <v>2</v>
      </c>
      <c r="I210" s="37" t="s">
        <v>1391</v>
      </c>
      <c r="J210" s="45" t="s">
        <v>13</v>
      </c>
      <c r="K210" s="37" t="s">
        <v>4</v>
      </c>
      <c r="L210" s="119" t="s">
        <v>1392</v>
      </c>
      <c r="M210" s="37" t="s">
        <v>1107</v>
      </c>
      <c r="N210" s="43" t="s">
        <v>59</v>
      </c>
      <c r="O210" s="43" t="s">
        <v>57</v>
      </c>
      <c r="P210" s="45" t="s">
        <v>13</v>
      </c>
      <c r="Q210" s="37" t="s">
        <v>13</v>
      </c>
      <c r="R210" s="37" t="s">
        <v>13</v>
      </c>
      <c r="S210" s="37"/>
      <c r="T210" s="43" t="s">
        <v>13</v>
      </c>
      <c r="U210" s="43" t="s">
        <v>35</v>
      </c>
      <c r="V210" s="124" t="s">
        <v>1373</v>
      </c>
      <c r="W210" s="37"/>
      <c r="X210" s="37" t="s">
        <v>1393</v>
      </c>
      <c r="Y210" s="43"/>
    </row>
    <row r="211" spans="1:25" ht="88.5" hidden="1" customHeight="1">
      <c r="A211" s="93"/>
      <c r="B211" s="45">
        <v>45930</v>
      </c>
      <c r="C211" s="37" t="s">
        <v>15</v>
      </c>
      <c r="D211" s="37" t="s">
        <v>60</v>
      </c>
      <c r="E211" s="37" t="s">
        <v>1394</v>
      </c>
      <c r="F211" s="37" t="s">
        <v>1395</v>
      </c>
      <c r="G211" s="42" t="s">
        <v>57</v>
      </c>
      <c r="H211" s="43" t="s">
        <v>6</v>
      </c>
      <c r="I211" s="37" t="s">
        <v>1396</v>
      </c>
      <c r="J211" s="45"/>
      <c r="K211" s="37" t="s">
        <v>0</v>
      </c>
      <c r="L211" s="37" t="s">
        <v>1397</v>
      </c>
      <c r="M211" s="108" t="s">
        <v>1398</v>
      </c>
      <c r="N211" s="43" t="s">
        <v>59</v>
      </c>
      <c r="O211" s="43" t="s">
        <v>57</v>
      </c>
      <c r="P211" s="45" t="s">
        <v>13</v>
      </c>
      <c r="Q211" s="37" t="s">
        <v>3</v>
      </c>
      <c r="R211" s="111"/>
      <c r="S211" s="37" t="s">
        <v>1399</v>
      </c>
      <c r="T211" s="43" t="s">
        <v>13</v>
      </c>
      <c r="U211" s="43" t="s">
        <v>39</v>
      </c>
      <c r="V211" s="129" t="s">
        <v>1400</v>
      </c>
      <c r="W211" s="37"/>
      <c r="X211" s="37" t="s">
        <v>1079</v>
      </c>
      <c r="Y211" s="43"/>
    </row>
    <row r="212" spans="1:25" ht="88.5" hidden="1" customHeight="1">
      <c r="A212" s="93"/>
      <c r="B212" s="45">
        <v>45930</v>
      </c>
      <c r="C212" s="37" t="s">
        <v>17</v>
      </c>
      <c r="D212" s="37" t="s">
        <v>56</v>
      </c>
      <c r="E212" s="37" t="s">
        <v>118</v>
      </c>
      <c r="F212" s="42" t="s">
        <v>55</v>
      </c>
      <c r="G212" s="37" t="s">
        <v>1401</v>
      </c>
      <c r="H212" s="43" t="s">
        <v>6</v>
      </c>
      <c r="I212" s="37" t="s">
        <v>1402</v>
      </c>
      <c r="J212" s="41" t="s">
        <v>1403</v>
      </c>
      <c r="K212" s="37" t="s">
        <v>0</v>
      </c>
      <c r="L212" s="71" t="s">
        <v>1404</v>
      </c>
      <c r="M212" s="71" t="s">
        <v>1405</v>
      </c>
      <c r="N212" s="43" t="s">
        <v>55</v>
      </c>
      <c r="O212" s="43" t="s">
        <v>57</v>
      </c>
      <c r="P212" s="41" t="s">
        <v>1406</v>
      </c>
      <c r="Q212" s="43" t="s">
        <v>13</v>
      </c>
      <c r="R212" s="116" t="s">
        <v>13</v>
      </c>
      <c r="S212" s="54" t="s">
        <v>1407</v>
      </c>
      <c r="T212" s="43" t="s">
        <v>13</v>
      </c>
      <c r="U212" s="43" t="s">
        <v>42</v>
      </c>
      <c r="V212" s="129" t="s">
        <v>1408</v>
      </c>
      <c r="W212" s="37"/>
      <c r="X212" s="37"/>
      <c r="Y212" s="43"/>
    </row>
    <row r="213" spans="1:25" ht="63" hidden="1">
      <c r="A213" s="93"/>
      <c r="B213" s="45">
        <v>45931</v>
      </c>
      <c r="C213" s="37" t="s">
        <v>1122</v>
      </c>
      <c r="D213" s="37" t="s">
        <v>54</v>
      </c>
      <c r="E213" s="37" t="s">
        <v>319</v>
      </c>
      <c r="F213" s="37" t="s">
        <v>1409</v>
      </c>
      <c r="G213" s="37" t="s">
        <v>118</v>
      </c>
      <c r="H213" s="43" t="s">
        <v>6</v>
      </c>
      <c r="I213" s="37" t="s">
        <v>1410</v>
      </c>
      <c r="J213" s="132" t="s">
        <v>1411</v>
      </c>
      <c r="K213" s="37" t="s">
        <v>0</v>
      </c>
      <c r="L213" s="37" t="s">
        <v>1412</v>
      </c>
      <c r="M213" s="62" t="s">
        <v>1413</v>
      </c>
      <c r="N213" s="43" t="s">
        <v>53</v>
      </c>
      <c r="O213" s="47" t="s">
        <v>899</v>
      </c>
      <c r="P213" s="45">
        <v>45937</v>
      </c>
      <c r="Q213" s="37" t="s">
        <v>3</v>
      </c>
      <c r="R213" s="111">
        <v>45936</v>
      </c>
      <c r="S213" s="37" t="s">
        <v>1414</v>
      </c>
      <c r="T213" s="43" t="s">
        <v>13</v>
      </c>
      <c r="U213" s="43" t="s">
        <v>39</v>
      </c>
      <c r="V213" s="129" t="s">
        <v>1415</v>
      </c>
      <c r="W213" s="37"/>
      <c r="X213" s="37" t="s">
        <v>1079</v>
      </c>
      <c r="Y213" s="43"/>
    </row>
    <row r="214" spans="1:25" ht="37.9" hidden="1">
      <c r="A214" s="93"/>
      <c r="B214" s="45">
        <v>45931</v>
      </c>
      <c r="C214" s="37" t="s">
        <v>15</v>
      </c>
      <c r="D214" s="37" t="s">
        <v>56</v>
      </c>
      <c r="E214" s="37" t="s">
        <v>118</v>
      </c>
      <c r="F214" s="42" t="s">
        <v>55</v>
      </c>
      <c r="G214" s="42" t="s">
        <v>1416</v>
      </c>
      <c r="H214" s="43" t="s">
        <v>6</v>
      </c>
      <c r="I214" s="37" t="s">
        <v>1417</v>
      </c>
      <c r="J214" s="45">
        <v>45931</v>
      </c>
      <c r="K214" s="37" t="s">
        <v>0</v>
      </c>
      <c r="L214" s="37" t="s">
        <v>1418</v>
      </c>
      <c r="M214" s="37" t="s">
        <v>1419</v>
      </c>
      <c r="N214" s="43" t="s">
        <v>55</v>
      </c>
      <c r="O214" s="43" t="s">
        <v>57</v>
      </c>
      <c r="P214" s="45" t="s">
        <v>13</v>
      </c>
      <c r="Q214" s="43" t="s">
        <v>13</v>
      </c>
      <c r="R214" s="116" t="s">
        <v>13</v>
      </c>
      <c r="S214" s="37"/>
      <c r="T214" s="43"/>
      <c r="U214" s="43" t="s">
        <v>42</v>
      </c>
      <c r="V214" s="129"/>
      <c r="W214" s="37"/>
      <c r="X214" s="37" t="s">
        <v>1420</v>
      </c>
      <c r="Y214" s="43"/>
    </row>
    <row r="215" spans="1:25" ht="224.25" hidden="1" customHeight="1">
      <c r="A215" s="93"/>
      <c r="B215" s="45">
        <v>45931</v>
      </c>
      <c r="C215" s="37" t="s">
        <v>15</v>
      </c>
      <c r="D215" s="37" t="s">
        <v>56</v>
      </c>
      <c r="E215" s="37" t="s">
        <v>118</v>
      </c>
      <c r="F215" s="42" t="s">
        <v>55</v>
      </c>
      <c r="G215" s="42" t="s">
        <v>1421</v>
      </c>
      <c r="H215" s="43" t="s">
        <v>2</v>
      </c>
      <c r="I215" s="37" t="s">
        <v>1422</v>
      </c>
      <c r="J215" s="45">
        <v>45931</v>
      </c>
      <c r="K215" s="37" t="s">
        <v>0</v>
      </c>
      <c r="L215" s="37" t="s">
        <v>1423</v>
      </c>
      <c r="M215" s="37" t="s">
        <v>1424</v>
      </c>
      <c r="N215" s="43" t="s">
        <v>55</v>
      </c>
      <c r="O215" s="43" t="s">
        <v>57</v>
      </c>
      <c r="P215" s="45" t="s">
        <v>13</v>
      </c>
      <c r="Q215" s="43" t="s">
        <v>13</v>
      </c>
      <c r="R215" s="116" t="s">
        <v>13</v>
      </c>
      <c r="S215" s="67" t="s">
        <v>1425</v>
      </c>
      <c r="T215" s="43" t="s">
        <v>10</v>
      </c>
      <c r="U215" s="43" t="s">
        <v>40</v>
      </c>
      <c r="V215" s="129" t="s">
        <v>1426</v>
      </c>
      <c r="W215" s="37"/>
      <c r="X215" s="37"/>
      <c r="Y215" s="43"/>
    </row>
    <row r="216" spans="1:25" ht="37.9" hidden="1">
      <c r="A216" s="93"/>
      <c r="B216" s="45">
        <v>45931</v>
      </c>
      <c r="C216" s="37" t="s">
        <v>15</v>
      </c>
      <c r="D216" s="37" t="s">
        <v>56</v>
      </c>
      <c r="E216" s="37" t="s">
        <v>118</v>
      </c>
      <c r="F216" s="42" t="s">
        <v>55</v>
      </c>
      <c r="G216" s="42" t="s">
        <v>1427</v>
      </c>
      <c r="H216" s="43" t="s">
        <v>6</v>
      </c>
      <c r="I216" s="37" t="s">
        <v>1428</v>
      </c>
      <c r="J216" s="45">
        <v>45931</v>
      </c>
      <c r="K216" s="37" t="s">
        <v>0</v>
      </c>
      <c r="L216" s="37" t="s">
        <v>1429</v>
      </c>
      <c r="M216" s="37" t="s">
        <v>1430</v>
      </c>
      <c r="N216" s="43" t="s">
        <v>55</v>
      </c>
      <c r="O216" s="43" t="s">
        <v>57</v>
      </c>
      <c r="P216" s="45" t="s">
        <v>13</v>
      </c>
      <c r="Q216" s="43" t="s">
        <v>13</v>
      </c>
      <c r="R216" s="116" t="s">
        <v>13</v>
      </c>
      <c r="S216" s="120" t="s">
        <v>1431</v>
      </c>
      <c r="T216" s="43" t="s">
        <v>13</v>
      </c>
      <c r="U216" s="43" t="s">
        <v>39</v>
      </c>
      <c r="V216" s="124" t="s">
        <v>1432</v>
      </c>
      <c r="W216" s="37"/>
      <c r="X216" s="37" t="s">
        <v>1433</v>
      </c>
      <c r="Y216" s="43"/>
    </row>
    <row r="217" spans="1:25" ht="163.9" hidden="1">
      <c r="A217" s="93"/>
      <c r="B217" s="45">
        <v>45931</v>
      </c>
      <c r="C217" s="37" t="s">
        <v>15</v>
      </c>
      <c r="D217" s="37" t="s">
        <v>52</v>
      </c>
      <c r="E217" s="37" t="s">
        <v>162</v>
      </c>
      <c r="F217" s="37" t="s">
        <v>751</v>
      </c>
      <c r="G217" s="42" t="s">
        <v>57</v>
      </c>
      <c r="H217" s="43" t="s">
        <v>6</v>
      </c>
      <c r="I217" s="37" t="s">
        <v>1325</v>
      </c>
      <c r="J217" s="49" t="s">
        <v>1434</v>
      </c>
      <c r="K217" s="37" t="s">
        <v>4</v>
      </c>
      <c r="L217" s="37" t="s">
        <v>1327</v>
      </c>
      <c r="M217" s="37" t="s">
        <v>1435</v>
      </c>
      <c r="N217" s="43" t="s">
        <v>51</v>
      </c>
      <c r="O217" s="43" t="s">
        <v>57</v>
      </c>
      <c r="P217" s="45" t="s">
        <v>13</v>
      </c>
      <c r="Q217" s="37" t="s">
        <v>13</v>
      </c>
      <c r="R217" s="110" t="s">
        <v>13</v>
      </c>
      <c r="S217" s="54" t="s">
        <v>1436</v>
      </c>
      <c r="T217" s="43" t="s">
        <v>13</v>
      </c>
      <c r="U217" s="43" t="s">
        <v>40</v>
      </c>
      <c r="V217" s="77" t="s">
        <v>1437</v>
      </c>
      <c r="W217" s="37"/>
      <c r="X217" s="37"/>
      <c r="Y217" s="43"/>
    </row>
    <row r="218" spans="1:25" ht="63" hidden="1">
      <c r="A218" s="93"/>
      <c r="B218" s="45">
        <v>45931</v>
      </c>
      <c r="C218" s="37" t="s">
        <v>25</v>
      </c>
      <c r="D218" s="37" t="s">
        <v>58</v>
      </c>
      <c r="E218" s="37" t="s">
        <v>319</v>
      </c>
      <c r="F218" s="37" t="s">
        <v>1438</v>
      </c>
      <c r="G218" s="42" t="s">
        <v>57</v>
      </c>
      <c r="H218" s="43" t="s">
        <v>6</v>
      </c>
      <c r="I218" s="37" t="s">
        <v>1439</v>
      </c>
      <c r="J218" s="45" t="s">
        <v>13</v>
      </c>
      <c r="K218" s="37" t="s">
        <v>4</v>
      </c>
      <c r="L218" s="37" t="s">
        <v>1440</v>
      </c>
      <c r="M218" s="37" t="s">
        <v>1441</v>
      </c>
      <c r="N218" s="37" t="s">
        <v>55</v>
      </c>
      <c r="O218" s="37" t="s">
        <v>547</v>
      </c>
      <c r="P218" s="45" t="s">
        <v>13</v>
      </c>
      <c r="Q218" s="37" t="s">
        <v>13</v>
      </c>
      <c r="R218" s="116" t="s">
        <v>13</v>
      </c>
      <c r="S218" s="37" t="s">
        <v>1442</v>
      </c>
      <c r="T218" s="43" t="s">
        <v>13</v>
      </c>
      <c r="U218" s="43" t="s">
        <v>42</v>
      </c>
      <c r="V218" s="77" t="s">
        <v>611</v>
      </c>
      <c r="W218" s="37"/>
      <c r="X218" s="37"/>
      <c r="Y218" s="43"/>
    </row>
    <row r="219" spans="1:25" ht="57.6" hidden="1">
      <c r="A219" s="245"/>
      <c r="B219" s="45">
        <v>45931</v>
      </c>
      <c r="C219" s="37" t="s">
        <v>15</v>
      </c>
      <c r="D219" s="37" t="s">
        <v>52</v>
      </c>
      <c r="E219" s="37" t="s">
        <v>162</v>
      </c>
      <c r="F219" s="129" t="s">
        <v>1376</v>
      </c>
      <c r="G219" s="42" t="s">
        <v>57</v>
      </c>
      <c r="H219" s="43" t="s">
        <v>6</v>
      </c>
      <c r="I219" s="37" t="s">
        <v>1443</v>
      </c>
      <c r="J219" s="45" t="s">
        <v>13</v>
      </c>
      <c r="K219" s="37" t="s">
        <v>4</v>
      </c>
      <c r="L219" s="37" t="s">
        <v>1444</v>
      </c>
      <c r="M219" s="37" t="s">
        <v>1445</v>
      </c>
      <c r="N219" s="43" t="s">
        <v>51</v>
      </c>
      <c r="O219" s="43" t="s">
        <v>57</v>
      </c>
      <c r="P219" s="45" t="s">
        <v>159</v>
      </c>
      <c r="Q219" s="37" t="s">
        <v>159</v>
      </c>
      <c r="R219" s="111" t="s">
        <v>159</v>
      </c>
      <c r="S219" s="54" t="s">
        <v>1446</v>
      </c>
      <c r="T219" s="43" t="s">
        <v>13</v>
      </c>
      <c r="U219" s="43" t="s">
        <v>43</v>
      </c>
      <c r="V219" s="129" t="s">
        <v>1447</v>
      </c>
      <c r="W219" s="37"/>
      <c r="X219" s="37"/>
      <c r="Y219" s="43"/>
    </row>
    <row r="220" spans="1:25" ht="120" hidden="1" customHeight="1">
      <c r="A220" s="93"/>
      <c r="B220" s="45">
        <v>45932</v>
      </c>
      <c r="C220" s="37" t="s">
        <v>15</v>
      </c>
      <c r="D220" s="37" t="s">
        <v>56</v>
      </c>
      <c r="E220" s="37" t="s">
        <v>568</v>
      </c>
      <c r="F220" s="37" t="s">
        <v>569</v>
      </c>
      <c r="G220" s="42" t="s">
        <v>57</v>
      </c>
      <c r="H220" s="43" t="s">
        <v>6</v>
      </c>
      <c r="I220" s="37" t="s">
        <v>1448</v>
      </c>
      <c r="J220" s="45"/>
      <c r="K220" s="37" t="s">
        <v>14</v>
      </c>
      <c r="L220" s="37" t="s">
        <v>938</v>
      </c>
      <c r="M220" s="37" t="s">
        <v>938</v>
      </c>
      <c r="N220" s="37" t="s">
        <v>55</v>
      </c>
      <c r="O220" s="43" t="s">
        <v>57</v>
      </c>
      <c r="P220" s="37" t="s">
        <v>13</v>
      </c>
      <c r="Q220" s="37" t="s">
        <v>3</v>
      </c>
      <c r="R220" s="111"/>
      <c r="S220" s="37"/>
      <c r="T220" s="43"/>
      <c r="U220" s="43" t="s">
        <v>39</v>
      </c>
      <c r="V220" s="129"/>
      <c r="W220" s="37"/>
      <c r="X220" s="37"/>
      <c r="Y220" s="43"/>
    </row>
    <row r="221" spans="1:25" ht="226.9" hidden="1">
      <c r="A221" s="93"/>
      <c r="B221" s="45">
        <v>45932</v>
      </c>
      <c r="C221" s="37" t="s">
        <v>15</v>
      </c>
      <c r="D221" s="37" t="s">
        <v>60</v>
      </c>
      <c r="E221" s="37" t="s">
        <v>1449</v>
      </c>
      <c r="F221" s="37" t="s">
        <v>1450</v>
      </c>
      <c r="G221" s="42" t="s">
        <v>57</v>
      </c>
      <c r="H221" s="43" t="s">
        <v>6</v>
      </c>
      <c r="I221" s="37" t="s">
        <v>1451</v>
      </c>
      <c r="J221" s="41" t="s">
        <v>1452</v>
      </c>
      <c r="K221" s="37" t="s">
        <v>4</v>
      </c>
      <c r="L221" s="37" t="s">
        <v>1453</v>
      </c>
      <c r="M221" s="108" t="s">
        <v>1454</v>
      </c>
      <c r="N221" s="43" t="s">
        <v>59</v>
      </c>
      <c r="O221" s="43" t="s">
        <v>57</v>
      </c>
      <c r="P221" s="45" t="s">
        <v>13</v>
      </c>
      <c r="Q221" s="37" t="s">
        <v>13</v>
      </c>
      <c r="R221" s="37" t="s">
        <v>13</v>
      </c>
      <c r="S221" s="54" t="s">
        <v>1455</v>
      </c>
      <c r="T221" s="43" t="s">
        <v>13</v>
      </c>
      <c r="U221" s="43" t="s">
        <v>39</v>
      </c>
      <c r="V221" s="129" t="s">
        <v>1456</v>
      </c>
      <c r="W221" s="37"/>
      <c r="X221" s="37"/>
      <c r="Y221" s="43"/>
    </row>
    <row r="222" spans="1:25" ht="409.6" hidden="1">
      <c r="A222" s="93"/>
      <c r="B222" s="45">
        <v>45932</v>
      </c>
      <c r="C222" s="37" t="s">
        <v>9</v>
      </c>
      <c r="D222" s="37" t="s">
        <v>52</v>
      </c>
      <c r="E222" s="37" t="s">
        <v>118</v>
      </c>
      <c r="F222" s="37" t="s">
        <v>248</v>
      </c>
      <c r="G222" s="42" t="s">
        <v>496</v>
      </c>
      <c r="H222" s="43" t="s">
        <v>6</v>
      </c>
      <c r="I222" s="37" t="s">
        <v>1457</v>
      </c>
      <c r="J222" s="45"/>
      <c r="K222" s="37" t="s">
        <v>0</v>
      </c>
      <c r="L222" s="37" t="s">
        <v>1458</v>
      </c>
      <c r="M222" s="37" t="s">
        <v>1459</v>
      </c>
      <c r="N222" s="43" t="s">
        <v>51</v>
      </c>
      <c r="O222" s="43" t="s">
        <v>57</v>
      </c>
      <c r="P222" s="45">
        <v>45933</v>
      </c>
      <c r="Q222" s="37" t="s">
        <v>3</v>
      </c>
      <c r="R222" s="113" t="s">
        <v>1460</v>
      </c>
      <c r="S222" s="268" t="s">
        <v>1461</v>
      </c>
      <c r="T222" s="43" t="s">
        <v>10</v>
      </c>
      <c r="U222" s="43" t="s">
        <v>38</v>
      </c>
      <c r="V222" s="218" t="s">
        <v>1462</v>
      </c>
      <c r="W222" s="37"/>
      <c r="X222" s="37"/>
      <c r="Y222" s="43"/>
    </row>
    <row r="223" spans="1:25" ht="57.6" hidden="1">
      <c r="A223" s="93"/>
      <c r="B223" s="45">
        <v>45936</v>
      </c>
      <c r="C223" s="37" t="s">
        <v>15</v>
      </c>
      <c r="D223" s="37" t="s">
        <v>56</v>
      </c>
      <c r="E223" s="37" t="s">
        <v>568</v>
      </c>
      <c r="F223" s="37" t="s">
        <v>569</v>
      </c>
      <c r="G223" s="42" t="s">
        <v>57</v>
      </c>
      <c r="H223" s="43" t="s">
        <v>6</v>
      </c>
      <c r="I223" s="37" t="s">
        <v>1463</v>
      </c>
      <c r="J223" s="41" t="s">
        <v>1464</v>
      </c>
      <c r="K223" s="37" t="s">
        <v>0</v>
      </c>
      <c r="L223" s="37" t="s">
        <v>938</v>
      </c>
      <c r="M223" s="37" t="s">
        <v>938</v>
      </c>
      <c r="N223" s="37" t="s">
        <v>55</v>
      </c>
      <c r="O223" s="43" t="s">
        <v>57</v>
      </c>
      <c r="P223" s="45">
        <v>45937</v>
      </c>
      <c r="Q223" s="37" t="s">
        <v>3</v>
      </c>
      <c r="R223" s="111">
        <v>45937</v>
      </c>
      <c r="S223" s="37" t="s">
        <v>1465</v>
      </c>
      <c r="T223" s="43" t="s">
        <v>13</v>
      </c>
      <c r="U223" s="43" t="s">
        <v>39</v>
      </c>
      <c r="V223" s="129" t="s">
        <v>1466</v>
      </c>
      <c r="W223" s="37"/>
      <c r="X223" s="37"/>
      <c r="Y223" s="43"/>
    </row>
    <row r="224" spans="1:25" ht="25.15" hidden="1">
      <c r="A224" s="93"/>
      <c r="B224" s="45">
        <v>45936</v>
      </c>
      <c r="C224" s="37" t="s">
        <v>15</v>
      </c>
      <c r="D224" s="37" t="s">
        <v>56</v>
      </c>
      <c r="E224" s="37" t="s">
        <v>118</v>
      </c>
      <c r="F224" s="42" t="s">
        <v>55</v>
      </c>
      <c r="G224" s="42" t="s">
        <v>1416</v>
      </c>
      <c r="H224" s="43" t="s">
        <v>6</v>
      </c>
      <c r="I224" s="37" t="s">
        <v>1467</v>
      </c>
      <c r="J224" s="45">
        <v>45936</v>
      </c>
      <c r="K224" s="37" t="s">
        <v>0</v>
      </c>
      <c r="L224" s="37" t="s">
        <v>1468</v>
      </c>
      <c r="M224" s="37" t="s">
        <v>1469</v>
      </c>
      <c r="N224" s="43" t="s">
        <v>55</v>
      </c>
      <c r="O224" s="43" t="s">
        <v>57</v>
      </c>
      <c r="P224" s="45" t="s">
        <v>13</v>
      </c>
      <c r="Q224" s="37" t="s">
        <v>13</v>
      </c>
      <c r="R224" s="37" t="s">
        <v>13</v>
      </c>
      <c r="S224" s="37"/>
      <c r="T224" s="43"/>
      <c r="U224" s="43" t="s">
        <v>42</v>
      </c>
      <c r="V224" s="129"/>
      <c r="W224" s="37"/>
      <c r="X224" s="37"/>
      <c r="Y224" s="43"/>
    </row>
    <row r="225" spans="1:25" ht="50.45" hidden="1">
      <c r="A225" s="93"/>
      <c r="B225" s="45">
        <v>45936</v>
      </c>
      <c r="C225" s="37" t="s">
        <v>15</v>
      </c>
      <c r="D225" s="37" t="s">
        <v>56</v>
      </c>
      <c r="E225" s="48" t="s">
        <v>1037</v>
      </c>
      <c r="F225" s="37" t="s">
        <v>1470</v>
      </c>
      <c r="G225" s="42" t="s">
        <v>57</v>
      </c>
      <c r="H225" s="43" t="s">
        <v>6</v>
      </c>
      <c r="I225" s="37" t="s">
        <v>1313</v>
      </c>
      <c r="J225" s="45"/>
      <c r="K225" s="37" t="s">
        <v>16</v>
      </c>
      <c r="L225" s="37" t="s">
        <v>938</v>
      </c>
      <c r="M225" s="37" t="s">
        <v>1471</v>
      </c>
      <c r="N225" s="37" t="s">
        <v>55</v>
      </c>
      <c r="O225" s="43" t="s">
        <v>57</v>
      </c>
      <c r="P225" s="45">
        <v>45939</v>
      </c>
      <c r="Q225" s="37" t="s">
        <v>3</v>
      </c>
      <c r="R225" s="111"/>
      <c r="S225" s="37"/>
      <c r="T225" s="43"/>
      <c r="U225" s="43" t="s">
        <v>39</v>
      </c>
      <c r="V225" s="129" t="s">
        <v>1472</v>
      </c>
      <c r="W225" s="37"/>
      <c r="X225" s="37"/>
      <c r="Y225" s="43"/>
    </row>
    <row r="226" spans="1:25" ht="37.9" hidden="1">
      <c r="A226" s="93"/>
      <c r="B226" s="45">
        <v>45936</v>
      </c>
      <c r="C226" s="37" t="s">
        <v>15</v>
      </c>
      <c r="D226" s="37" t="s">
        <v>60</v>
      </c>
      <c r="E226" s="37" t="s">
        <v>319</v>
      </c>
      <c r="F226" s="37" t="s">
        <v>1473</v>
      </c>
      <c r="G226" s="42" t="s">
        <v>1474</v>
      </c>
      <c r="H226" s="43" t="s">
        <v>6</v>
      </c>
      <c r="I226" s="37" t="s">
        <v>1475</v>
      </c>
      <c r="J226" s="45"/>
      <c r="K226" s="37" t="s">
        <v>0</v>
      </c>
      <c r="L226" s="37" t="s">
        <v>1476</v>
      </c>
      <c r="M226" s="37" t="s">
        <v>1477</v>
      </c>
      <c r="N226" s="43" t="s">
        <v>59</v>
      </c>
      <c r="O226" s="43" t="s">
        <v>57</v>
      </c>
      <c r="P226" s="45">
        <v>45936</v>
      </c>
      <c r="Q226" s="37" t="s">
        <v>1149</v>
      </c>
      <c r="R226" s="111"/>
      <c r="S226" s="37"/>
      <c r="T226" s="43"/>
      <c r="U226" s="43" t="s">
        <v>39</v>
      </c>
      <c r="V226" s="124"/>
      <c r="W226" s="37"/>
      <c r="X226" s="37"/>
      <c r="Y226" s="43"/>
    </row>
    <row r="227" spans="1:25" ht="63" hidden="1">
      <c r="A227" s="93"/>
      <c r="B227" s="45">
        <v>45937</v>
      </c>
      <c r="C227" s="37" t="s">
        <v>15</v>
      </c>
      <c r="D227" s="37" t="s">
        <v>52</v>
      </c>
      <c r="E227" s="37" t="s">
        <v>162</v>
      </c>
      <c r="F227" s="129" t="s">
        <v>1478</v>
      </c>
      <c r="G227" s="42" t="s">
        <v>57</v>
      </c>
      <c r="H227" s="43" t="s">
        <v>6</v>
      </c>
      <c r="I227" s="37" t="s">
        <v>1479</v>
      </c>
      <c r="J227" s="45" t="s">
        <v>13</v>
      </c>
      <c r="K227" s="37" t="s">
        <v>4</v>
      </c>
      <c r="L227" s="37" t="s">
        <v>1480</v>
      </c>
      <c r="M227" s="37" t="s">
        <v>1481</v>
      </c>
      <c r="N227" s="43" t="s">
        <v>51</v>
      </c>
      <c r="O227" s="43" t="s">
        <v>57</v>
      </c>
      <c r="P227" s="37" t="s">
        <v>13</v>
      </c>
      <c r="Q227" s="37" t="s">
        <v>13</v>
      </c>
      <c r="R227" s="37" t="s">
        <v>13</v>
      </c>
      <c r="S227" s="54" t="s">
        <v>1482</v>
      </c>
      <c r="T227" s="43" t="s">
        <v>13</v>
      </c>
      <c r="U227" s="43" t="s">
        <v>40</v>
      </c>
      <c r="V227" s="129" t="s">
        <v>1483</v>
      </c>
      <c r="W227" s="37"/>
      <c r="X227" s="37"/>
      <c r="Y227" s="43"/>
    </row>
    <row r="228" spans="1:25" s="175" customFormat="1" ht="151.15" hidden="1">
      <c r="A228" s="93"/>
      <c r="B228" s="45">
        <v>45938</v>
      </c>
      <c r="C228" s="37" t="s">
        <v>25</v>
      </c>
      <c r="D228" s="37" t="s">
        <v>54</v>
      </c>
      <c r="E228" s="37" t="s">
        <v>118</v>
      </c>
      <c r="F228" s="37" t="s">
        <v>118</v>
      </c>
      <c r="G228" s="37" t="s">
        <v>118</v>
      </c>
      <c r="H228" s="43" t="s">
        <v>6</v>
      </c>
      <c r="I228" s="37" t="s">
        <v>1484</v>
      </c>
      <c r="J228" s="45"/>
      <c r="K228" s="37" t="s">
        <v>0</v>
      </c>
      <c r="L228" s="37" t="s">
        <v>1485</v>
      </c>
      <c r="M228" s="37" t="s">
        <v>1486</v>
      </c>
      <c r="N228" s="43" t="s">
        <v>74</v>
      </c>
      <c r="O228" s="43" t="s">
        <v>57</v>
      </c>
      <c r="P228" s="45">
        <v>45939</v>
      </c>
      <c r="Q228" s="37" t="s">
        <v>3</v>
      </c>
      <c r="R228" s="111"/>
      <c r="S228" s="54" t="s">
        <v>1487</v>
      </c>
      <c r="T228" s="43"/>
      <c r="U228" s="43" t="s">
        <v>37</v>
      </c>
      <c r="V228" s="129" t="s">
        <v>1488</v>
      </c>
      <c r="W228" s="37"/>
      <c r="X228" s="37"/>
      <c r="Y228" s="43"/>
    </row>
    <row r="229" spans="1:25" ht="113.45" hidden="1">
      <c r="A229" s="93"/>
      <c r="B229" s="45">
        <v>45938</v>
      </c>
      <c r="C229" s="37" t="s">
        <v>17</v>
      </c>
      <c r="D229" s="37" t="s">
        <v>60</v>
      </c>
      <c r="E229" s="37" t="s">
        <v>118</v>
      </c>
      <c r="F229" s="37" t="s">
        <v>379</v>
      </c>
      <c r="G229" s="42" t="s">
        <v>57</v>
      </c>
      <c r="H229" s="43" t="s">
        <v>6</v>
      </c>
      <c r="I229" s="37" t="s">
        <v>1489</v>
      </c>
      <c r="J229" s="41" t="s">
        <v>1490</v>
      </c>
      <c r="K229" s="37" t="s">
        <v>0</v>
      </c>
      <c r="L229" s="108" t="s">
        <v>1491</v>
      </c>
      <c r="M229" s="37" t="s">
        <v>1492</v>
      </c>
      <c r="N229" s="43" t="s">
        <v>59</v>
      </c>
      <c r="O229" s="43" t="s">
        <v>57</v>
      </c>
      <c r="P229" s="45" t="s">
        <v>13</v>
      </c>
      <c r="Q229" s="37" t="s">
        <v>3</v>
      </c>
      <c r="R229" s="111">
        <v>45940</v>
      </c>
      <c r="S229" s="269" t="s">
        <v>1493</v>
      </c>
      <c r="T229" s="43" t="s">
        <v>10</v>
      </c>
      <c r="U229" s="43" t="s">
        <v>39</v>
      </c>
      <c r="V229" s="209" t="s">
        <v>1494</v>
      </c>
      <c r="W229" s="37"/>
      <c r="X229" s="37"/>
      <c r="Y229" s="43"/>
    </row>
    <row r="230" spans="1:25" ht="43.15" hidden="1">
      <c r="A230" s="93"/>
      <c r="B230" s="45">
        <v>45938</v>
      </c>
      <c r="C230" s="37" t="s">
        <v>17</v>
      </c>
      <c r="D230" s="37" t="s">
        <v>68</v>
      </c>
      <c r="E230" s="37" t="s">
        <v>230</v>
      </c>
      <c r="F230" s="37" t="s">
        <v>672</v>
      </c>
      <c r="G230" s="42" t="s">
        <v>570</v>
      </c>
      <c r="H230" s="43" t="s">
        <v>6</v>
      </c>
      <c r="I230" s="37" t="s">
        <v>1495</v>
      </c>
      <c r="J230" s="45" t="s">
        <v>13</v>
      </c>
      <c r="K230" s="37" t="s">
        <v>0</v>
      </c>
      <c r="L230" s="37" t="s">
        <v>1496</v>
      </c>
      <c r="M230" s="37" t="s">
        <v>1497</v>
      </c>
      <c r="N230" s="43" t="s">
        <v>74</v>
      </c>
      <c r="O230" s="43" t="s">
        <v>13</v>
      </c>
      <c r="P230" s="45">
        <v>45940</v>
      </c>
      <c r="Q230" s="37" t="s">
        <v>13</v>
      </c>
      <c r="R230" s="111" t="s">
        <v>13</v>
      </c>
      <c r="S230" s="138" t="s">
        <v>1498</v>
      </c>
      <c r="T230" s="43" t="s">
        <v>13</v>
      </c>
      <c r="U230" s="43" t="s">
        <v>36</v>
      </c>
      <c r="V230" s="77" t="s">
        <v>1499</v>
      </c>
      <c r="W230" s="37"/>
      <c r="X230" s="37"/>
      <c r="Y230" s="43"/>
    </row>
    <row r="231" spans="1:25" ht="84" hidden="1" customHeight="1">
      <c r="A231" s="93"/>
      <c r="B231" s="45">
        <v>45938</v>
      </c>
      <c r="C231" s="37" t="s">
        <v>15</v>
      </c>
      <c r="D231" s="37" t="s">
        <v>54</v>
      </c>
      <c r="E231" s="37" t="s">
        <v>839</v>
      </c>
      <c r="F231" s="37" t="s">
        <v>1500</v>
      </c>
      <c r="G231" s="42" t="s">
        <v>1501</v>
      </c>
      <c r="H231" s="43" t="s">
        <v>6</v>
      </c>
      <c r="I231" s="37" t="s">
        <v>1502</v>
      </c>
      <c r="J231" s="45" t="s">
        <v>159</v>
      </c>
      <c r="K231" s="37" t="s">
        <v>0</v>
      </c>
      <c r="L231" s="37" t="s">
        <v>1503</v>
      </c>
      <c r="M231" s="37" t="s">
        <v>1504</v>
      </c>
      <c r="N231" s="43" t="s">
        <v>53</v>
      </c>
      <c r="O231" s="37" t="s">
        <v>617</v>
      </c>
      <c r="P231" s="45">
        <v>45946</v>
      </c>
      <c r="Q231" s="37" t="s">
        <v>1059</v>
      </c>
      <c r="R231" s="111" t="s">
        <v>1059</v>
      </c>
      <c r="S231" s="145" t="s">
        <v>1505</v>
      </c>
      <c r="T231" s="43"/>
      <c r="U231" s="43" t="s">
        <v>36</v>
      </c>
      <c r="V231" s="129" t="s">
        <v>1506</v>
      </c>
      <c r="W231" s="37"/>
      <c r="X231" s="37"/>
      <c r="Y231" s="43"/>
    </row>
    <row r="232" spans="1:25" ht="25.15" hidden="1">
      <c r="A232" s="93"/>
      <c r="B232" s="45">
        <v>45938</v>
      </c>
      <c r="C232" s="37" t="s">
        <v>15</v>
      </c>
      <c r="D232" s="37" t="s">
        <v>68</v>
      </c>
      <c r="E232" s="37" t="s">
        <v>274</v>
      </c>
      <c r="F232" s="37" t="s">
        <v>1507</v>
      </c>
      <c r="G232" s="42" t="s">
        <v>57</v>
      </c>
      <c r="H232" s="43" t="s">
        <v>6</v>
      </c>
      <c r="I232" s="37" t="s">
        <v>1508</v>
      </c>
      <c r="J232" s="45" t="s">
        <v>13</v>
      </c>
      <c r="K232" s="37" t="s">
        <v>4</v>
      </c>
      <c r="L232" s="37" t="s">
        <v>1509</v>
      </c>
      <c r="M232" s="37" t="s">
        <v>1510</v>
      </c>
      <c r="N232" s="43" t="s">
        <v>67</v>
      </c>
      <c r="O232" s="43" t="s">
        <v>57</v>
      </c>
      <c r="P232" s="45" t="s">
        <v>13</v>
      </c>
      <c r="Q232" s="45" t="s">
        <v>13</v>
      </c>
      <c r="R232" s="45" t="s">
        <v>13</v>
      </c>
      <c r="S232" s="37" t="s">
        <v>1511</v>
      </c>
      <c r="T232" s="43" t="s">
        <v>13</v>
      </c>
      <c r="U232" s="43" t="s">
        <v>47</v>
      </c>
      <c r="V232" s="77" t="s">
        <v>1512</v>
      </c>
      <c r="W232" s="37"/>
      <c r="X232" s="37"/>
      <c r="Y232" s="43"/>
    </row>
    <row r="233" spans="1:25" ht="30" hidden="1" customHeight="1">
      <c r="A233" s="93"/>
      <c r="B233" s="45">
        <v>45940</v>
      </c>
      <c r="C233" s="37" t="s">
        <v>15</v>
      </c>
      <c r="D233" s="37" t="s">
        <v>56</v>
      </c>
      <c r="E233" s="37" t="s">
        <v>568</v>
      </c>
      <c r="F233" s="37" t="s">
        <v>569</v>
      </c>
      <c r="G233" s="42" t="s">
        <v>57</v>
      </c>
      <c r="H233" s="43" t="s">
        <v>6</v>
      </c>
      <c r="I233" s="37" t="s">
        <v>1513</v>
      </c>
      <c r="J233" s="41" t="s">
        <v>1514</v>
      </c>
      <c r="K233" s="37" t="s">
        <v>0</v>
      </c>
      <c r="L233" s="37" t="s">
        <v>938</v>
      </c>
      <c r="M233" s="37" t="s">
        <v>938</v>
      </c>
      <c r="N233" s="37" t="s">
        <v>55</v>
      </c>
      <c r="O233" s="43" t="s">
        <v>57</v>
      </c>
      <c r="P233" s="45">
        <v>45940</v>
      </c>
      <c r="Q233" s="37" t="s">
        <v>3</v>
      </c>
      <c r="R233" s="111">
        <v>45940</v>
      </c>
      <c r="S233" s="37" t="s">
        <v>1515</v>
      </c>
      <c r="T233" s="43" t="s">
        <v>13</v>
      </c>
      <c r="U233" s="43" t="s">
        <v>39</v>
      </c>
      <c r="V233" s="128" t="s">
        <v>1516</v>
      </c>
      <c r="W233" s="37"/>
      <c r="X233" s="37"/>
      <c r="Y233" s="43"/>
    </row>
    <row r="234" spans="1:25" ht="63" hidden="1">
      <c r="A234" s="93"/>
      <c r="B234" s="45">
        <v>45944</v>
      </c>
      <c r="C234" s="37" t="s">
        <v>15</v>
      </c>
      <c r="D234" s="37" t="s">
        <v>68</v>
      </c>
      <c r="E234" s="37" t="s">
        <v>230</v>
      </c>
      <c r="F234" s="37" t="s">
        <v>230</v>
      </c>
      <c r="G234" s="42" t="s">
        <v>1517</v>
      </c>
      <c r="H234" s="43" t="s">
        <v>6</v>
      </c>
      <c r="I234" s="329" t="s">
        <v>1518</v>
      </c>
      <c r="J234" s="45" t="s">
        <v>13</v>
      </c>
      <c r="K234" s="37" t="s">
        <v>4</v>
      </c>
      <c r="L234" s="37" t="s">
        <v>1519</v>
      </c>
      <c r="M234" s="37" t="s">
        <v>1510</v>
      </c>
      <c r="N234" s="43" t="s">
        <v>74</v>
      </c>
      <c r="O234" s="43" t="s">
        <v>57</v>
      </c>
      <c r="P234" s="45" t="s">
        <v>13</v>
      </c>
      <c r="Q234" s="45" t="s">
        <v>13</v>
      </c>
      <c r="R234" s="45" t="s">
        <v>13</v>
      </c>
      <c r="S234" s="37" t="s">
        <v>1520</v>
      </c>
      <c r="T234" s="43" t="s">
        <v>13</v>
      </c>
      <c r="U234" s="43" t="s">
        <v>43</v>
      </c>
      <c r="V234" s="124" t="s">
        <v>1373</v>
      </c>
      <c r="W234" s="37"/>
      <c r="X234" s="37" t="s">
        <v>1521</v>
      </c>
      <c r="Y234" s="43"/>
    </row>
    <row r="235" spans="1:25" ht="25.15" hidden="1">
      <c r="A235" s="93"/>
      <c r="B235" s="45">
        <v>45944</v>
      </c>
      <c r="C235" s="37" t="s">
        <v>9</v>
      </c>
      <c r="D235" s="37" t="s">
        <v>68</v>
      </c>
      <c r="E235" s="37" t="s">
        <v>118</v>
      </c>
      <c r="F235" s="37" t="s">
        <v>997</v>
      </c>
      <c r="G235" s="42" t="s">
        <v>57</v>
      </c>
      <c r="H235" s="43" t="s">
        <v>6</v>
      </c>
      <c r="I235" s="139" t="s">
        <v>1522</v>
      </c>
      <c r="J235" s="45" t="s">
        <v>13</v>
      </c>
      <c r="K235" s="37" t="s">
        <v>4</v>
      </c>
      <c r="L235" s="37" t="s">
        <v>1523</v>
      </c>
      <c r="M235" s="37" t="s">
        <v>1510</v>
      </c>
      <c r="N235" s="43" t="s">
        <v>67</v>
      </c>
      <c r="O235" s="43" t="s">
        <v>57</v>
      </c>
      <c r="P235" s="45">
        <v>45944</v>
      </c>
      <c r="Q235" s="37" t="s">
        <v>3</v>
      </c>
      <c r="R235" s="111">
        <v>45944</v>
      </c>
      <c r="S235" s="37"/>
      <c r="T235" s="43"/>
      <c r="U235" s="43" t="s">
        <v>35</v>
      </c>
      <c r="V235" s="77" t="s">
        <v>1524</v>
      </c>
      <c r="W235" s="37"/>
      <c r="X235" s="37"/>
      <c r="Y235" s="43"/>
    </row>
    <row r="236" spans="1:25" ht="269.25" hidden="1" customHeight="1">
      <c r="A236" s="93"/>
      <c r="B236" s="45">
        <v>45945</v>
      </c>
      <c r="C236" s="37" t="s">
        <v>15</v>
      </c>
      <c r="D236" s="37" t="s">
        <v>68</v>
      </c>
      <c r="E236" s="37" t="s">
        <v>361</v>
      </c>
      <c r="F236" s="37" t="s">
        <v>1525</v>
      </c>
      <c r="G236" s="42" t="s">
        <v>57</v>
      </c>
      <c r="H236" s="43" t="s">
        <v>6</v>
      </c>
      <c r="I236" s="37" t="s">
        <v>1526</v>
      </c>
      <c r="J236" s="45" t="s">
        <v>13</v>
      </c>
      <c r="K236" s="37" t="s">
        <v>11</v>
      </c>
      <c r="L236" s="37" t="s">
        <v>1527</v>
      </c>
      <c r="M236" s="37" t="s">
        <v>1528</v>
      </c>
      <c r="N236" s="43" t="s">
        <v>55</v>
      </c>
      <c r="O236" s="43" t="s">
        <v>57</v>
      </c>
      <c r="P236" s="45" t="s">
        <v>13</v>
      </c>
      <c r="Q236" s="45" t="s">
        <v>13</v>
      </c>
      <c r="R236" s="45" t="s">
        <v>13</v>
      </c>
      <c r="S236" s="62" t="s">
        <v>1529</v>
      </c>
      <c r="T236" t="s">
        <v>13</v>
      </c>
      <c r="U236" s="43" t="s">
        <v>42</v>
      </c>
      <c r="V236" s="128" t="s">
        <v>1530</v>
      </c>
      <c r="W236" s="37"/>
      <c r="X236" s="37"/>
      <c r="Y236" s="43"/>
    </row>
    <row r="237" spans="1:25" ht="203.25" hidden="1" customHeight="1">
      <c r="A237" s="93"/>
      <c r="B237" s="45">
        <v>45945</v>
      </c>
      <c r="C237" s="37" t="s">
        <v>15</v>
      </c>
      <c r="D237" s="37" t="s">
        <v>56</v>
      </c>
      <c r="E237" s="37" t="s">
        <v>361</v>
      </c>
      <c r="F237" s="37" t="s">
        <v>1525</v>
      </c>
      <c r="G237" s="42" t="s">
        <v>57</v>
      </c>
      <c r="H237" s="43" t="s">
        <v>6</v>
      </c>
      <c r="I237" s="37" t="s">
        <v>1531</v>
      </c>
      <c r="J237" s="45" t="s">
        <v>13</v>
      </c>
      <c r="K237" s="37" t="s">
        <v>11</v>
      </c>
      <c r="L237" s="37" t="s">
        <v>1253</v>
      </c>
      <c r="M237" s="37" t="s">
        <v>1254</v>
      </c>
      <c r="N237" s="37" t="s">
        <v>55</v>
      </c>
      <c r="O237" s="43" t="s">
        <v>57</v>
      </c>
      <c r="P237" s="45">
        <v>45947</v>
      </c>
      <c r="Q237" s="45" t="s">
        <v>13</v>
      </c>
      <c r="R237" s="45" t="s">
        <v>13</v>
      </c>
      <c r="S237" s="67" t="s">
        <v>1532</v>
      </c>
      <c r="T237" t="s">
        <v>13</v>
      </c>
      <c r="U237" s="43" t="s">
        <v>42</v>
      </c>
      <c r="V237" s="128" t="s">
        <v>1530</v>
      </c>
      <c r="W237" s="37"/>
      <c r="X237" s="37"/>
      <c r="Y237" s="43"/>
    </row>
    <row r="238" spans="1:25" ht="25.15" hidden="1">
      <c r="A238" s="93"/>
      <c r="B238" s="45">
        <v>45945</v>
      </c>
      <c r="C238" s="37" t="s">
        <v>15</v>
      </c>
      <c r="D238" s="37" t="s">
        <v>68</v>
      </c>
      <c r="E238" s="37" t="s">
        <v>319</v>
      </c>
      <c r="F238" s="37" t="s">
        <v>1533</v>
      </c>
      <c r="G238" s="42" t="s">
        <v>51</v>
      </c>
      <c r="H238" s="43" t="s">
        <v>6</v>
      </c>
      <c r="I238" s="37" t="s">
        <v>1534</v>
      </c>
      <c r="J238" s="45" t="s">
        <v>13</v>
      </c>
      <c r="K238" s="37" t="s">
        <v>32</v>
      </c>
      <c r="L238" s="37" t="s">
        <v>1535</v>
      </c>
      <c r="M238" s="37" t="s">
        <v>1536</v>
      </c>
      <c r="N238" s="43" t="s">
        <v>51</v>
      </c>
      <c r="O238" s="43" t="s">
        <v>57</v>
      </c>
      <c r="P238" s="37" t="s">
        <v>13</v>
      </c>
      <c r="Q238" s="37" t="s">
        <v>13</v>
      </c>
      <c r="R238" s="37" t="s">
        <v>13</v>
      </c>
      <c r="S238" s="54" t="s">
        <v>1537</v>
      </c>
      <c r="T238" s="43" t="s">
        <v>10</v>
      </c>
      <c r="U238" s="43" t="s">
        <v>42</v>
      </c>
      <c r="V238" s="124" t="s">
        <v>13</v>
      </c>
      <c r="W238" s="37"/>
      <c r="X238" s="37"/>
      <c r="Y238" s="43"/>
    </row>
    <row r="239" spans="1:25" ht="115.15" hidden="1">
      <c r="A239" s="93"/>
      <c r="B239" s="45">
        <v>45946</v>
      </c>
      <c r="C239" s="37" t="s">
        <v>15</v>
      </c>
      <c r="D239" s="37" t="s">
        <v>56</v>
      </c>
      <c r="E239" s="37" t="s">
        <v>568</v>
      </c>
      <c r="F239" s="37" t="s">
        <v>569</v>
      </c>
      <c r="G239" s="42" t="s">
        <v>57</v>
      </c>
      <c r="H239" s="43" t="s">
        <v>6</v>
      </c>
      <c r="I239" s="37" t="s">
        <v>1538</v>
      </c>
      <c r="J239" s="41" t="s">
        <v>1539</v>
      </c>
      <c r="K239" s="37" t="s">
        <v>0</v>
      </c>
      <c r="L239" s="37" t="s">
        <v>938</v>
      </c>
      <c r="M239" s="37" t="s">
        <v>938</v>
      </c>
      <c r="N239" s="37" t="s">
        <v>55</v>
      </c>
      <c r="O239" s="43" t="s">
        <v>57</v>
      </c>
      <c r="P239" s="37" t="s">
        <v>13</v>
      </c>
      <c r="Q239" s="37" t="s">
        <v>3</v>
      </c>
      <c r="R239" s="111">
        <v>45947</v>
      </c>
      <c r="S239" s="54" t="s">
        <v>1540</v>
      </c>
      <c r="T239" s="43" t="s">
        <v>13</v>
      </c>
      <c r="U239" s="43" t="s">
        <v>40</v>
      </c>
      <c r="V239" s="128" t="s">
        <v>1541</v>
      </c>
      <c r="W239" s="37"/>
      <c r="X239" s="37"/>
      <c r="Y239" s="43"/>
    </row>
    <row r="240" spans="1:25" ht="30" hidden="1" customHeight="1">
      <c r="A240" s="93"/>
      <c r="B240" s="45">
        <v>45946</v>
      </c>
      <c r="C240" s="37" t="s">
        <v>15</v>
      </c>
      <c r="D240" s="37" t="s">
        <v>68</v>
      </c>
      <c r="E240" s="37" t="s">
        <v>274</v>
      </c>
      <c r="F240" s="37" t="s">
        <v>1542</v>
      </c>
      <c r="G240" s="42" t="s">
        <v>57</v>
      </c>
      <c r="H240" s="43" t="s">
        <v>6</v>
      </c>
      <c r="I240" s="37" t="s">
        <v>1543</v>
      </c>
      <c r="J240" s="45" t="s">
        <v>13</v>
      </c>
      <c r="K240" s="37" t="s">
        <v>0</v>
      </c>
      <c r="L240" s="37" t="s">
        <v>1544</v>
      </c>
      <c r="M240" s="267" t="s">
        <v>1545</v>
      </c>
      <c r="N240" s="43" t="s">
        <v>67</v>
      </c>
      <c r="O240" s="43" t="s">
        <v>57</v>
      </c>
      <c r="P240" s="45" t="s">
        <v>13</v>
      </c>
      <c r="Q240" s="37" t="s">
        <v>13</v>
      </c>
      <c r="R240" s="111" t="s">
        <v>13</v>
      </c>
      <c r="S240" s="54" t="s">
        <v>1546</v>
      </c>
      <c r="T240" s="43" t="s">
        <v>13</v>
      </c>
      <c r="U240" s="43" t="s">
        <v>40</v>
      </c>
      <c r="V240" s="218" t="s">
        <v>461</v>
      </c>
      <c r="W240" s="217" t="s">
        <v>461</v>
      </c>
      <c r="X240" s="37"/>
      <c r="Y240" s="43" t="s">
        <v>150</v>
      </c>
    </row>
    <row r="241" spans="1:25" ht="25.15" hidden="1">
      <c r="A241" s="245"/>
      <c r="B241" s="45">
        <v>45946</v>
      </c>
      <c r="C241" s="37" t="s">
        <v>15</v>
      </c>
      <c r="D241" s="37" t="s">
        <v>68</v>
      </c>
      <c r="E241" s="42" t="s">
        <v>142</v>
      </c>
      <c r="F241" s="37" t="s">
        <v>1547</v>
      </c>
      <c r="G241" s="42" t="s">
        <v>1279</v>
      </c>
      <c r="H241" s="43" t="s">
        <v>6</v>
      </c>
      <c r="I241" s="37" t="s">
        <v>1548</v>
      </c>
      <c r="J241" s="45" t="s">
        <v>13</v>
      </c>
      <c r="K241" s="37" t="s">
        <v>0</v>
      </c>
      <c r="L241" s="37" t="s">
        <v>1549</v>
      </c>
      <c r="M241" s="37" t="s">
        <v>1550</v>
      </c>
      <c r="N241" s="43" t="s">
        <v>74</v>
      </c>
      <c r="O241" s="43" t="s">
        <v>57</v>
      </c>
      <c r="P241" s="45" t="s">
        <v>13</v>
      </c>
      <c r="Q241" s="45" t="s">
        <v>13</v>
      </c>
      <c r="R241" s="45" t="s">
        <v>13</v>
      </c>
      <c r="S241" s="37"/>
      <c r="T241" s="43"/>
      <c r="U241" s="43" t="s">
        <v>43</v>
      </c>
      <c r="V241" s="209" t="s">
        <v>1551</v>
      </c>
      <c r="W241" s="37"/>
      <c r="X241" s="37" t="s">
        <v>1521</v>
      </c>
      <c r="Y241" s="70"/>
    </row>
    <row r="242" spans="1:25" ht="43.15" hidden="1">
      <c r="A242" s="93"/>
      <c r="B242" s="45">
        <v>45946</v>
      </c>
      <c r="C242" s="37" t="s">
        <v>15</v>
      </c>
      <c r="D242" s="37" t="s">
        <v>68</v>
      </c>
      <c r="E242" s="37" t="s">
        <v>361</v>
      </c>
      <c r="F242" s="37" t="s">
        <v>1552</v>
      </c>
      <c r="G242" s="42" t="s">
        <v>1553</v>
      </c>
      <c r="H242" s="43" t="s">
        <v>6</v>
      </c>
      <c r="I242" s="37" t="s">
        <v>1554</v>
      </c>
      <c r="J242" s="45" t="s">
        <v>13</v>
      </c>
      <c r="K242" s="37" t="s">
        <v>11</v>
      </c>
      <c r="L242" s="37" t="s">
        <v>1555</v>
      </c>
      <c r="M242" s="37" t="s">
        <v>1556</v>
      </c>
      <c r="N242" s="43" t="s">
        <v>55</v>
      </c>
      <c r="O242" s="43" t="s">
        <v>57</v>
      </c>
      <c r="P242" s="45" t="s">
        <v>13</v>
      </c>
      <c r="Q242" s="37" t="s">
        <v>13</v>
      </c>
      <c r="R242" s="111" t="s">
        <v>13</v>
      </c>
      <c r="S242" s="62" t="s">
        <v>1557</v>
      </c>
      <c r="T242" s="43" t="s">
        <v>13</v>
      </c>
      <c r="U242" s="43" t="s">
        <v>42</v>
      </c>
      <c r="V242" s="77" t="s">
        <v>1558</v>
      </c>
      <c r="W242" s="37"/>
      <c r="X242" s="37" t="s">
        <v>1521</v>
      </c>
      <c r="Y242" s="43"/>
    </row>
    <row r="243" spans="1:25" ht="223.5" hidden="1" customHeight="1">
      <c r="A243" s="93"/>
      <c r="B243" s="45">
        <v>45947</v>
      </c>
      <c r="C243" s="37" t="s">
        <v>15</v>
      </c>
      <c r="D243" s="37" t="s">
        <v>56</v>
      </c>
      <c r="E243" s="37" t="s">
        <v>627</v>
      </c>
      <c r="F243" s="37" t="s">
        <v>118</v>
      </c>
      <c r="G243" s="42" t="s">
        <v>1283</v>
      </c>
      <c r="H243" s="43" t="s">
        <v>2</v>
      </c>
      <c r="I243" s="37" t="s">
        <v>1559</v>
      </c>
      <c r="J243" s="57" t="s">
        <v>1560</v>
      </c>
      <c r="K243" s="37" t="s">
        <v>0</v>
      </c>
      <c r="L243" s="37" t="s">
        <v>1286</v>
      </c>
      <c r="M243" s="37" t="s">
        <v>1561</v>
      </c>
      <c r="N243" s="37" t="s">
        <v>55</v>
      </c>
      <c r="O243" s="43" t="s">
        <v>57</v>
      </c>
      <c r="P243" s="45" t="s">
        <v>13</v>
      </c>
      <c r="Q243" s="37" t="s">
        <v>3</v>
      </c>
      <c r="R243" s="113" t="s">
        <v>1562</v>
      </c>
      <c r="S243" s="54" t="s">
        <v>1563</v>
      </c>
      <c r="T243" s="43" t="s">
        <v>3</v>
      </c>
      <c r="U243" s="43" t="s">
        <v>45</v>
      </c>
      <c r="V243" s="77" t="s">
        <v>1564</v>
      </c>
      <c r="W243" s="209" t="s">
        <v>1565</v>
      </c>
      <c r="X243" s="37"/>
      <c r="Y243" s="43"/>
    </row>
    <row r="244" spans="1:25" ht="139.5" hidden="1" customHeight="1">
      <c r="A244" s="93"/>
      <c r="B244" s="45">
        <v>45947</v>
      </c>
      <c r="C244" s="37" t="s">
        <v>25</v>
      </c>
      <c r="D244" s="37" t="s">
        <v>54</v>
      </c>
      <c r="E244" s="37" t="s">
        <v>118</v>
      </c>
      <c r="F244" s="37" t="s">
        <v>118</v>
      </c>
      <c r="G244" s="42" t="s">
        <v>1566</v>
      </c>
      <c r="H244" s="43" t="s">
        <v>6</v>
      </c>
      <c r="I244" s="37" t="s">
        <v>1567</v>
      </c>
      <c r="J244" s="41" t="s">
        <v>1568</v>
      </c>
      <c r="K244" s="37" t="s">
        <v>0</v>
      </c>
      <c r="L244" s="37" t="s">
        <v>1569</v>
      </c>
      <c r="M244" s="37" t="s">
        <v>1570</v>
      </c>
      <c r="N244" s="43" t="s">
        <v>53</v>
      </c>
      <c r="O244" s="43" t="s">
        <v>57</v>
      </c>
      <c r="P244" s="45" t="s">
        <v>13</v>
      </c>
      <c r="Q244" s="37" t="s">
        <v>3</v>
      </c>
      <c r="R244" s="41" t="s">
        <v>1568</v>
      </c>
      <c r="S244" s="386" t="s">
        <v>1571</v>
      </c>
      <c r="T244" s="43" t="s">
        <v>10</v>
      </c>
      <c r="U244" s="43" t="s">
        <v>40</v>
      </c>
      <c r="V244" s="77" t="s">
        <v>1567</v>
      </c>
      <c r="W244" s="37"/>
      <c r="X244" s="37"/>
      <c r="Y244" s="43"/>
    </row>
    <row r="245" spans="1:25" ht="96.75" hidden="1" customHeight="1">
      <c r="A245" s="93"/>
      <c r="B245" s="45">
        <v>45947</v>
      </c>
      <c r="C245" s="37" t="s">
        <v>15</v>
      </c>
      <c r="D245" s="37" t="s">
        <v>68</v>
      </c>
      <c r="E245" s="37" t="s">
        <v>118</v>
      </c>
      <c r="F245" s="37" t="s">
        <v>57</v>
      </c>
      <c r="G245" s="42" t="s">
        <v>118</v>
      </c>
      <c r="H245" s="43" t="s">
        <v>6</v>
      </c>
      <c r="I245" s="37" t="s">
        <v>1572</v>
      </c>
      <c r="J245" s="45" t="s">
        <v>13</v>
      </c>
      <c r="K245" s="37" t="s">
        <v>0</v>
      </c>
      <c r="L245" s="37" t="s">
        <v>1573</v>
      </c>
      <c r="M245" s="37" t="s">
        <v>1536</v>
      </c>
      <c r="N245" s="43" t="s">
        <v>74</v>
      </c>
      <c r="O245" s="43" t="s">
        <v>57</v>
      </c>
      <c r="P245" s="45" t="s">
        <v>13</v>
      </c>
      <c r="Q245" s="37" t="s">
        <v>13</v>
      </c>
      <c r="R245" s="111" t="s">
        <v>13</v>
      </c>
      <c r="S245" s="54" t="s">
        <v>1574</v>
      </c>
      <c r="T245" s="43" t="s">
        <v>13</v>
      </c>
      <c r="U245" s="43" t="s">
        <v>42</v>
      </c>
      <c r="V245" s="129" t="s">
        <v>13</v>
      </c>
      <c r="W245" s="37"/>
      <c r="X245" s="37"/>
      <c r="Y245" s="43"/>
    </row>
    <row r="246" spans="1:25" ht="30" hidden="1" customHeight="1">
      <c r="A246" s="93"/>
      <c r="B246" s="45">
        <v>45950</v>
      </c>
      <c r="C246" s="37" t="s">
        <v>15</v>
      </c>
      <c r="D246" s="37" t="s">
        <v>56</v>
      </c>
      <c r="E246" s="37" t="s">
        <v>568</v>
      </c>
      <c r="F246" s="37" t="s">
        <v>1575</v>
      </c>
      <c r="G246" s="42" t="s">
        <v>1576</v>
      </c>
      <c r="H246" s="43" t="s">
        <v>2</v>
      </c>
      <c r="I246" s="37" t="s">
        <v>1577</v>
      </c>
      <c r="J246" s="45"/>
      <c r="K246" s="37" t="s">
        <v>0</v>
      </c>
      <c r="L246" s="67" t="s">
        <v>1578</v>
      </c>
      <c r="M246" s="37" t="s">
        <v>1579</v>
      </c>
      <c r="N246" s="37" t="s">
        <v>55</v>
      </c>
      <c r="O246" s="43" t="s">
        <v>57</v>
      </c>
      <c r="P246" s="255">
        <v>45951</v>
      </c>
      <c r="Q246" s="37" t="s">
        <v>3</v>
      </c>
      <c r="R246" s="111"/>
      <c r="S246" s="54" t="s">
        <v>1580</v>
      </c>
      <c r="T246" s="43"/>
      <c r="U246" s="43" t="s">
        <v>37</v>
      </c>
      <c r="V246" s="77" t="s">
        <v>1581</v>
      </c>
      <c r="W246" s="37"/>
      <c r="X246" s="37"/>
      <c r="Y246" s="43"/>
    </row>
    <row r="247" spans="1:25" ht="63" hidden="1">
      <c r="A247" s="93"/>
      <c r="B247" s="45">
        <v>45950</v>
      </c>
      <c r="C247" s="37" t="s">
        <v>25</v>
      </c>
      <c r="D247" s="37" t="s">
        <v>50</v>
      </c>
      <c r="E247" s="37" t="s">
        <v>627</v>
      </c>
      <c r="F247" s="37" t="s">
        <v>1262</v>
      </c>
      <c r="G247" s="42" t="s">
        <v>57</v>
      </c>
      <c r="H247" s="43" t="s">
        <v>6</v>
      </c>
      <c r="I247" s="37" t="s">
        <v>1582</v>
      </c>
      <c r="J247" s="45" t="s">
        <v>13</v>
      </c>
      <c r="K247" s="37" t="s">
        <v>8</v>
      </c>
      <c r="L247" s="37" t="s">
        <v>1264</v>
      </c>
      <c r="M247" s="37" t="s">
        <v>1265</v>
      </c>
      <c r="N247" s="37" t="s">
        <v>49</v>
      </c>
      <c r="O247" s="43" t="s">
        <v>57</v>
      </c>
      <c r="P247" s="255">
        <v>45953</v>
      </c>
      <c r="Q247" s="37" t="s">
        <v>3</v>
      </c>
      <c r="R247" s="111">
        <v>45953</v>
      </c>
      <c r="S247" s="54" t="s">
        <v>1583</v>
      </c>
      <c r="T247" s="43" t="s">
        <v>13</v>
      </c>
      <c r="U247" s="43" t="s">
        <v>40</v>
      </c>
      <c r="V247" s="77" t="s">
        <v>1584</v>
      </c>
      <c r="W247" s="37"/>
      <c r="X247" s="37"/>
      <c r="Y247" s="43"/>
    </row>
    <row r="248" spans="1:25" ht="114.75" hidden="1" customHeight="1">
      <c r="A248" s="93"/>
      <c r="B248" s="45">
        <v>45951</v>
      </c>
      <c r="C248" s="37" t="s">
        <v>15</v>
      </c>
      <c r="D248" s="37" t="s">
        <v>56</v>
      </c>
      <c r="E248" s="37" t="s">
        <v>568</v>
      </c>
      <c r="F248" s="37" t="s">
        <v>569</v>
      </c>
      <c r="G248" s="42" t="s">
        <v>57</v>
      </c>
      <c r="H248" s="43" t="s">
        <v>6</v>
      </c>
      <c r="I248" s="37" t="s">
        <v>1585</v>
      </c>
      <c r="J248" s="41" t="s">
        <v>1586</v>
      </c>
      <c r="K248" s="37" t="s">
        <v>14</v>
      </c>
      <c r="L248" s="37" t="s">
        <v>938</v>
      </c>
      <c r="M248" s="37" t="s">
        <v>938</v>
      </c>
      <c r="N248" s="37" t="s">
        <v>55</v>
      </c>
      <c r="O248" s="43" t="s">
        <v>57</v>
      </c>
      <c r="P248" s="45">
        <v>45951</v>
      </c>
      <c r="Q248" s="37" t="s">
        <v>3</v>
      </c>
      <c r="R248" s="111">
        <v>45951</v>
      </c>
      <c r="S248" s="37" t="s">
        <v>1587</v>
      </c>
      <c r="T248" s="43" t="s">
        <v>13</v>
      </c>
      <c r="U248" s="43" t="s">
        <v>39</v>
      </c>
      <c r="V248" s="130"/>
      <c r="W248" s="37"/>
      <c r="X248" s="37" t="s">
        <v>1521</v>
      </c>
      <c r="Y248" s="43"/>
    </row>
    <row r="249" spans="1:25" ht="30" hidden="1" customHeight="1">
      <c r="A249" s="93"/>
      <c r="B249" s="45">
        <v>45952</v>
      </c>
      <c r="C249" s="37" t="s">
        <v>25</v>
      </c>
      <c r="D249" s="37" t="s">
        <v>50</v>
      </c>
      <c r="E249" s="37" t="s">
        <v>118</v>
      </c>
      <c r="F249" s="37" t="s">
        <v>118</v>
      </c>
      <c r="G249" s="42" t="s">
        <v>118</v>
      </c>
      <c r="H249" s="43" t="s">
        <v>6</v>
      </c>
      <c r="I249" s="37" t="s">
        <v>1588</v>
      </c>
      <c r="J249" s="45"/>
      <c r="K249" s="37" t="s">
        <v>0</v>
      </c>
      <c r="L249" s="37" t="s">
        <v>1589</v>
      </c>
      <c r="M249" s="54" t="s">
        <v>1590</v>
      </c>
      <c r="N249" s="43" t="s">
        <v>57</v>
      </c>
      <c r="O249" s="43" t="s">
        <v>74</v>
      </c>
      <c r="P249" s="255">
        <v>45976</v>
      </c>
      <c r="Q249" s="37" t="s">
        <v>3</v>
      </c>
      <c r="R249" s="111"/>
      <c r="S249" s="37"/>
      <c r="T249" s="43" t="s">
        <v>10</v>
      </c>
      <c r="U249" s="43" t="s">
        <v>36</v>
      </c>
      <c r="V249" s="209" t="s">
        <v>1591</v>
      </c>
      <c r="W249" s="209" t="s">
        <v>1592</v>
      </c>
      <c r="X249" s="37"/>
      <c r="Y249" s="43"/>
    </row>
    <row r="250" spans="1:25" ht="289.89999999999998" hidden="1">
      <c r="A250" s="93"/>
      <c r="B250" s="45">
        <v>45952</v>
      </c>
      <c r="C250" s="37" t="s">
        <v>25</v>
      </c>
      <c r="D250" s="37" t="s">
        <v>50</v>
      </c>
      <c r="E250" s="37" t="s">
        <v>118</v>
      </c>
      <c r="F250" s="37" t="s">
        <v>118</v>
      </c>
      <c r="G250" s="42" t="s">
        <v>1593</v>
      </c>
      <c r="H250" s="43" t="s">
        <v>6</v>
      </c>
      <c r="I250" s="37" t="s">
        <v>1594</v>
      </c>
      <c r="J250" s="220"/>
      <c r="K250" s="37" t="s">
        <v>0</v>
      </c>
      <c r="L250" s="97" t="s">
        <v>1595</v>
      </c>
      <c r="M250" s="37" t="s">
        <v>1596</v>
      </c>
      <c r="N250" s="43" t="s">
        <v>51</v>
      </c>
      <c r="O250" s="43" t="s">
        <v>57</v>
      </c>
      <c r="P250" s="45"/>
      <c r="Q250" s="37" t="s">
        <v>3</v>
      </c>
      <c r="R250" s="111">
        <v>45954</v>
      </c>
      <c r="S250" s="54" t="s">
        <v>1597</v>
      </c>
      <c r="T250" s="43" t="s">
        <v>10</v>
      </c>
      <c r="U250" s="43" t="s">
        <v>39</v>
      </c>
      <c r="V250" s="77" t="s">
        <v>1598</v>
      </c>
      <c r="W250" s="37"/>
      <c r="X250" s="37"/>
      <c r="Y250" s="43"/>
    </row>
    <row r="251" spans="1:25" ht="175.5" hidden="1" customHeight="1">
      <c r="A251" s="93"/>
      <c r="B251" s="45">
        <v>45952</v>
      </c>
      <c r="C251" s="37" t="s">
        <v>15</v>
      </c>
      <c r="D251" s="37" t="s">
        <v>68</v>
      </c>
      <c r="E251" s="37" t="s">
        <v>361</v>
      </c>
      <c r="F251" s="37" t="s">
        <v>399</v>
      </c>
      <c r="G251" s="42" t="s">
        <v>1599</v>
      </c>
      <c r="H251" s="43" t="s">
        <v>2</v>
      </c>
      <c r="I251" s="37" t="s">
        <v>1600</v>
      </c>
      <c r="J251" s="45" t="s">
        <v>13</v>
      </c>
      <c r="K251" s="37" t="s">
        <v>11</v>
      </c>
      <c r="L251" s="37" t="s">
        <v>1536</v>
      </c>
      <c r="M251" s="37" t="s">
        <v>1601</v>
      </c>
      <c r="N251" s="43" t="s">
        <v>53</v>
      </c>
      <c r="O251" s="37" t="s">
        <v>330</v>
      </c>
      <c r="P251" s="37" t="s">
        <v>13</v>
      </c>
      <c r="Q251" s="37" t="s">
        <v>13</v>
      </c>
      <c r="R251" s="37" t="s">
        <v>13</v>
      </c>
      <c r="S251" s="54" t="s">
        <v>1602</v>
      </c>
      <c r="T251" s="43" t="s">
        <v>13</v>
      </c>
      <c r="U251" s="43" t="s">
        <v>42</v>
      </c>
      <c r="V251" s="169" t="s">
        <v>1603</v>
      </c>
      <c r="W251" s="37"/>
      <c r="X251" s="37"/>
      <c r="Y251" s="43"/>
    </row>
    <row r="252" spans="1:25" ht="88.15" hidden="1">
      <c r="A252" s="93"/>
      <c r="B252" s="45">
        <v>45952</v>
      </c>
      <c r="C252" s="37" t="s">
        <v>15</v>
      </c>
      <c r="D252" s="37" t="s">
        <v>52</v>
      </c>
      <c r="E252" s="37" t="s">
        <v>162</v>
      </c>
      <c r="F252" s="129" t="s">
        <v>1376</v>
      </c>
      <c r="G252" s="42" t="s">
        <v>57</v>
      </c>
      <c r="H252" s="43" t="s">
        <v>6</v>
      </c>
      <c r="I252" s="37" t="s">
        <v>1604</v>
      </c>
      <c r="J252" s="45" t="s">
        <v>13</v>
      </c>
      <c r="K252" s="37" t="s">
        <v>0</v>
      </c>
      <c r="L252" s="37" t="s">
        <v>1605</v>
      </c>
      <c r="M252" s="37" t="s">
        <v>1606</v>
      </c>
      <c r="N252" s="43" t="s">
        <v>51</v>
      </c>
      <c r="O252" s="43" t="s">
        <v>57</v>
      </c>
      <c r="P252" s="45">
        <v>45955</v>
      </c>
      <c r="Q252" s="37" t="s">
        <v>13</v>
      </c>
      <c r="R252" s="37" t="s">
        <v>13</v>
      </c>
      <c r="S252" s="37" t="s">
        <v>1607</v>
      </c>
      <c r="T252" s="43" t="s">
        <v>13</v>
      </c>
      <c r="U252" s="43" t="s">
        <v>36</v>
      </c>
      <c r="V252" s="77" t="s">
        <v>1608</v>
      </c>
      <c r="W252" s="37"/>
      <c r="X252" s="37"/>
      <c r="Y252" s="43"/>
    </row>
    <row r="253" spans="1:25" ht="176.45" hidden="1">
      <c r="A253" s="93"/>
      <c r="B253" s="45">
        <v>45952</v>
      </c>
      <c r="C253" s="37" t="s">
        <v>25</v>
      </c>
      <c r="D253" s="37" t="s">
        <v>52</v>
      </c>
      <c r="E253" s="37" t="s">
        <v>118</v>
      </c>
      <c r="F253" s="37" t="s">
        <v>118</v>
      </c>
      <c r="G253" s="42" t="s">
        <v>57</v>
      </c>
      <c r="H253" s="43" t="s">
        <v>6</v>
      </c>
      <c r="I253" s="37" t="s">
        <v>1582</v>
      </c>
      <c r="J253" s="45" t="s">
        <v>13</v>
      </c>
      <c r="K253" s="37" t="s">
        <v>8</v>
      </c>
      <c r="L253" s="37" t="s">
        <v>1264</v>
      </c>
      <c r="M253" s="37" t="s">
        <v>1265</v>
      </c>
      <c r="N253" s="43" t="s">
        <v>51</v>
      </c>
      <c r="O253" s="43" t="s">
        <v>57</v>
      </c>
      <c r="P253" s="255">
        <v>45953</v>
      </c>
      <c r="Q253" s="37" t="s">
        <v>3</v>
      </c>
      <c r="R253" s="111">
        <v>45953</v>
      </c>
      <c r="S253" s="37" t="s">
        <v>1609</v>
      </c>
      <c r="T253" s="43" t="s">
        <v>13</v>
      </c>
      <c r="U253" s="43" t="s">
        <v>40</v>
      </c>
      <c r="V253" s="77" t="s">
        <v>1610</v>
      </c>
      <c r="W253" s="37"/>
      <c r="X253" s="37"/>
      <c r="Y253" s="43"/>
    </row>
    <row r="254" spans="1:25" ht="50.45" hidden="1">
      <c r="A254" s="245"/>
      <c r="B254" s="45">
        <v>45953</v>
      </c>
      <c r="C254" s="37" t="s">
        <v>15</v>
      </c>
      <c r="D254" s="37" t="s">
        <v>68</v>
      </c>
      <c r="E254" s="37" t="s">
        <v>599</v>
      </c>
      <c r="F254" s="37" t="s">
        <v>1611</v>
      </c>
      <c r="G254" s="42" t="s">
        <v>1612</v>
      </c>
      <c r="H254" s="43" t="s">
        <v>2</v>
      </c>
      <c r="I254" s="37" t="s">
        <v>1613</v>
      </c>
      <c r="J254" s="45" t="s">
        <v>13</v>
      </c>
      <c r="K254" s="37" t="s">
        <v>4</v>
      </c>
      <c r="L254" s="37" t="s">
        <v>1536</v>
      </c>
      <c r="M254" s="37" t="s">
        <v>1536</v>
      </c>
      <c r="N254" s="43" t="s">
        <v>55</v>
      </c>
      <c r="O254" s="43" t="s">
        <v>57</v>
      </c>
      <c r="P254" s="37" t="s">
        <v>13</v>
      </c>
      <c r="Q254" s="37" t="s">
        <v>13</v>
      </c>
      <c r="R254" s="37" t="s">
        <v>13</v>
      </c>
      <c r="S254" s="37"/>
      <c r="T254" s="43" t="s">
        <v>13</v>
      </c>
      <c r="U254" s="43" t="s">
        <v>42</v>
      </c>
      <c r="V254" s="124" t="s">
        <v>1373</v>
      </c>
      <c r="W254" s="37"/>
      <c r="X254" s="37"/>
      <c r="Y254" s="43"/>
    </row>
    <row r="255" spans="1:25" ht="88.15" hidden="1">
      <c r="A255" s="93"/>
      <c r="B255" s="45">
        <v>45953</v>
      </c>
      <c r="C255" s="37" t="s">
        <v>25</v>
      </c>
      <c r="D255" s="37" t="s">
        <v>50</v>
      </c>
      <c r="E255" s="37" t="s">
        <v>118</v>
      </c>
      <c r="F255" s="37" t="s">
        <v>118</v>
      </c>
      <c r="G255" s="42" t="s">
        <v>1359</v>
      </c>
      <c r="H255" s="43" t="s">
        <v>6</v>
      </c>
      <c r="I255" s="37" t="s">
        <v>1614</v>
      </c>
      <c r="J255" s="41" t="s">
        <v>1615</v>
      </c>
      <c r="K255" s="37" t="s">
        <v>0</v>
      </c>
      <c r="L255" s="97" t="s">
        <v>1616</v>
      </c>
      <c r="M255" s="37" t="s">
        <v>1617</v>
      </c>
      <c r="N255" s="37" t="s">
        <v>49</v>
      </c>
      <c r="O255" s="43" t="s">
        <v>74</v>
      </c>
      <c r="P255" s="45">
        <v>45924</v>
      </c>
      <c r="Q255" s="37" t="s">
        <v>3</v>
      </c>
      <c r="R255" s="111">
        <v>45961</v>
      </c>
      <c r="S255" s="32" t="s">
        <v>1618</v>
      </c>
      <c r="T255" s="43" t="s">
        <v>10</v>
      </c>
      <c r="U255" s="43" t="s">
        <v>39</v>
      </c>
      <c r="V255" s="129" t="s">
        <v>1619</v>
      </c>
      <c r="W255" s="37"/>
      <c r="X255" s="37"/>
      <c r="Y255" s="43"/>
    </row>
    <row r="256" spans="1:25" ht="40.5" hidden="1" customHeight="1">
      <c r="A256" s="93"/>
      <c r="B256" s="45">
        <v>45953</v>
      </c>
      <c r="C256" s="37" t="s">
        <v>25</v>
      </c>
      <c r="D256" s="37" t="s">
        <v>54</v>
      </c>
      <c r="E256" s="37" t="s">
        <v>118</v>
      </c>
      <c r="F256" s="37" t="s">
        <v>118</v>
      </c>
      <c r="G256" s="42" t="s">
        <v>57</v>
      </c>
      <c r="H256" s="43" t="s">
        <v>6</v>
      </c>
      <c r="I256" s="37" t="s">
        <v>1582</v>
      </c>
      <c r="J256" s="45" t="s">
        <v>13</v>
      </c>
      <c r="K256" s="37" t="s">
        <v>8</v>
      </c>
      <c r="L256" s="37" t="s">
        <v>1264</v>
      </c>
      <c r="M256" s="37" t="s">
        <v>1265</v>
      </c>
      <c r="N256" s="43" t="s">
        <v>53</v>
      </c>
      <c r="O256" s="43" t="s">
        <v>57</v>
      </c>
      <c r="P256" s="45">
        <v>45954</v>
      </c>
      <c r="Q256" s="37" t="s">
        <v>3</v>
      </c>
      <c r="R256" s="111">
        <v>45953</v>
      </c>
      <c r="S256" s="37" t="s">
        <v>1620</v>
      </c>
      <c r="T256" s="43" t="s">
        <v>10</v>
      </c>
      <c r="U256" s="43" t="s">
        <v>40</v>
      </c>
      <c r="V256" s="129" t="s">
        <v>1621</v>
      </c>
      <c r="W256" s="37"/>
      <c r="X256" s="37"/>
      <c r="Y256" s="43"/>
    </row>
    <row r="257" spans="1:25" ht="40.5" hidden="1" customHeight="1">
      <c r="A257" s="93"/>
      <c r="B257" s="45">
        <v>45953</v>
      </c>
      <c r="C257" s="37" t="s">
        <v>25</v>
      </c>
      <c r="D257" s="37" t="s">
        <v>54</v>
      </c>
      <c r="E257" s="37" t="s">
        <v>118</v>
      </c>
      <c r="F257" s="37" t="s">
        <v>118</v>
      </c>
      <c r="G257" s="42" t="s">
        <v>57</v>
      </c>
      <c r="H257" s="43" t="s">
        <v>6</v>
      </c>
      <c r="I257" s="37" t="s">
        <v>1622</v>
      </c>
      <c r="J257" s="45" t="s">
        <v>13</v>
      </c>
      <c r="K257" s="37" t="s">
        <v>11</v>
      </c>
      <c r="L257" s="37" t="s">
        <v>1623</v>
      </c>
      <c r="M257" s="37" t="s">
        <v>1624</v>
      </c>
      <c r="N257" s="43" t="s">
        <v>53</v>
      </c>
      <c r="O257" s="43" t="s">
        <v>57</v>
      </c>
      <c r="P257" s="45">
        <v>45953</v>
      </c>
      <c r="Q257" s="37" t="s">
        <v>13</v>
      </c>
      <c r="R257" s="111" t="s">
        <v>13</v>
      </c>
      <c r="S257" s="54" t="s">
        <v>1625</v>
      </c>
      <c r="T257" t="s">
        <v>13</v>
      </c>
      <c r="U257" s="43" t="s">
        <v>42</v>
      </c>
      <c r="V257" s="129" t="s">
        <v>189</v>
      </c>
      <c r="W257" s="37"/>
      <c r="X257" s="37" t="s">
        <v>1521</v>
      </c>
      <c r="Y257" s="43"/>
    </row>
    <row r="258" spans="1:25" s="135" customFormat="1" ht="239.45" hidden="1">
      <c r="A258" s="93"/>
      <c r="B258" s="45">
        <v>45953</v>
      </c>
      <c r="C258" s="37" t="s">
        <v>25</v>
      </c>
      <c r="D258" s="37" t="s">
        <v>1102</v>
      </c>
      <c r="E258" s="37" t="s">
        <v>627</v>
      </c>
      <c r="F258" s="37" t="s">
        <v>1103</v>
      </c>
      <c r="G258" s="42" t="s">
        <v>57</v>
      </c>
      <c r="H258" s="43" t="s">
        <v>6</v>
      </c>
      <c r="I258" s="37" t="s">
        <v>1626</v>
      </c>
      <c r="J258" s="41" t="s">
        <v>1627</v>
      </c>
      <c r="K258" s="37" t="s">
        <v>0</v>
      </c>
      <c r="L258" s="37" t="s">
        <v>1628</v>
      </c>
      <c r="M258" s="146" t="s">
        <v>1629</v>
      </c>
      <c r="N258" s="37" t="s">
        <v>1103</v>
      </c>
      <c r="O258" s="43" t="s">
        <v>57</v>
      </c>
      <c r="P258" s="45">
        <v>45965</v>
      </c>
      <c r="Q258" s="37" t="s">
        <v>3</v>
      </c>
      <c r="R258" s="111">
        <v>45953</v>
      </c>
      <c r="S258" s="54" t="s">
        <v>1630</v>
      </c>
      <c r="T258" s="43" t="s">
        <v>10</v>
      </c>
      <c r="U258" s="43" t="s">
        <v>40</v>
      </c>
      <c r="V258" s="77" t="s">
        <v>1631</v>
      </c>
      <c r="W258" s="210" t="s">
        <v>1584</v>
      </c>
      <c r="X258" s="37" t="s">
        <v>852</v>
      </c>
      <c r="Y258" s="43"/>
    </row>
    <row r="259" spans="1:25" ht="50.45" hidden="1">
      <c r="A259" s="93"/>
      <c r="B259" s="45">
        <v>45953</v>
      </c>
      <c r="C259" s="37" t="s">
        <v>15</v>
      </c>
      <c r="D259" s="37" t="s">
        <v>68</v>
      </c>
      <c r="E259" s="37" t="s">
        <v>599</v>
      </c>
      <c r="F259" s="37" t="s">
        <v>1611</v>
      </c>
      <c r="G259" s="134" t="s">
        <v>1612</v>
      </c>
      <c r="H259" s="43" t="s">
        <v>2</v>
      </c>
      <c r="I259" s="37" t="s">
        <v>1613</v>
      </c>
      <c r="J259" s="45" t="s">
        <v>13</v>
      </c>
      <c r="K259" s="37" t="s">
        <v>11</v>
      </c>
      <c r="L259" s="37" t="s">
        <v>1536</v>
      </c>
      <c r="M259" s="37" t="s">
        <v>1536</v>
      </c>
      <c r="N259" s="43" t="s">
        <v>55</v>
      </c>
      <c r="O259" s="37" t="s">
        <v>617</v>
      </c>
      <c r="P259" s="45" t="s">
        <v>13</v>
      </c>
      <c r="Q259" s="37" t="s">
        <v>13</v>
      </c>
      <c r="R259" s="111" t="s">
        <v>13</v>
      </c>
      <c r="S259" s="54" t="s">
        <v>1632</v>
      </c>
      <c r="T259" s="43" t="s">
        <v>13</v>
      </c>
      <c r="U259" s="43" t="s">
        <v>42</v>
      </c>
      <c r="V259" s="124" t="s">
        <v>15</v>
      </c>
      <c r="W259" s="37"/>
      <c r="X259" s="37"/>
      <c r="Y259" s="43"/>
    </row>
    <row r="260" spans="1:25" ht="30" hidden="1" customHeight="1">
      <c r="A260" s="93"/>
      <c r="B260" s="45">
        <v>45954</v>
      </c>
      <c r="C260" s="37" t="s">
        <v>15</v>
      </c>
      <c r="D260" s="37" t="s">
        <v>56</v>
      </c>
      <c r="E260" s="37" t="s">
        <v>568</v>
      </c>
      <c r="F260" s="37" t="s">
        <v>569</v>
      </c>
      <c r="G260" s="42" t="s">
        <v>57</v>
      </c>
      <c r="H260" s="43" t="s">
        <v>6</v>
      </c>
      <c r="I260" s="37" t="s">
        <v>1585</v>
      </c>
      <c r="J260" s="41" t="s">
        <v>1633</v>
      </c>
      <c r="K260" s="37" t="s">
        <v>0</v>
      </c>
      <c r="L260" s="37" t="s">
        <v>1634</v>
      </c>
      <c r="M260" s="37" t="s">
        <v>938</v>
      </c>
      <c r="N260" s="37" t="s">
        <v>55</v>
      </c>
      <c r="O260" s="43" t="s">
        <v>57</v>
      </c>
      <c r="P260" s="45">
        <v>45954</v>
      </c>
      <c r="Q260" s="37" t="s">
        <v>3</v>
      </c>
      <c r="R260" s="111">
        <v>45954</v>
      </c>
      <c r="S260" s="144" t="s">
        <v>1635</v>
      </c>
      <c r="T260" s="43" t="s">
        <v>13</v>
      </c>
      <c r="U260" s="43" t="s">
        <v>39</v>
      </c>
      <c r="V260" s="129" t="s">
        <v>1636</v>
      </c>
      <c r="W260" s="37"/>
      <c r="X260" s="37"/>
      <c r="Y260" s="43"/>
    </row>
    <row r="261" spans="1:25" ht="75" hidden="1" customHeight="1">
      <c r="A261" s="93"/>
      <c r="B261" s="45">
        <v>45954</v>
      </c>
      <c r="C261" s="37" t="s">
        <v>15</v>
      </c>
      <c r="D261" s="37" t="s">
        <v>56</v>
      </c>
      <c r="E261" s="37" t="s">
        <v>162</v>
      </c>
      <c r="F261" s="37" t="s">
        <v>163</v>
      </c>
      <c r="G261" s="42" t="s">
        <v>57</v>
      </c>
      <c r="H261" s="43" t="s">
        <v>6</v>
      </c>
      <c r="I261" s="37" t="s">
        <v>1637</v>
      </c>
      <c r="J261" s="41" t="s">
        <v>1638</v>
      </c>
      <c r="K261" s="37" t="s">
        <v>0</v>
      </c>
      <c r="L261" s="37" t="s">
        <v>1639</v>
      </c>
      <c r="M261" s="37" t="s">
        <v>1640</v>
      </c>
      <c r="N261" s="37" t="s">
        <v>55</v>
      </c>
      <c r="O261" s="43" t="s">
        <v>57</v>
      </c>
      <c r="P261" s="45">
        <v>45954</v>
      </c>
      <c r="Q261" s="37" t="s">
        <v>3</v>
      </c>
      <c r="R261" s="111">
        <v>45954</v>
      </c>
      <c r="S261" s="144" t="s">
        <v>1641</v>
      </c>
      <c r="T261" s="43" t="s">
        <v>10</v>
      </c>
      <c r="U261" s="43" t="s">
        <v>39</v>
      </c>
      <c r="V261" s="77" t="s">
        <v>1642</v>
      </c>
      <c r="W261" s="37"/>
      <c r="X261" s="37" t="s">
        <v>1521</v>
      </c>
      <c r="Y261" s="43"/>
    </row>
    <row r="262" spans="1:25" ht="96.75" hidden="1" customHeight="1">
      <c r="A262" s="93"/>
      <c r="B262" s="45">
        <v>45954</v>
      </c>
      <c r="C262" s="37" t="s">
        <v>25</v>
      </c>
      <c r="D262" s="37" t="s">
        <v>52</v>
      </c>
      <c r="E262" s="37" t="s">
        <v>1643</v>
      </c>
      <c r="F262" s="129" t="s">
        <v>1644</v>
      </c>
      <c r="G262" s="42" t="s">
        <v>57</v>
      </c>
      <c r="H262" s="43" t="s">
        <v>6</v>
      </c>
      <c r="I262" s="37" t="s">
        <v>1645</v>
      </c>
      <c r="J262" s="41" t="s">
        <v>1646</v>
      </c>
      <c r="K262" s="37" t="s">
        <v>0</v>
      </c>
      <c r="L262" s="37" t="s">
        <v>1647</v>
      </c>
      <c r="M262" s="37" t="s">
        <v>1648</v>
      </c>
      <c r="N262" s="43" t="s">
        <v>51</v>
      </c>
      <c r="O262" s="43" t="s">
        <v>57</v>
      </c>
      <c r="P262" s="45">
        <v>45954</v>
      </c>
      <c r="Q262" s="37" t="s">
        <v>3</v>
      </c>
      <c r="R262" s="111">
        <v>45954</v>
      </c>
      <c r="S262" s="32" t="s">
        <v>1649</v>
      </c>
      <c r="T262" s="43" t="s">
        <v>10</v>
      </c>
      <c r="U262" s="43" t="s">
        <v>39</v>
      </c>
      <c r="V262" s="129" t="s">
        <v>1650</v>
      </c>
      <c r="W262" s="37"/>
      <c r="X262" s="37"/>
      <c r="Y262" s="43"/>
    </row>
    <row r="263" spans="1:25" ht="37.9" hidden="1">
      <c r="A263" s="93"/>
      <c r="B263" s="45">
        <v>45954</v>
      </c>
      <c r="C263" s="37" t="s">
        <v>15</v>
      </c>
      <c r="D263" s="37" t="s">
        <v>56</v>
      </c>
      <c r="E263" s="48" t="s">
        <v>1037</v>
      </c>
      <c r="F263" s="37" t="s">
        <v>1215</v>
      </c>
      <c r="G263" s="42" t="s">
        <v>57</v>
      </c>
      <c r="H263" s="43" t="s">
        <v>6</v>
      </c>
      <c r="I263" s="37" t="s">
        <v>1651</v>
      </c>
      <c r="J263" s="41" t="s">
        <v>1652</v>
      </c>
      <c r="K263" s="37" t="s">
        <v>0</v>
      </c>
      <c r="L263" s="37" t="s">
        <v>1653</v>
      </c>
      <c r="M263" s="37" t="s">
        <v>1653</v>
      </c>
      <c r="N263" s="37" t="s">
        <v>55</v>
      </c>
      <c r="O263" s="43" t="s">
        <v>57</v>
      </c>
      <c r="P263" s="45">
        <v>45959</v>
      </c>
      <c r="Q263" s="37" t="s">
        <v>3</v>
      </c>
      <c r="R263" s="111">
        <v>45958</v>
      </c>
      <c r="S263" s="54" t="s">
        <v>1654</v>
      </c>
      <c r="T263" s="43" t="s">
        <v>13</v>
      </c>
      <c r="U263" s="43" t="s">
        <v>39</v>
      </c>
      <c r="V263" s="270" t="s">
        <v>13</v>
      </c>
      <c r="W263" s="37"/>
      <c r="X263" s="37"/>
      <c r="Y263" s="43"/>
    </row>
    <row r="264" spans="1:25" ht="50.45" hidden="1">
      <c r="A264" s="93"/>
      <c r="B264" s="45">
        <v>45954</v>
      </c>
      <c r="C264" s="37" t="s">
        <v>15</v>
      </c>
      <c r="D264" s="37" t="s">
        <v>68</v>
      </c>
      <c r="E264" s="37" t="s">
        <v>599</v>
      </c>
      <c r="F264" s="37" t="s">
        <v>1611</v>
      </c>
      <c r="G264" s="134" t="s">
        <v>1655</v>
      </c>
      <c r="H264" s="43" t="s">
        <v>2</v>
      </c>
      <c r="I264" s="37" t="s">
        <v>1656</v>
      </c>
      <c r="J264" s="45" t="s">
        <v>13</v>
      </c>
      <c r="K264" s="37" t="s">
        <v>11</v>
      </c>
      <c r="L264" s="37" t="s">
        <v>1536</v>
      </c>
      <c r="M264" s="37" t="s">
        <v>1536</v>
      </c>
      <c r="N264" s="43" t="s">
        <v>55</v>
      </c>
      <c r="O264" s="37" t="s">
        <v>617</v>
      </c>
      <c r="P264" s="45" t="s">
        <v>13</v>
      </c>
      <c r="Q264" s="45" t="s">
        <v>13</v>
      </c>
      <c r="R264" s="45" t="s">
        <v>13</v>
      </c>
      <c r="S264" s="54" t="s">
        <v>1657</v>
      </c>
      <c r="T264" t="s">
        <v>13</v>
      </c>
      <c r="U264" s="43" t="s">
        <v>42</v>
      </c>
      <c r="V264" s="169" t="s">
        <v>15</v>
      </c>
      <c r="W264" s="37"/>
      <c r="X264" s="37"/>
      <c r="Y264" s="43"/>
    </row>
    <row r="265" spans="1:25" ht="14.45" hidden="1">
      <c r="A265" s="327"/>
      <c r="B265" s="292">
        <v>45954</v>
      </c>
      <c r="C265" s="293" t="s">
        <v>15</v>
      </c>
      <c r="D265" s="293" t="s">
        <v>58</v>
      </c>
      <c r="E265" s="293"/>
      <c r="F265" s="293"/>
      <c r="G265" s="294" t="s">
        <v>1658</v>
      </c>
      <c r="H265" s="295"/>
      <c r="I265" s="294" t="s">
        <v>1659</v>
      </c>
      <c r="J265" s="292"/>
      <c r="K265" s="293"/>
      <c r="L265" s="293"/>
      <c r="M265" s="293"/>
      <c r="N265" s="295"/>
      <c r="O265" s="43"/>
      <c r="P265" s="292"/>
      <c r="Q265" s="293"/>
      <c r="R265" s="296"/>
      <c r="S265" s="297"/>
      <c r="T265" s="295"/>
      <c r="U265" s="295" t="s">
        <v>35</v>
      </c>
      <c r="V265" s="334"/>
      <c r="W265" s="293"/>
      <c r="X265" s="293"/>
      <c r="Y265" s="295"/>
    </row>
    <row r="266" spans="1:25" ht="51.75" hidden="1" customHeight="1">
      <c r="A266" s="93"/>
      <c r="B266" s="45">
        <v>45957</v>
      </c>
      <c r="C266" s="37" t="s">
        <v>15</v>
      </c>
      <c r="D266" s="37" t="s">
        <v>56</v>
      </c>
      <c r="E266" s="37" t="s">
        <v>568</v>
      </c>
      <c r="F266" s="37" t="s">
        <v>569</v>
      </c>
      <c r="G266" s="42" t="s">
        <v>57</v>
      </c>
      <c r="H266" s="43" t="s">
        <v>6</v>
      </c>
      <c r="I266" s="37" t="s">
        <v>1660</v>
      </c>
      <c r="J266" s="45" t="s">
        <v>13</v>
      </c>
      <c r="K266" s="37" t="s">
        <v>0</v>
      </c>
      <c r="L266" s="37" t="s">
        <v>1661</v>
      </c>
      <c r="M266" s="37" t="s">
        <v>938</v>
      </c>
      <c r="N266" s="43" t="s">
        <v>55</v>
      </c>
      <c r="O266" s="43" t="s">
        <v>57</v>
      </c>
      <c r="P266" s="45">
        <v>45958</v>
      </c>
      <c r="Q266" s="37" t="s">
        <v>3</v>
      </c>
      <c r="R266" s="111">
        <v>45958</v>
      </c>
      <c r="S266" s="54" t="s">
        <v>1662</v>
      </c>
      <c r="T266" s="43" t="s">
        <v>13</v>
      </c>
      <c r="U266" s="43" t="s">
        <v>39</v>
      </c>
      <c r="V266" s="130"/>
      <c r="W266" s="37"/>
      <c r="X266" s="37"/>
      <c r="Y266" s="43"/>
    </row>
    <row r="267" spans="1:25" ht="63" hidden="1">
      <c r="A267" s="93"/>
      <c r="B267" s="45">
        <v>45957</v>
      </c>
      <c r="C267" s="37" t="s">
        <v>15</v>
      </c>
      <c r="D267" s="37" t="s">
        <v>68</v>
      </c>
      <c r="E267" s="37" t="s">
        <v>274</v>
      </c>
      <c r="F267" s="48" t="s">
        <v>511</v>
      </c>
      <c r="G267" s="42" t="s">
        <v>1663</v>
      </c>
      <c r="H267" s="43" t="s">
        <v>6</v>
      </c>
      <c r="I267" s="37" t="s">
        <v>1664</v>
      </c>
      <c r="J267" s="45" t="s">
        <v>13</v>
      </c>
      <c r="K267" s="37" t="s">
        <v>0</v>
      </c>
      <c r="L267" s="37" t="s">
        <v>1665</v>
      </c>
      <c r="M267" s="37" t="s">
        <v>1536</v>
      </c>
      <c r="N267" s="43" t="s">
        <v>53</v>
      </c>
      <c r="O267" s="43" t="s">
        <v>57</v>
      </c>
      <c r="P267" s="45" t="s">
        <v>13</v>
      </c>
      <c r="Q267" s="45" t="s">
        <v>13</v>
      </c>
      <c r="R267" s="45" t="s">
        <v>13</v>
      </c>
      <c r="S267" s="54" t="s">
        <v>1666</v>
      </c>
      <c r="T267" s="43" t="s">
        <v>13</v>
      </c>
      <c r="U267" s="43" t="s">
        <v>40</v>
      </c>
      <c r="V267" s="129" t="s">
        <v>1667</v>
      </c>
      <c r="W267" s="37"/>
      <c r="X267" s="37"/>
      <c r="Y267" s="43"/>
    </row>
    <row r="268" spans="1:25" ht="75.599999999999994" hidden="1">
      <c r="A268" s="93"/>
      <c r="B268" s="45">
        <v>45957</v>
      </c>
      <c r="C268" s="37" t="s">
        <v>15</v>
      </c>
      <c r="D268" s="37" t="s">
        <v>68</v>
      </c>
      <c r="E268" s="37" t="s">
        <v>1668</v>
      </c>
      <c r="F268" s="37" t="s">
        <v>1669</v>
      </c>
      <c r="G268" s="42" t="s">
        <v>1670</v>
      </c>
      <c r="H268" s="43" t="s">
        <v>6</v>
      </c>
      <c r="I268" s="37" t="s">
        <v>1671</v>
      </c>
      <c r="J268" s="45" t="s">
        <v>13</v>
      </c>
      <c r="K268" s="37" t="s">
        <v>4</v>
      </c>
      <c r="L268" s="37" t="s">
        <v>1672</v>
      </c>
      <c r="M268" s="54" t="s">
        <v>1673</v>
      </c>
      <c r="N268" s="43" t="s">
        <v>57</v>
      </c>
      <c r="O268" s="43" t="s">
        <v>74</v>
      </c>
      <c r="P268" s="45" t="s">
        <v>13</v>
      </c>
      <c r="Q268" s="45" t="s">
        <v>13</v>
      </c>
      <c r="R268" s="45" t="s">
        <v>13</v>
      </c>
      <c r="S268" s="67" t="s">
        <v>1674</v>
      </c>
      <c r="T268" s="43" t="s">
        <v>13</v>
      </c>
      <c r="U268" s="43" t="s">
        <v>37</v>
      </c>
      <c r="V268" s="129" t="s">
        <v>1675</v>
      </c>
      <c r="W268" s="37"/>
      <c r="X268" s="37"/>
      <c r="Y268" s="43"/>
    </row>
    <row r="269" spans="1:25" ht="75.599999999999994" hidden="1">
      <c r="A269" s="93"/>
      <c r="B269" s="45">
        <v>45959</v>
      </c>
      <c r="C269" s="37" t="s">
        <v>9</v>
      </c>
      <c r="D269" s="37" t="s">
        <v>50</v>
      </c>
      <c r="E269" s="37" t="s">
        <v>118</v>
      </c>
      <c r="F269" s="37" t="s">
        <v>558</v>
      </c>
      <c r="G269" s="37" t="s">
        <v>1401</v>
      </c>
      <c r="H269" s="43" t="s">
        <v>6</v>
      </c>
      <c r="I269" s="37" t="s">
        <v>1676</v>
      </c>
      <c r="J269" s="41" t="s">
        <v>1677</v>
      </c>
      <c r="K269" s="37" t="s">
        <v>0</v>
      </c>
      <c r="L269" s="37" t="s">
        <v>1678</v>
      </c>
      <c r="M269" s="37" t="s">
        <v>1679</v>
      </c>
      <c r="N269" s="37" t="s">
        <v>49</v>
      </c>
      <c r="O269" s="43" t="s">
        <v>74</v>
      </c>
      <c r="P269" s="41" t="s">
        <v>1680</v>
      </c>
      <c r="Q269" s="45" t="s">
        <v>13</v>
      </c>
      <c r="R269" s="111" t="s">
        <v>13</v>
      </c>
      <c r="S269" s="54" t="s">
        <v>1681</v>
      </c>
      <c r="T269" s="43" t="s">
        <v>13</v>
      </c>
      <c r="U269" s="43" t="s">
        <v>42</v>
      </c>
      <c r="V269" s="129" t="s">
        <v>1682</v>
      </c>
      <c r="W269" s="37"/>
      <c r="X269" s="37"/>
      <c r="Y269" s="43"/>
    </row>
    <row r="270" spans="1:25" ht="25.15" hidden="1">
      <c r="A270" s="93"/>
      <c r="B270" s="45">
        <v>45960</v>
      </c>
      <c r="C270" s="37" t="s">
        <v>15</v>
      </c>
      <c r="D270" s="37" t="s">
        <v>56</v>
      </c>
      <c r="E270" s="37" t="s">
        <v>118</v>
      </c>
      <c r="F270" s="37" t="s">
        <v>558</v>
      </c>
      <c r="G270" s="42" t="s">
        <v>904</v>
      </c>
      <c r="H270" s="43" t="s">
        <v>6</v>
      </c>
      <c r="I270" s="37" t="s">
        <v>1683</v>
      </c>
      <c r="J270" s="41" t="s">
        <v>13</v>
      </c>
      <c r="K270" s="37" t="s">
        <v>4</v>
      </c>
      <c r="L270" s="37" t="s">
        <v>1684</v>
      </c>
      <c r="M270" s="37" t="s">
        <v>1685</v>
      </c>
      <c r="N270" s="43" t="s">
        <v>55</v>
      </c>
      <c r="O270" s="43" t="s">
        <v>57</v>
      </c>
      <c r="P270" s="37" t="s">
        <v>13</v>
      </c>
      <c r="Q270" s="37" t="s">
        <v>13</v>
      </c>
      <c r="R270" s="110" t="s">
        <v>13</v>
      </c>
      <c r="S270" s="54" t="s">
        <v>1686</v>
      </c>
      <c r="T270" s="43" t="s">
        <v>10</v>
      </c>
      <c r="U270" s="43" t="s">
        <v>39</v>
      </c>
      <c r="V270" s="129" t="s">
        <v>13</v>
      </c>
      <c r="W270" s="37"/>
      <c r="X270" s="37"/>
      <c r="Y270" s="43"/>
    </row>
    <row r="271" spans="1:25" ht="37.9" hidden="1">
      <c r="A271" s="93"/>
      <c r="B271" s="45">
        <v>45960</v>
      </c>
      <c r="C271" s="37" t="s">
        <v>25</v>
      </c>
      <c r="D271" s="37" t="s">
        <v>50</v>
      </c>
      <c r="E271" s="37" t="s">
        <v>118</v>
      </c>
      <c r="F271" s="37" t="s">
        <v>558</v>
      </c>
      <c r="G271" s="42" t="s">
        <v>1687</v>
      </c>
      <c r="H271" s="43" t="s">
        <v>6</v>
      </c>
      <c r="I271" s="37" t="s">
        <v>1688</v>
      </c>
      <c r="J271" s="41" t="s">
        <v>1689</v>
      </c>
      <c r="K271" s="37" t="s">
        <v>0</v>
      </c>
      <c r="L271" s="37" t="s">
        <v>1690</v>
      </c>
      <c r="M271" s="37" t="s">
        <v>1691</v>
      </c>
      <c r="N271" s="37" t="s">
        <v>49</v>
      </c>
      <c r="O271" s="37" t="s">
        <v>330</v>
      </c>
      <c r="P271" s="45">
        <v>45950</v>
      </c>
      <c r="Q271" s="37" t="s">
        <v>3</v>
      </c>
      <c r="R271" s="111">
        <v>45961</v>
      </c>
      <c r="S271" s="54" t="s">
        <v>1692</v>
      </c>
      <c r="T271" s="43" t="s">
        <v>10</v>
      </c>
      <c r="U271" s="43" t="s">
        <v>39</v>
      </c>
      <c r="V271" s="77" t="s">
        <v>1693</v>
      </c>
      <c r="W271" s="37"/>
      <c r="X271" s="37"/>
      <c r="Y271" s="43"/>
    </row>
    <row r="272" spans="1:25" ht="97.5" hidden="1" customHeight="1">
      <c r="A272" s="245"/>
      <c r="B272" s="45">
        <v>45960</v>
      </c>
      <c r="C272" s="37" t="s">
        <v>17</v>
      </c>
      <c r="D272" s="37" t="s">
        <v>68</v>
      </c>
      <c r="E272" s="37" t="s">
        <v>361</v>
      </c>
      <c r="F272" s="215" t="s">
        <v>1694</v>
      </c>
      <c r="G272" s="37" t="s">
        <v>1695</v>
      </c>
      <c r="H272" s="43" t="s">
        <v>6</v>
      </c>
      <c r="I272" s="37" t="s">
        <v>1696</v>
      </c>
      <c r="J272" s="45"/>
      <c r="K272" s="37" t="s">
        <v>0</v>
      </c>
      <c r="L272" s="37" t="s">
        <v>1697</v>
      </c>
      <c r="M272" s="37" t="s">
        <v>1233</v>
      </c>
      <c r="N272" s="43" t="s">
        <v>55</v>
      </c>
      <c r="O272" s="37" t="s">
        <v>1698</v>
      </c>
      <c r="P272" s="45" t="s">
        <v>13</v>
      </c>
      <c r="Q272" s="43" t="s">
        <v>13</v>
      </c>
      <c r="R272" s="116" t="s">
        <v>13</v>
      </c>
      <c r="S272" s="37"/>
      <c r="T272" s="43"/>
      <c r="U272" s="43" t="s">
        <v>37</v>
      </c>
      <c r="V272" s="124" t="s">
        <v>1432</v>
      </c>
      <c r="W272" s="37"/>
      <c r="X272" s="37"/>
      <c r="Y272" s="70"/>
    </row>
    <row r="273" spans="1:25" ht="63" hidden="1">
      <c r="A273" s="271"/>
      <c r="B273" s="45">
        <v>45960</v>
      </c>
      <c r="C273" s="37" t="s">
        <v>17</v>
      </c>
      <c r="D273" s="37" t="s">
        <v>68</v>
      </c>
      <c r="E273" s="37" t="s">
        <v>361</v>
      </c>
      <c r="F273" s="37" t="s">
        <v>399</v>
      </c>
      <c r="G273" s="42" t="s">
        <v>1279</v>
      </c>
      <c r="H273" s="43" t="s">
        <v>6</v>
      </c>
      <c r="I273" s="37" t="s">
        <v>1699</v>
      </c>
      <c r="J273" s="41" t="s">
        <v>13</v>
      </c>
      <c r="K273" s="37" t="s">
        <v>0</v>
      </c>
      <c r="L273" s="37" t="s">
        <v>1700</v>
      </c>
      <c r="M273" s="37" t="s">
        <v>1701</v>
      </c>
      <c r="N273" s="43" t="s">
        <v>55</v>
      </c>
      <c r="O273" s="37" t="s">
        <v>1702</v>
      </c>
      <c r="P273" s="37" t="s">
        <v>13</v>
      </c>
      <c r="Q273" s="37" t="s">
        <v>13</v>
      </c>
      <c r="R273" s="110" t="s">
        <v>13</v>
      </c>
      <c r="S273" s="37"/>
      <c r="T273" s="43"/>
      <c r="U273" s="43" t="s">
        <v>37</v>
      </c>
      <c r="V273" s="210" t="s">
        <v>1703</v>
      </c>
      <c r="W273" s="37"/>
      <c r="X273" s="37"/>
      <c r="Y273" s="70"/>
    </row>
    <row r="274" spans="1:25" ht="43.15" hidden="1">
      <c r="A274" s="93"/>
      <c r="B274" s="45">
        <v>45961</v>
      </c>
      <c r="C274" s="37" t="s">
        <v>15</v>
      </c>
      <c r="D274" s="37" t="s">
        <v>56</v>
      </c>
      <c r="E274" s="37" t="s">
        <v>568</v>
      </c>
      <c r="F274" s="37" t="s">
        <v>569</v>
      </c>
      <c r="G274" s="42" t="s">
        <v>57</v>
      </c>
      <c r="H274" s="43" t="s">
        <v>6</v>
      </c>
      <c r="I274" s="37" t="s">
        <v>1704</v>
      </c>
      <c r="J274" s="41" t="s">
        <v>1705</v>
      </c>
      <c r="K274" s="37" t="s">
        <v>14</v>
      </c>
      <c r="L274" s="37" t="s">
        <v>938</v>
      </c>
      <c r="M274" s="37" t="s">
        <v>938</v>
      </c>
      <c r="N274" s="43" t="s">
        <v>55</v>
      </c>
      <c r="O274" s="43" t="s">
        <v>57</v>
      </c>
      <c r="P274" s="45">
        <v>45961</v>
      </c>
      <c r="Q274" s="37" t="s">
        <v>3</v>
      </c>
      <c r="R274" s="111">
        <v>45961</v>
      </c>
      <c r="S274" s="37" t="s">
        <v>1706</v>
      </c>
      <c r="T274" s="43" t="s">
        <v>13</v>
      </c>
      <c r="U274" s="43" t="s">
        <v>39</v>
      </c>
      <c r="V274" s="129" t="s">
        <v>1707</v>
      </c>
      <c r="W274" s="37"/>
      <c r="X274" s="37"/>
      <c r="Y274" s="43"/>
    </row>
    <row r="275" spans="1:25" ht="25.15" hidden="1">
      <c r="A275" s="93"/>
      <c r="B275" s="45">
        <v>45965</v>
      </c>
      <c r="C275" s="37" t="s">
        <v>15</v>
      </c>
      <c r="D275" s="37" t="s">
        <v>56</v>
      </c>
      <c r="E275" s="37" t="s">
        <v>568</v>
      </c>
      <c r="F275" s="37" t="s">
        <v>569</v>
      </c>
      <c r="G275" s="42" t="s">
        <v>57</v>
      </c>
      <c r="H275" s="43" t="s">
        <v>6</v>
      </c>
      <c r="I275" s="37" t="s">
        <v>1708</v>
      </c>
      <c r="J275" s="41" t="s">
        <v>1709</v>
      </c>
      <c r="K275" s="37" t="s">
        <v>14</v>
      </c>
      <c r="L275" s="37" t="s">
        <v>938</v>
      </c>
      <c r="M275" s="37" t="s">
        <v>938</v>
      </c>
      <c r="N275" s="43" t="s">
        <v>55</v>
      </c>
      <c r="O275" s="43" t="s">
        <v>57</v>
      </c>
      <c r="P275" s="45">
        <v>45965</v>
      </c>
      <c r="Q275" s="37" t="s">
        <v>3</v>
      </c>
      <c r="R275" s="111">
        <v>45965</v>
      </c>
      <c r="S275" s="37" t="s">
        <v>1710</v>
      </c>
      <c r="T275" s="43" t="s">
        <v>13</v>
      </c>
      <c r="U275" s="43" t="s">
        <v>39</v>
      </c>
      <c r="V275" s="129" t="s">
        <v>1711</v>
      </c>
      <c r="W275" s="37"/>
      <c r="X275" s="37"/>
      <c r="Y275" s="43"/>
    </row>
    <row r="276" spans="1:25" ht="38.450000000000003" hidden="1">
      <c r="A276" s="93"/>
      <c r="B276" s="45">
        <v>45965</v>
      </c>
      <c r="C276" s="37" t="s">
        <v>25</v>
      </c>
      <c r="D276" s="37" t="s">
        <v>54</v>
      </c>
      <c r="E276" s="37" t="s">
        <v>319</v>
      </c>
      <c r="F276" s="37" t="s">
        <v>1712</v>
      </c>
      <c r="G276" s="42" t="s">
        <v>1262</v>
      </c>
      <c r="H276" s="43" t="s">
        <v>6</v>
      </c>
      <c r="I276" s="37" t="s">
        <v>1713</v>
      </c>
      <c r="J276" s="139"/>
      <c r="K276" s="37" t="s">
        <v>0</v>
      </c>
      <c r="L276" s="37" t="s">
        <v>1714</v>
      </c>
      <c r="M276" s="37" t="s">
        <v>1715</v>
      </c>
      <c r="N276" s="43" t="s">
        <v>53</v>
      </c>
      <c r="O276" s="43" t="s">
        <v>57</v>
      </c>
      <c r="P276" s="45">
        <v>45968</v>
      </c>
      <c r="Q276" s="37" t="s">
        <v>1149</v>
      </c>
      <c r="R276" s="111">
        <v>45968</v>
      </c>
      <c r="S276" s="54" t="s">
        <v>1716</v>
      </c>
      <c r="T276" s="43" t="s">
        <v>13</v>
      </c>
      <c r="U276" s="43" t="s">
        <v>40</v>
      </c>
      <c r="V276" s="129" t="s">
        <v>1415</v>
      </c>
      <c r="W276" s="37"/>
      <c r="X276" s="37"/>
      <c r="Y276" s="43"/>
    </row>
    <row r="277" spans="1:25" ht="138.6" hidden="1">
      <c r="A277" s="93"/>
      <c r="B277" s="45">
        <v>45965</v>
      </c>
      <c r="C277" s="37" t="s">
        <v>9</v>
      </c>
      <c r="D277" s="37" t="s">
        <v>52</v>
      </c>
      <c r="E277" s="37" t="s">
        <v>118</v>
      </c>
      <c r="F277" s="37" t="s">
        <v>558</v>
      </c>
      <c r="G277" s="42" t="s">
        <v>57</v>
      </c>
      <c r="H277" s="43" t="s">
        <v>6</v>
      </c>
      <c r="I277" s="37" t="s">
        <v>1717</v>
      </c>
      <c r="J277" s="41" t="s">
        <v>1718</v>
      </c>
      <c r="K277" s="37" t="s">
        <v>0</v>
      </c>
      <c r="L277" s="37" t="s">
        <v>1719</v>
      </c>
      <c r="M277" s="37" t="s">
        <v>1720</v>
      </c>
      <c r="N277" s="43" t="s">
        <v>51</v>
      </c>
      <c r="O277" s="43" t="s">
        <v>57</v>
      </c>
      <c r="P277" s="45">
        <v>45965</v>
      </c>
      <c r="Q277" s="37" t="s">
        <v>3</v>
      </c>
      <c r="R277" s="45">
        <v>45966</v>
      </c>
      <c r="S277" s="54" t="s">
        <v>1721</v>
      </c>
      <c r="T277" s="43" t="s">
        <v>3</v>
      </c>
      <c r="U277" s="43" t="s">
        <v>40</v>
      </c>
      <c r="V277" s="129" t="s">
        <v>1722</v>
      </c>
      <c r="W277" s="356" t="s">
        <v>502</v>
      </c>
      <c r="X277" s="37"/>
      <c r="Y277" s="43"/>
    </row>
    <row r="278" spans="1:25" ht="138.6" hidden="1">
      <c r="A278" s="245"/>
      <c r="B278" s="45">
        <v>45965</v>
      </c>
      <c r="C278" s="37" t="s">
        <v>15</v>
      </c>
      <c r="D278" s="37" t="s">
        <v>52</v>
      </c>
      <c r="E278" s="37" t="s">
        <v>162</v>
      </c>
      <c r="F278" s="77" t="s">
        <v>1238</v>
      </c>
      <c r="G278" s="42" t="s">
        <v>1723</v>
      </c>
      <c r="H278" s="43" t="s">
        <v>6</v>
      </c>
      <c r="I278" s="37" t="s">
        <v>1724</v>
      </c>
      <c r="J278" s="45" t="s">
        <v>13</v>
      </c>
      <c r="K278" s="37" t="s">
        <v>0</v>
      </c>
      <c r="L278" s="37" t="s">
        <v>1725</v>
      </c>
      <c r="M278" s="37" t="s">
        <v>1726</v>
      </c>
      <c r="N278" s="43" t="s">
        <v>51</v>
      </c>
      <c r="O278" s="43" t="s">
        <v>57</v>
      </c>
      <c r="P278" s="45">
        <v>45968</v>
      </c>
      <c r="Q278" s="37" t="s">
        <v>13</v>
      </c>
      <c r="R278" s="41">
        <v>46002</v>
      </c>
      <c r="S278" s="54" t="s">
        <v>1727</v>
      </c>
      <c r="T278" s="43" t="s">
        <v>10</v>
      </c>
      <c r="U278" s="43" t="s">
        <v>40</v>
      </c>
      <c r="V278" s="81" t="s">
        <v>1728</v>
      </c>
      <c r="W278" s="37"/>
      <c r="X278" s="37"/>
      <c r="Y278" s="70"/>
    </row>
    <row r="279" spans="1:25" ht="75.599999999999994" hidden="1">
      <c r="A279" s="245"/>
      <c r="B279" s="45">
        <v>45966</v>
      </c>
      <c r="C279" s="37" t="s">
        <v>15</v>
      </c>
      <c r="D279" s="37" t="s">
        <v>60</v>
      </c>
      <c r="E279" s="37" t="s">
        <v>274</v>
      </c>
      <c r="F279" s="42" t="s">
        <v>1729</v>
      </c>
      <c r="G279" s="42" t="s">
        <v>57</v>
      </c>
      <c r="H279" s="43" t="s">
        <v>6</v>
      </c>
      <c r="I279" s="37" t="s">
        <v>1730</v>
      </c>
      <c r="J279" s="41" t="s">
        <v>1731</v>
      </c>
      <c r="K279" s="37" t="s">
        <v>0</v>
      </c>
      <c r="L279" s="37" t="s">
        <v>1732</v>
      </c>
      <c r="M279" s="71" t="s">
        <v>1733</v>
      </c>
      <c r="N279" s="43" t="s">
        <v>59</v>
      </c>
      <c r="O279" s="43" t="s">
        <v>57</v>
      </c>
      <c r="P279" s="45" t="s">
        <v>13</v>
      </c>
      <c r="Q279" s="37" t="s">
        <v>13</v>
      </c>
      <c r="R279" s="111">
        <v>45972</v>
      </c>
      <c r="S279" s="54" t="s">
        <v>1734</v>
      </c>
      <c r="T279" s="43" t="s">
        <v>10</v>
      </c>
      <c r="U279" s="43" t="s">
        <v>39</v>
      </c>
      <c r="V279" s="129" t="s">
        <v>1735</v>
      </c>
      <c r="W279" s="37"/>
      <c r="X279" s="37"/>
      <c r="Y279" s="70"/>
    </row>
    <row r="280" spans="1:25" ht="25.15" hidden="1">
      <c r="A280" s="93"/>
      <c r="B280" s="45">
        <v>45966</v>
      </c>
      <c r="C280" s="37" t="s">
        <v>15</v>
      </c>
      <c r="D280" s="37" t="s">
        <v>56</v>
      </c>
      <c r="E280" s="37" t="s">
        <v>118</v>
      </c>
      <c r="F280" s="37" t="s">
        <v>558</v>
      </c>
      <c r="G280" s="42" t="s">
        <v>1736</v>
      </c>
      <c r="H280" s="43" t="s">
        <v>6</v>
      </c>
      <c r="I280" s="37" t="s">
        <v>1737</v>
      </c>
      <c r="J280" s="45" t="s">
        <v>13</v>
      </c>
      <c r="K280" s="37" t="s">
        <v>4</v>
      </c>
      <c r="L280" s="37" t="s">
        <v>1738</v>
      </c>
      <c r="M280" s="37" t="s">
        <v>1739</v>
      </c>
      <c r="N280" s="43" t="s">
        <v>55</v>
      </c>
      <c r="O280" s="43" t="s">
        <v>57</v>
      </c>
      <c r="P280" s="45">
        <v>45966</v>
      </c>
      <c r="Q280" s="37" t="s">
        <v>13</v>
      </c>
      <c r="R280" s="37" t="s">
        <v>13</v>
      </c>
      <c r="S280" s="54" t="s">
        <v>1740</v>
      </c>
      <c r="T280" s="43" t="s">
        <v>13</v>
      </c>
      <c r="U280" s="43" t="s">
        <v>39</v>
      </c>
      <c r="V280" s="124" t="s">
        <v>13</v>
      </c>
      <c r="W280" s="37"/>
      <c r="X280" s="37"/>
      <c r="Y280" s="43"/>
    </row>
    <row r="281" spans="1:25" ht="25.15" hidden="1">
      <c r="A281" s="93"/>
      <c r="B281" s="45">
        <v>45966</v>
      </c>
      <c r="C281" s="37" t="s">
        <v>15</v>
      </c>
      <c r="D281" s="37" t="s">
        <v>56</v>
      </c>
      <c r="E281" s="37" t="s">
        <v>568</v>
      </c>
      <c r="F281" s="37" t="s">
        <v>569</v>
      </c>
      <c r="G281" s="42" t="s">
        <v>57</v>
      </c>
      <c r="H281" s="43" t="s">
        <v>6</v>
      </c>
      <c r="I281" s="37" t="s">
        <v>1741</v>
      </c>
      <c r="J281" s="41" t="s">
        <v>1742</v>
      </c>
      <c r="K281" s="37" t="s">
        <v>0</v>
      </c>
      <c r="L281" s="37" t="s">
        <v>938</v>
      </c>
      <c r="M281" s="37" t="s">
        <v>938</v>
      </c>
      <c r="N281" s="43" t="s">
        <v>55</v>
      </c>
      <c r="O281" s="43" t="s">
        <v>57</v>
      </c>
      <c r="P281" s="45">
        <v>45966</v>
      </c>
      <c r="Q281" s="37" t="s">
        <v>3</v>
      </c>
      <c r="R281" s="111">
        <v>45966</v>
      </c>
      <c r="S281" s="37" t="s">
        <v>1743</v>
      </c>
      <c r="T281" s="43" t="s">
        <v>13</v>
      </c>
      <c r="U281" s="43" t="s">
        <v>40</v>
      </c>
      <c r="V281" s="128" t="s">
        <v>1744</v>
      </c>
      <c r="W281" s="37"/>
      <c r="X281" s="37"/>
      <c r="Y281" s="43"/>
    </row>
    <row r="282" spans="1:25" ht="120" hidden="1" customHeight="1">
      <c r="A282" s="93"/>
      <c r="B282" s="45">
        <v>45966</v>
      </c>
      <c r="C282" s="37" t="s">
        <v>15</v>
      </c>
      <c r="D282" s="37" t="s">
        <v>52</v>
      </c>
      <c r="E282" s="37" t="s">
        <v>118</v>
      </c>
      <c r="F282" s="42" t="s">
        <v>1745</v>
      </c>
      <c r="G282" s="42" t="s">
        <v>57</v>
      </c>
      <c r="H282" s="43" t="s">
        <v>2</v>
      </c>
      <c r="I282" s="37" t="s">
        <v>1746</v>
      </c>
      <c r="J282" s="45" t="s">
        <v>13</v>
      </c>
      <c r="K282" s="37" t="s">
        <v>0</v>
      </c>
      <c r="L282" s="37" t="s">
        <v>1747</v>
      </c>
      <c r="M282" s="37" t="s">
        <v>1748</v>
      </c>
      <c r="N282" s="43" t="s">
        <v>51</v>
      </c>
      <c r="O282" s="43" t="s">
        <v>57</v>
      </c>
      <c r="P282" s="45">
        <v>45966</v>
      </c>
      <c r="Q282" s="37" t="s">
        <v>13</v>
      </c>
      <c r="R282" s="111" t="s">
        <v>13</v>
      </c>
      <c r="S282" s="54" t="s">
        <v>1749</v>
      </c>
      <c r="T282" s="43" t="s">
        <v>13</v>
      </c>
      <c r="U282" s="43" t="s">
        <v>42</v>
      </c>
      <c r="V282" s="209" t="s">
        <v>1750</v>
      </c>
      <c r="W282" s="37"/>
      <c r="X282" s="37"/>
      <c r="Y282" s="43"/>
    </row>
    <row r="283" spans="1:25" ht="120" hidden="1" customHeight="1">
      <c r="A283" s="93"/>
      <c r="B283" s="45">
        <v>45966</v>
      </c>
      <c r="C283" s="37" t="s">
        <v>15</v>
      </c>
      <c r="D283" s="37" t="s">
        <v>52</v>
      </c>
      <c r="E283" s="37" t="s">
        <v>162</v>
      </c>
      <c r="F283" s="77" t="s">
        <v>1238</v>
      </c>
      <c r="G283" s="42" t="s">
        <v>1723</v>
      </c>
      <c r="H283" s="43" t="s">
        <v>6</v>
      </c>
      <c r="I283" s="37" t="s">
        <v>1751</v>
      </c>
      <c r="J283" s="45" t="s">
        <v>13</v>
      </c>
      <c r="K283" s="37" t="s">
        <v>0</v>
      </c>
      <c r="L283" s="37" t="s">
        <v>1752</v>
      </c>
      <c r="M283" s="37" t="s">
        <v>1753</v>
      </c>
      <c r="N283" s="43" t="s">
        <v>51</v>
      </c>
      <c r="O283" s="43" t="s">
        <v>57</v>
      </c>
      <c r="P283" s="45">
        <v>45991</v>
      </c>
      <c r="Q283" s="37" t="s">
        <v>13</v>
      </c>
      <c r="R283" s="111"/>
      <c r="S283" s="54" t="s">
        <v>1754</v>
      </c>
      <c r="T283" s="43"/>
      <c r="U283" s="43" t="s">
        <v>37</v>
      </c>
      <c r="V283" s="77" t="s">
        <v>1755</v>
      </c>
      <c r="W283" s="37"/>
      <c r="X283" s="37"/>
      <c r="Y283" s="43"/>
    </row>
    <row r="284" spans="1:25" ht="37.9" hidden="1">
      <c r="A284" s="245"/>
      <c r="B284" s="45">
        <v>45966</v>
      </c>
      <c r="C284" s="37" t="s">
        <v>15</v>
      </c>
      <c r="D284" s="37" t="s">
        <v>68</v>
      </c>
      <c r="E284" s="37" t="s">
        <v>274</v>
      </c>
      <c r="F284" s="168" t="s">
        <v>1359</v>
      </c>
      <c r="G284" s="42" t="s">
        <v>1279</v>
      </c>
      <c r="H284" s="43" t="s">
        <v>6</v>
      </c>
      <c r="I284" s="37" t="s">
        <v>1756</v>
      </c>
      <c r="J284" s="45" t="s">
        <v>13</v>
      </c>
      <c r="K284" s="37" t="s">
        <v>4</v>
      </c>
      <c r="L284" s="37" t="s">
        <v>1757</v>
      </c>
      <c r="M284" s="37" t="s">
        <v>1758</v>
      </c>
      <c r="N284" s="43" t="s">
        <v>74</v>
      </c>
      <c r="O284" s="43" t="s">
        <v>57</v>
      </c>
      <c r="P284" s="37" t="s">
        <v>13</v>
      </c>
      <c r="Q284" s="37" t="s">
        <v>13</v>
      </c>
      <c r="R284" s="37" t="s">
        <v>13</v>
      </c>
      <c r="S284" s="67" t="s">
        <v>1759</v>
      </c>
      <c r="T284" s="43" t="s">
        <v>13</v>
      </c>
      <c r="U284" s="43" t="s">
        <v>36</v>
      </c>
      <c r="V284" s="124" t="s">
        <v>13</v>
      </c>
      <c r="W284" s="37"/>
      <c r="X284" s="37" t="s">
        <v>1521</v>
      </c>
      <c r="Y284" s="70"/>
    </row>
    <row r="285" spans="1:25" ht="43.15" hidden="1">
      <c r="A285" s="245"/>
      <c r="B285" s="45">
        <v>45966</v>
      </c>
      <c r="C285" s="37" t="s">
        <v>15</v>
      </c>
      <c r="D285" s="37" t="s">
        <v>68</v>
      </c>
      <c r="E285" s="37" t="s">
        <v>361</v>
      </c>
      <c r="F285" s="168" t="s">
        <v>1760</v>
      </c>
      <c r="G285" s="42" t="s">
        <v>1761</v>
      </c>
      <c r="H285" s="43" t="s">
        <v>2</v>
      </c>
      <c r="I285" s="37" t="s">
        <v>1762</v>
      </c>
      <c r="J285" s="45" t="s">
        <v>13</v>
      </c>
      <c r="K285" s="37" t="s">
        <v>11</v>
      </c>
      <c r="L285" s="37" t="s">
        <v>1763</v>
      </c>
      <c r="M285" s="37" t="s">
        <v>1764</v>
      </c>
      <c r="N285" s="43" t="s">
        <v>53</v>
      </c>
      <c r="O285" s="37" t="s">
        <v>330</v>
      </c>
      <c r="P285" s="37" t="s">
        <v>13</v>
      </c>
      <c r="Q285" s="37" t="s">
        <v>13</v>
      </c>
      <c r="R285" s="37" t="s">
        <v>13</v>
      </c>
      <c r="S285" s="54" t="s">
        <v>1765</v>
      </c>
      <c r="T285" s="43" t="s">
        <v>13</v>
      </c>
      <c r="U285" s="43" t="s">
        <v>42</v>
      </c>
      <c r="V285" s="77" t="s">
        <v>1766</v>
      </c>
      <c r="W285" s="37"/>
      <c r="X285" s="37"/>
      <c r="Y285" s="70"/>
    </row>
    <row r="286" spans="1:25" ht="217.5" hidden="1" customHeight="1">
      <c r="A286" s="93"/>
      <c r="B286" s="45">
        <v>45967</v>
      </c>
      <c r="C286" s="37" t="s">
        <v>15</v>
      </c>
      <c r="D286" s="37" t="s">
        <v>56</v>
      </c>
      <c r="E286" s="37" t="s">
        <v>118</v>
      </c>
      <c r="F286" s="37" t="s">
        <v>952</v>
      </c>
      <c r="G286" s="42" t="s">
        <v>57</v>
      </c>
      <c r="H286" s="43" t="s">
        <v>6</v>
      </c>
      <c r="I286" s="37" t="s">
        <v>1767</v>
      </c>
      <c r="J286" s="41" t="s">
        <v>1768</v>
      </c>
      <c r="K286" s="37" t="s">
        <v>0</v>
      </c>
      <c r="L286" s="37" t="s">
        <v>938</v>
      </c>
      <c r="M286" s="37" t="s">
        <v>1769</v>
      </c>
      <c r="N286" s="43" t="s">
        <v>55</v>
      </c>
      <c r="O286" s="43" t="s">
        <v>57</v>
      </c>
      <c r="P286" s="37" t="s">
        <v>13</v>
      </c>
      <c r="Q286" s="37" t="s">
        <v>3</v>
      </c>
      <c r="R286" s="41">
        <v>45967</v>
      </c>
      <c r="S286" s="37" t="s">
        <v>1770</v>
      </c>
      <c r="T286" s="43" t="s">
        <v>10</v>
      </c>
      <c r="U286" s="43" t="s">
        <v>39</v>
      </c>
      <c r="V286" s="129" t="s">
        <v>1771</v>
      </c>
      <c r="W286" s="37"/>
      <c r="X286" s="37"/>
      <c r="Y286" s="43"/>
    </row>
    <row r="287" spans="1:25" ht="75.599999999999994" hidden="1">
      <c r="A287" s="93"/>
      <c r="B287" s="45">
        <v>45967</v>
      </c>
      <c r="C287" s="37" t="s">
        <v>15</v>
      </c>
      <c r="D287" s="37" t="s">
        <v>68</v>
      </c>
      <c r="E287" s="37" t="s">
        <v>151</v>
      </c>
      <c r="F287" s="37" t="s">
        <v>399</v>
      </c>
      <c r="G287" s="42" t="s">
        <v>1163</v>
      </c>
      <c r="H287" s="43" t="s">
        <v>6</v>
      </c>
      <c r="I287" s="37" t="s">
        <v>1772</v>
      </c>
      <c r="J287" s="45" t="s">
        <v>13</v>
      </c>
      <c r="K287" s="37" t="s">
        <v>11</v>
      </c>
      <c r="L287" s="37" t="s">
        <v>1773</v>
      </c>
      <c r="M287" s="54" t="s">
        <v>1774</v>
      </c>
      <c r="N287" s="43" t="s">
        <v>53</v>
      </c>
      <c r="O287" s="37" t="s">
        <v>330</v>
      </c>
      <c r="P287" s="37" t="s">
        <v>13</v>
      </c>
      <c r="Q287" s="37" t="s">
        <v>13</v>
      </c>
      <c r="R287" s="37" t="s">
        <v>13</v>
      </c>
      <c r="S287" s="67" t="s">
        <v>1775</v>
      </c>
      <c r="T287" s="43"/>
      <c r="U287" s="43" t="s">
        <v>42</v>
      </c>
      <c r="V287" s="126" t="s">
        <v>1776</v>
      </c>
      <c r="W287" s="37"/>
      <c r="X287" s="37"/>
      <c r="Y287" s="43"/>
    </row>
    <row r="288" spans="1:25" ht="79.5" hidden="1" customHeight="1">
      <c r="A288" s="93"/>
      <c r="B288" s="45">
        <v>45967</v>
      </c>
      <c r="C288" s="37" t="s">
        <v>15</v>
      </c>
      <c r="D288" s="37" t="s">
        <v>52</v>
      </c>
      <c r="E288" s="37" t="s">
        <v>118</v>
      </c>
      <c r="F288" s="37" t="s">
        <v>558</v>
      </c>
      <c r="G288" s="42" t="s">
        <v>57</v>
      </c>
      <c r="H288" s="43" t="s">
        <v>2</v>
      </c>
      <c r="I288" s="37" t="s">
        <v>1777</v>
      </c>
      <c r="J288" s="45" t="s">
        <v>13</v>
      </c>
      <c r="K288" s="37" t="s">
        <v>0</v>
      </c>
      <c r="L288" s="37" t="s">
        <v>1778</v>
      </c>
      <c r="M288" s="37" t="s">
        <v>1779</v>
      </c>
      <c r="N288" s="43" t="s">
        <v>51</v>
      </c>
      <c r="O288" s="43" t="s">
        <v>57</v>
      </c>
      <c r="P288" s="37" t="s">
        <v>13</v>
      </c>
      <c r="Q288" s="37" t="s">
        <v>13</v>
      </c>
      <c r="R288" s="37" t="s">
        <v>13</v>
      </c>
      <c r="S288" s="54" t="s">
        <v>1780</v>
      </c>
      <c r="T288" s="43"/>
      <c r="U288" s="43" t="s">
        <v>37</v>
      </c>
      <c r="V288" s="183" t="s">
        <v>1781</v>
      </c>
      <c r="W288" s="131"/>
      <c r="X288" s="37"/>
      <c r="Y288" s="43"/>
    </row>
    <row r="289" spans="1:25" ht="79.5" hidden="1" customHeight="1">
      <c r="A289" s="93"/>
      <c r="B289" s="45">
        <v>45967</v>
      </c>
      <c r="C289" s="37" t="s">
        <v>15</v>
      </c>
      <c r="D289" s="37" t="s">
        <v>56</v>
      </c>
      <c r="E289" s="37" t="s">
        <v>568</v>
      </c>
      <c r="F289" s="37" t="s">
        <v>569</v>
      </c>
      <c r="G289" s="42" t="s">
        <v>57</v>
      </c>
      <c r="H289" s="43" t="s">
        <v>6</v>
      </c>
      <c r="I289" s="37" t="s">
        <v>1782</v>
      </c>
      <c r="J289" s="41" t="s">
        <v>1783</v>
      </c>
      <c r="K289" s="37" t="s">
        <v>14</v>
      </c>
      <c r="L289" s="37" t="s">
        <v>938</v>
      </c>
      <c r="M289" s="37" t="s">
        <v>938</v>
      </c>
      <c r="N289" s="43" t="s">
        <v>55</v>
      </c>
      <c r="O289" s="43" t="s">
        <v>57</v>
      </c>
      <c r="P289" s="45">
        <v>45967</v>
      </c>
      <c r="Q289" s="37" t="s">
        <v>3</v>
      </c>
      <c r="R289" s="45">
        <v>45967</v>
      </c>
      <c r="S289" s="54" t="s">
        <v>1784</v>
      </c>
      <c r="T289" s="43" t="s">
        <v>13</v>
      </c>
      <c r="U289" s="70" t="s">
        <v>40</v>
      </c>
      <c r="V289" s="155" t="s">
        <v>1785</v>
      </c>
      <c r="W289" s="37"/>
      <c r="X289" s="37"/>
      <c r="Y289" s="43"/>
    </row>
    <row r="290" spans="1:25" ht="25.15" hidden="1">
      <c r="A290" s="93"/>
      <c r="B290" s="45">
        <v>45967</v>
      </c>
      <c r="C290" s="37" t="s">
        <v>15</v>
      </c>
      <c r="D290" s="37" t="s">
        <v>56</v>
      </c>
      <c r="E290" s="37" t="s">
        <v>568</v>
      </c>
      <c r="F290" s="37" t="s">
        <v>569</v>
      </c>
      <c r="G290" s="42" t="s">
        <v>57</v>
      </c>
      <c r="H290" s="43" t="s">
        <v>6</v>
      </c>
      <c r="I290" s="37" t="s">
        <v>1786</v>
      </c>
      <c r="J290" s="41" t="s">
        <v>1787</v>
      </c>
      <c r="K290" s="37" t="s">
        <v>14</v>
      </c>
      <c r="L290" s="37" t="s">
        <v>938</v>
      </c>
      <c r="M290" s="37" t="s">
        <v>938</v>
      </c>
      <c r="N290" s="43" t="s">
        <v>55</v>
      </c>
      <c r="O290" s="43" t="s">
        <v>57</v>
      </c>
      <c r="P290" s="45">
        <v>45967</v>
      </c>
      <c r="Q290" s="37" t="s">
        <v>3</v>
      </c>
      <c r="R290" s="45">
        <v>45967</v>
      </c>
      <c r="S290" s="54" t="s">
        <v>1788</v>
      </c>
      <c r="T290" s="43" t="s">
        <v>13</v>
      </c>
      <c r="U290" s="70" t="s">
        <v>40</v>
      </c>
      <c r="V290" s="155"/>
      <c r="W290" s="37"/>
      <c r="X290" s="160"/>
      <c r="Y290" s="43"/>
    </row>
    <row r="291" spans="1:25" s="53" customFormat="1" ht="28.9" hidden="1">
      <c r="A291" s="93"/>
      <c r="B291" s="45">
        <v>45967</v>
      </c>
      <c r="C291" s="37" t="s">
        <v>15</v>
      </c>
      <c r="D291" s="37" t="s">
        <v>68</v>
      </c>
      <c r="E291" s="37" t="s">
        <v>274</v>
      </c>
      <c r="F291" s="168" t="s">
        <v>1359</v>
      </c>
      <c r="G291" s="42" t="s">
        <v>1279</v>
      </c>
      <c r="H291" s="43" t="s">
        <v>6</v>
      </c>
      <c r="I291" s="37" t="s">
        <v>1789</v>
      </c>
      <c r="J291" s="45" t="s">
        <v>13</v>
      </c>
      <c r="K291" s="37" t="s">
        <v>4</v>
      </c>
      <c r="L291" s="37" t="s">
        <v>1790</v>
      </c>
      <c r="M291" s="37" t="s">
        <v>1791</v>
      </c>
      <c r="N291" s="43" t="s">
        <v>73</v>
      </c>
      <c r="O291" s="43" t="s">
        <v>57</v>
      </c>
      <c r="P291" s="37" t="s">
        <v>13</v>
      </c>
      <c r="Q291" s="37" t="s">
        <v>13</v>
      </c>
      <c r="R291" s="37" t="s">
        <v>13</v>
      </c>
      <c r="S291" s="37" t="s">
        <v>218</v>
      </c>
      <c r="T291" s="43" t="s">
        <v>13</v>
      </c>
      <c r="U291" s="70" t="s">
        <v>40</v>
      </c>
      <c r="V291" s="77" t="s">
        <v>1792</v>
      </c>
      <c r="W291" s="37"/>
      <c r="X291" s="160"/>
      <c r="Y291" s="43"/>
    </row>
    <row r="292" spans="1:25" ht="37.9" hidden="1">
      <c r="A292" s="93"/>
      <c r="B292" s="45">
        <v>45967</v>
      </c>
      <c r="C292" s="37" t="s">
        <v>15</v>
      </c>
      <c r="D292" s="37" t="s">
        <v>68</v>
      </c>
      <c r="E292" s="37" t="s">
        <v>274</v>
      </c>
      <c r="F292" s="48" t="s">
        <v>511</v>
      </c>
      <c r="G292" s="42" t="s">
        <v>57</v>
      </c>
      <c r="H292" s="43" t="s">
        <v>6</v>
      </c>
      <c r="I292" s="37" t="s">
        <v>1793</v>
      </c>
      <c r="J292" s="41" t="s">
        <v>1794</v>
      </c>
      <c r="K292" s="37" t="s">
        <v>0</v>
      </c>
      <c r="L292" s="37" t="s">
        <v>1795</v>
      </c>
      <c r="M292" s="37" t="s">
        <v>1796</v>
      </c>
      <c r="N292" s="43" t="s">
        <v>59</v>
      </c>
      <c r="O292" s="43" t="s">
        <v>57</v>
      </c>
      <c r="P292" s="37" t="s">
        <v>13</v>
      </c>
      <c r="Q292" s="37" t="s">
        <v>3</v>
      </c>
      <c r="R292" s="111">
        <v>45980</v>
      </c>
      <c r="S292" s="54" t="s">
        <v>1797</v>
      </c>
      <c r="T292" s="43" t="s">
        <v>10</v>
      </c>
      <c r="U292" s="70" t="s">
        <v>40</v>
      </c>
      <c r="V292" s="129" t="s">
        <v>1798</v>
      </c>
      <c r="W292" s="77" t="s">
        <v>483</v>
      </c>
      <c r="X292" s="160" t="s">
        <v>852</v>
      </c>
      <c r="Y292" s="43"/>
    </row>
    <row r="293" spans="1:25" ht="30" hidden="1" customHeight="1">
      <c r="A293" s="245"/>
      <c r="B293" s="45">
        <v>45967</v>
      </c>
      <c r="C293" s="37" t="s">
        <v>1</v>
      </c>
      <c r="D293" s="37" t="s">
        <v>68</v>
      </c>
      <c r="E293" s="37" t="s">
        <v>1799</v>
      </c>
      <c r="F293" s="37" t="s">
        <v>1800</v>
      </c>
      <c r="G293" s="42" t="s">
        <v>1801</v>
      </c>
      <c r="H293" s="43" t="s">
        <v>2</v>
      </c>
      <c r="I293" s="37" t="s">
        <v>1802</v>
      </c>
      <c r="J293" s="220"/>
      <c r="K293" s="37" t="s">
        <v>0</v>
      </c>
      <c r="L293" s="37" t="s">
        <v>1803</v>
      </c>
      <c r="M293" s="37" t="s">
        <v>1804</v>
      </c>
      <c r="N293" s="43" t="s">
        <v>57</v>
      </c>
      <c r="O293" s="37" t="s">
        <v>1805</v>
      </c>
      <c r="P293" s="45">
        <v>45988</v>
      </c>
      <c r="Q293" s="37" t="s">
        <v>13</v>
      </c>
      <c r="R293" s="111">
        <v>45972</v>
      </c>
      <c r="S293" s="67" t="s">
        <v>1806</v>
      </c>
      <c r="T293" s="43" t="s">
        <v>3</v>
      </c>
      <c r="U293" s="70" t="s">
        <v>36</v>
      </c>
      <c r="V293" s="129" t="s">
        <v>1807</v>
      </c>
      <c r="W293" s="37"/>
      <c r="X293" s="160"/>
      <c r="Y293" s="70"/>
    </row>
    <row r="294" spans="1:25" ht="30" hidden="1" customHeight="1">
      <c r="A294" s="93"/>
      <c r="B294" s="45">
        <v>45967</v>
      </c>
      <c r="C294" s="37" t="s">
        <v>15</v>
      </c>
      <c r="D294" s="37" t="s">
        <v>68</v>
      </c>
      <c r="E294" s="37" t="s">
        <v>90</v>
      </c>
      <c r="F294" s="37" t="s">
        <v>1808</v>
      </c>
      <c r="G294" s="42" t="s">
        <v>1809</v>
      </c>
      <c r="H294" s="43" t="s">
        <v>2</v>
      </c>
      <c r="I294" s="37" t="s">
        <v>1810</v>
      </c>
      <c r="J294" s="45" t="s">
        <v>13</v>
      </c>
      <c r="K294" s="37" t="s">
        <v>4</v>
      </c>
      <c r="L294" s="37" t="s">
        <v>1811</v>
      </c>
      <c r="M294" s="37" t="s">
        <v>1233</v>
      </c>
      <c r="N294" s="37" t="s">
        <v>49</v>
      </c>
      <c r="O294" s="43" t="s">
        <v>57</v>
      </c>
      <c r="P294" s="37" t="s">
        <v>13</v>
      </c>
      <c r="Q294" s="37" t="s">
        <v>13</v>
      </c>
      <c r="R294" s="37" t="s">
        <v>13</v>
      </c>
      <c r="S294" s="37"/>
      <c r="T294" s="43"/>
      <c r="U294" s="43" t="s">
        <v>37</v>
      </c>
      <c r="V294" s="209" t="s">
        <v>1812</v>
      </c>
      <c r="W294" s="68"/>
      <c r="X294" s="37"/>
      <c r="Y294" s="43"/>
    </row>
    <row r="295" spans="1:25" ht="50.45" hidden="1">
      <c r="A295" s="93"/>
      <c r="B295" s="45">
        <v>45968</v>
      </c>
      <c r="C295" s="37" t="s">
        <v>9</v>
      </c>
      <c r="D295" s="37" t="s">
        <v>68</v>
      </c>
      <c r="E295" s="37" t="s">
        <v>118</v>
      </c>
      <c r="F295" s="37" t="s">
        <v>67</v>
      </c>
      <c r="G295" s="42" t="s">
        <v>57</v>
      </c>
      <c r="H295" s="43" t="s">
        <v>6</v>
      </c>
      <c r="I295" s="37" t="s">
        <v>1813</v>
      </c>
      <c r="J295" s="45" t="s">
        <v>13</v>
      </c>
      <c r="K295" s="37" t="s">
        <v>0</v>
      </c>
      <c r="L295" s="37" t="s">
        <v>1814</v>
      </c>
      <c r="M295" s="37" t="s">
        <v>1815</v>
      </c>
      <c r="N295" s="43" t="s">
        <v>67</v>
      </c>
      <c r="O295" s="43" t="s">
        <v>57</v>
      </c>
      <c r="P295" s="37" t="s">
        <v>13</v>
      </c>
      <c r="Q295" s="37" t="s">
        <v>3</v>
      </c>
      <c r="R295" s="41">
        <v>45972</v>
      </c>
      <c r="S295" s="54" t="s">
        <v>1816</v>
      </c>
      <c r="T295" s="43" t="s">
        <v>3</v>
      </c>
      <c r="U295" s="43" t="s">
        <v>40</v>
      </c>
      <c r="V295" s="209" t="s">
        <v>1817</v>
      </c>
      <c r="W295" s="209"/>
      <c r="X295" s="54"/>
      <c r="Y295" s="43"/>
    </row>
    <row r="296" spans="1:25" ht="37.9" hidden="1">
      <c r="A296" s="245"/>
      <c r="B296" s="45">
        <v>45968</v>
      </c>
      <c r="C296" s="37" t="s">
        <v>15</v>
      </c>
      <c r="D296" s="37" t="s">
        <v>68</v>
      </c>
      <c r="E296" s="37" t="s">
        <v>1799</v>
      </c>
      <c r="F296" s="37" t="s">
        <v>1818</v>
      </c>
      <c r="G296" s="42" t="s">
        <v>1819</v>
      </c>
      <c r="H296" s="43" t="s">
        <v>6</v>
      </c>
      <c r="I296" s="37" t="s">
        <v>1820</v>
      </c>
      <c r="J296" s="45" t="s">
        <v>13</v>
      </c>
      <c r="K296" s="37" t="s">
        <v>0</v>
      </c>
      <c r="L296" s="37" t="s">
        <v>1821</v>
      </c>
      <c r="M296" s="37" t="s">
        <v>1822</v>
      </c>
      <c r="N296" s="43" t="s">
        <v>57</v>
      </c>
      <c r="O296" s="43" t="s">
        <v>57</v>
      </c>
      <c r="P296" s="37" t="s">
        <v>13</v>
      </c>
      <c r="Q296" s="37" t="s">
        <v>13</v>
      </c>
      <c r="R296" s="37" t="s">
        <v>13</v>
      </c>
      <c r="S296" s="37" t="s">
        <v>1823</v>
      </c>
      <c r="T296" s="43"/>
      <c r="U296" s="43" t="s">
        <v>40</v>
      </c>
      <c r="V296" s="124" t="s">
        <v>1824</v>
      </c>
      <c r="W296" s="37"/>
      <c r="X296" s="37"/>
      <c r="Y296" s="70"/>
    </row>
    <row r="297" spans="1:25" ht="30" hidden="1" customHeight="1">
      <c r="A297" s="93"/>
      <c r="B297" s="45">
        <v>45968</v>
      </c>
      <c r="C297" s="37" t="s">
        <v>9</v>
      </c>
      <c r="D297" s="37" t="s">
        <v>68</v>
      </c>
      <c r="E297" s="37" t="s">
        <v>118</v>
      </c>
      <c r="F297" s="37" t="s">
        <v>67</v>
      </c>
      <c r="G297" s="42" t="s">
        <v>57</v>
      </c>
      <c r="H297" s="43" t="s">
        <v>6</v>
      </c>
      <c r="I297" s="37" t="s">
        <v>1825</v>
      </c>
      <c r="J297" s="45"/>
      <c r="K297" s="37" t="s">
        <v>0</v>
      </c>
      <c r="L297" s="37" t="s">
        <v>1826</v>
      </c>
      <c r="M297" s="37" t="s">
        <v>1827</v>
      </c>
      <c r="N297" s="43" t="s">
        <v>67</v>
      </c>
      <c r="O297" s="43" t="s">
        <v>57</v>
      </c>
      <c r="P297" s="37" t="s">
        <v>13</v>
      </c>
      <c r="Q297" s="37" t="s">
        <v>13</v>
      </c>
      <c r="R297" s="37" t="s">
        <v>13</v>
      </c>
      <c r="S297" s="54" t="s">
        <v>1828</v>
      </c>
      <c r="T297" s="43" t="s">
        <v>13</v>
      </c>
      <c r="U297" s="43" t="s">
        <v>40</v>
      </c>
      <c r="V297" s="212" t="s">
        <v>1829</v>
      </c>
      <c r="W297" s="37"/>
      <c r="X297" s="37" t="s">
        <v>1521</v>
      </c>
      <c r="Y297" s="43"/>
    </row>
    <row r="298" spans="1:25" ht="63" hidden="1">
      <c r="A298" s="272"/>
      <c r="B298" s="61">
        <v>45971</v>
      </c>
      <c r="C298" s="48" t="s">
        <v>15</v>
      </c>
      <c r="D298" s="48" t="s">
        <v>68</v>
      </c>
      <c r="E298" s="48" t="s">
        <v>361</v>
      </c>
      <c r="F298" s="48" t="s">
        <v>1830</v>
      </c>
      <c r="G298" s="50" t="s">
        <v>1831</v>
      </c>
      <c r="H298" s="52" t="s">
        <v>2</v>
      </c>
      <c r="I298" s="48" t="s">
        <v>1832</v>
      </c>
      <c r="J298" s="61" t="s">
        <v>13</v>
      </c>
      <c r="K298" s="48" t="s">
        <v>11</v>
      </c>
      <c r="L298" s="48" t="s">
        <v>1833</v>
      </c>
      <c r="M298" s="48" t="s">
        <v>1834</v>
      </c>
      <c r="N298" s="52" t="s">
        <v>49</v>
      </c>
      <c r="O298" s="52" t="s">
        <v>57</v>
      </c>
      <c r="P298" s="48" t="s">
        <v>13</v>
      </c>
      <c r="Q298" s="48" t="s">
        <v>13</v>
      </c>
      <c r="R298" s="48" t="s">
        <v>13</v>
      </c>
      <c r="S298" s="261" t="s">
        <v>1835</v>
      </c>
      <c r="T298" s="43" t="s">
        <v>13</v>
      </c>
      <c r="U298" s="52" t="s">
        <v>47</v>
      </c>
      <c r="V298" s="169" t="s">
        <v>1836</v>
      </c>
      <c r="W298" s="48"/>
      <c r="X298" s="48"/>
      <c r="Y298" s="88"/>
    </row>
    <row r="299" spans="1:25" ht="25.15" hidden="1">
      <c r="A299" s="93"/>
      <c r="B299" s="45">
        <v>45971</v>
      </c>
      <c r="C299" s="37" t="s">
        <v>15</v>
      </c>
      <c r="D299" s="37" t="s">
        <v>56</v>
      </c>
      <c r="E299" s="37" t="s">
        <v>118</v>
      </c>
      <c r="F299" s="37" t="s">
        <v>952</v>
      </c>
      <c r="G299" s="42" t="s">
        <v>57</v>
      </c>
      <c r="H299" s="43" t="s">
        <v>2</v>
      </c>
      <c r="I299" s="37" t="s">
        <v>1837</v>
      </c>
      <c r="J299" s="45" t="s">
        <v>13</v>
      </c>
      <c r="K299" s="37" t="s">
        <v>4</v>
      </c>
      <c r="L299" s="37" t="s">
        <v>1837</v>
      </c>
      <c r="M299" s="37" t="s">
        <v>1838</v>
      </c>
      <c r="N299" s="43" t="s">
        <v>55</v>
      </c>
      <c r="O299" s="43" t="s">
        <v>75</v>
      </c>
      <c r="P299" s="37" t="s">
        <v>13</v>
      </c>
      <c r="Q299" s="37" t="s">
        <v>13</v>
      </c>
      <c r="R299" s="37" t="s">
        <v>13</v>
      </c>
      <c r="S299" s="37" t="s">
        <v>218</v>
      </c>
      <c r="T299" s="43" t="s">
        <v>13</v>
      </c>
      <c r="U299" s="43" t="s">
        <v>40</v>
      </c>
      <c r="V299" s="129" t="s">
        <v>13</v>
      </c>
      <c r="W299" s="37"/>
      <c r="X299" s="37"/>
      <c r="Y299" s="43"/>
    </row>
    <row r="300" spans="1:25" ht="72" hidden="1">
      <c r="A300" s="93"/>
      <c r="B300" s="45">
        <v>45971</v>
      </c>
      <c r="C300" s="37" t="s">
        <v>15</v>
      </c>
      <c r="D300" s="37" t="s">
        <v>56</v>
      </c>
      <c r="E300" s="37" t="s">
        <v>568</v>
      </c>
      <c r="F300" s="37" t="s">
        <v>569</v>
      </c>
      <c r="G300" s="42" t="s">
        <v>57</v>
      </c>
      <c r="H300" s="43" t="s">
        <v>6</v>
      </c>
      <c r="I300" s="37" t="s">
        <v>1839</v>
      </c>
      <c r="J300" s="41" t="s">
        <v>1840</v>
      </c>
      <c r="K300" s="37" t="s">
        <v>0</v>
      </c>
      <c r="L300" s="37" t="s">
        <v>938</v>
      </c>
      <c r="M300" s="37" t="s">
        <v>938</v>
      </c>
      <c r="N300" s="43" t="s">
        <v>55</v>
      </c>
      <c r="O300" s="43" t="s">
        <v>57</v>
      </c>
      <c r="P300" s="45">
        <v>45972</v>
      </c>
      <c r="Q300" s="37" t="s">
        <v>3</v>
      </c>
      <c r="R300" s="111">
        <v>45972</v>
      </c>
      <c r="S300" s="54" t="s">
        <v>1841</v>
      </c>
      <c r="T300" s="43" t="s">
        <v>13</v>
      </c>
      <c r="U300" s="43" t="s">
        <v>40</v>
      </c>
      <c r="V300" s="128" t="s">
        <v>1842</v>
      </c>
      <c r="W300" s="37"/>
      <c r="X300" s="37"/>
      <c r="Y300" s="43"/>
    </row>
    <row r="301" spans="1:25" ht="30" hidden="1" customHeight="1">
      <c r="A301" s="93"/>
      <c r="B301" s="45">
        <v>45971</v>
      </c>
      <c r="C301" s="37" t="s">
        <v>15</v>
      </c>
      <c r="D301" s="37" t="s">
        <v>56</v>
      </c>
      <c r="E301" s="48" t="s">
        <v>1037</v>
      </c>
      <c r="F301" s="37" t="s">
        <v>1215</v>
      </c>
      <c r="G301" s="42" t="s">
        <v>57</v>
      </c>
      <c r="H301" s="43" t="s">
        <v>6</v>
      </c>
      <c r="I301" s="37" t="s">
        <v>1843</v>
      </c>
      <c r="J301" s="41" t="s">
        <v>1844</v>
      </c>
      <c r="K301" s="37" t="s">
        <v>0</v>
      </c>
      <c r="L301" s="37" t="s">
        <v>938</v>
      </c>
      <c r="M301" s="37" t="s">
        <v>1845</v>
      </c>
      <c r="N301" s="43" t="s">
        <v>55</v>
      </c>
      <c r="O301" s="43" t="s">
        <v>57</v>
      </c>
      <c r="P301" s="45">
        <v>45974</v>
      </c>
      <c r="Q301" s="37" t="s">
        <v>3</v>
      </c>
      <c r="R301" s="111">
        <v>45972</v>
      </c>
      <c r="S301" s="54" t="s">
        <v>1846</v>
      </c>
      <c r="T301" s="43" t="s">
        <v>13</v>
      </c>
      <c r="U301" s="43" t="s">
        <v>40</v>
      </c>
      <c r="V301" s="128" t="s">
        <v>1847</v>
      </c>
      <c r="W301" s="37"/>
      <c r="X301" s="37"/>
      <c r="Y301" s="43"/>
    </row>
    <row r="302" spans="1:25" ht="150" hidden="1" customHeight="1">
      <c r="A302" s="93"/>
      <c r="B302" s="45">
        <v>45972</v>
      </c>
      <c r="C302" s="37" t="s">
        <v>15</v>
      </c>
      <c r="D302" s="37" t="s">
        <v>52</v>
      </c>
      <c r="E302" s="37" t="s">
        <v>118</v>
      </c>
      <c r="F302" s="37" t="s">
        <v>51</v>
      </c>
      <c r="G302" s="42" t="s">
        <v>57</v>
      </c>
      <c r="H302" s="43" t="s">
        <v>6</v>
      </c>
      <c r="I302" s="37" t="s">
        <v>1848</v>
      </c>
      <c r="J302" s="220"/>
      <c r="K302" s="37" t="s">
        <v>0</v>
      </c>
      <c r="L302" s="37" t="s">
        <v>1849</v>
      </c>
      <c r="M302" s="37" t="s">
        <v>1850</v>
      </c>
      <c r="N302" s="43" t="s">
        <v>51</v>
      </c>
      <c r="O302" s="43" t="s">
        <v>57</v>
      </c>
      <c r="P302" s="45">
        <v>45972</v>
      </c>
      <c r="Q302" s="37" t="s">
        <v>1149</v>
      </c>
      <c r="R302" s="113" t="s">
        <v>1851</v>
      </c>
      <c r="S302" s="54" t="s">
        <v>1852</v>
      </c>
      <c r="T302" s="43"/>
      <c r="U302" s="43" t="s">
        <v>45</v>
      </c>
      <c r="V302" s="129" t="s">
        <v>1853</v>
      </c>
      <c r="W302" s="217" t="s">
        <v>1071</v>
      </c>
      <c r="X302" s="54" t="s">
        <v>1854</v>
      </c>
      <c r="Y302" s="43"/>
    </row>
    <row r="303" spans="1:25" s="64" customFormat="1" ht="43.15" hidden="1">
      <c r="A303" s="93"/>
      <c r="B303" s="45">
        <v>45973</v>
      </c>
      <c r="C303" s="37" t="s">
        <v>15</v>
      </c>
      <c r="D303" s="37" t="s">
        <v>56</v>
      </c>
      <c r="E303" s="37" t="s">
        <v>1855</v>
      </c>
      <c r="F303" s="37" t="s">
        <v>1856</v>
      </c>
      <c r="G303" s="42" t="s">
        <v>57</v>
      </c>
      <c r="H303" s="43" t="s">
        <v>6</v>
      </c>
      <c r="I303" s="37" t="s">
        <v>1857</v>
      </c>
      <c r="J303" s="45" t="s">
        <v>13</v>
      </c>
      <c r="K303" s="37" t="s">
        <v>11</v>
      </c>
      <c r="L303" s="37" t="s">
        <v>1858</v>
      </c>
      <c r="M303" s="90" t="s">
        <v>1859</v>
      </c>
      <c r="N303" s="43" t="s">
        <v>53</v>
      </c>
      <c r="O303" s="37" t="s">
        <v>330</v>
      </c>
      <c r="P303" s="41">
        <v>45988</v>
      </c>
      <c r="Q303" s="37" t="s">
        <v>13</v>
      </c>
      <c r="R303" s="37" t="s">
        <v>13</v>
      </c>
      <c r="S303" s="54" t="s">
        <v>1860</v>
      </c>
      <c r="T303" s="43" t="s">
        <v>10</v>
      </c>
      <c r="U303" s="43" t="s">
        <v>42</v>
      </c>
      <c r="V303" s="129" t="s">
        <v>1861</v>
      </c>
      <c r="W303" s="37"/>
      <c r="X303" s="37"/>
      <c r="Y303" s="43"/>
    </row>
    <row r="304" spans="1:25" s="64" customFormat="1" ht="43.15" hidden="1">
      <c r="A304" s="93"/>
      <c r="B304" s="45">
        <v>45973</v>
      </c>
      <c r="C304" s="37" t="s">
        <v>15</v>
      </c>
      <c r="D304" s="37" t="s">
        <v>56</v>
      </c>
      <c r="E304" s="37" t="s">
        <v>568</v>
      </c>
      <c r="F304" s="37" t="s">
        <v>569</v>
      </c>
      <c r="G304" s="42" t="s">
        <v>57</v>
      </c>
      <c r="H304" s="43" t="s">
        <v>6</v>
      </c>
      <c r="I304" s="37" t="s">
        <v>1862</v>
      </c>
      <c r="J304" s="41" t="s">
        <v>1863</v>
      </c>
      <c r="K304" s="37" t="s">
        <v>0</v>
      </c>
      <c r="L304" s="37" t="s">
        <v>938</v>
      </c>
      <c r="M304" s="37" t="s">
        <v>938</v>
      </c>
      <c r="N304" s="43" t="s">
        <v>55</v>
      </c>
      <c r="O304" s="43" t="s">
        <v>57</v>
      </c>
      <c r="P304" s="45">
        <v>45973</v>
      </c>
      <c r="Q304" s="37" t="s">
        <v>375</v>
      </c>
      <c r="R304" s="111">
        <v>45973</v>
      </c>
      <c r="S304" s="54" t="s">
        <v>1864</v>
      </c>
      <c r="T304" s="43" t="s">
        <v>13</v>
      </c>
      <c r="U304" s="43" t="s">
        <v>40</v>
      </c>
      <c r="V304" s="129" t="s">
        <v>1865</v>
      </c>
      <c r="W304" s="37"/>
      <c r="X304" s="37"/>
      <c r="Y304" s="43"/>
    </row>
    <row r="305" spans="1:25" ht="50.25" hidden="1" customHeight="1">
      <c r="A305" s="93"/>
      <c r="B305" s="45">
        <v>45973</v>
      </c>
      <c r="C305" s="37" t="s">
        <v>25</v>
      </c>
      <c r="D305" s="37" t="s">
        <v>58</v>
      </c>
      <c r="E305" s="37" t="s">
        <v>319</v>
      </c>
      <c r="F305" s="37" t="s">
        <v>1438</v>
      </c>
      <c r="G305" s="42" t="s">
        <v>57</v>
      </c>
      <c r="H305" s="43" t="s">
        <v>6</v>
      </c>
      <c r="I305" s="37" t="s">
        <v>1439</v>
      </c>
      <c r="J305" s="45" t="s">
        <v>13</v>
      </c>
      <c r="K305" s="37" t="s">
        <v>4</v>
      </c>
      <c r="L305" s="37" t="s">
        <v>1866</v>
      </c>
      <c r="M305" s="37" t="s">
        <v>1441</v>
      </c>
      <c r="N305" s="37" t="s">
        <v>55</v>
      </c>
      <c r="O305" s="37" t="s">
        <v>547</v>
      </c>
      <c r="P305" s="45" t="s">
        <v>13</v>
      </c>
      <c r="Q305" s="37" t="s">
        <v>13</v>
      </c>
      <c r="R305" s="116" t="s">
        <v>13</v>
      </c>
      <c r="S305" s="37" t="s">
        <v>1442</v>
      </c>
      <c r="T305" s="43" t="s">
        <v>13</v>
      </c>
      <c r="U305" s="43" t="s">
        <v>42</v>
      </c>
      <c r="V305" s="77" t="s">
        <v>611</v>
      </c>
      <c r="W305" s="37"/>
      <c r="X305" s="37"/>
      <c r="Y305" s="43"/>
    </row>
    <row r="306" spans="1:25" ht="53.45" hidden="1">
      <c r="A306" s="245"/>
      <c r="B306" s="45">
        <v>45973</v>
      </c>
      <c r="C306" s="37" t="s">
        <v>15</v>
      </c>
      <c r="D306" s="37" t="s">
        <v>68</v>
      </c>
      <c r="E306" s="37" t="s">
        <v>361</v>
      </c>
      <c r="F306" s="37" t="s">
        <v>399</v>
      </c>
      <c r="G306" s="42" t="s">
        <v>1272</v>
      </c>
      <c r="H306" s="43" t="s">
        <v>6</v>
      </c>
      <c r="I306" s="37" t="s">
        <v>1867</v>
      </c>
      <c r="J306" s="45" t="s">
        <v>13</v>
      </c>
      <c r="K306" s="37" t="s">
        <v>11</v>
      </c>
      <c r="L306" s="37" t="s">
        <v>1868</v>
      </c>
      <c r="M306" s="216" t="s">
        <v>1869</v>
      </c>
      <c r="N306" s="43" t="s">
        <v>53</v>
      </c>
      <c r="O306" s="37" t="s">
        <v>330</v>
      </c>
      <c r="P306" s="45" t="s">
        <v>13</v>
      </c>
      <c r="Q306" s="37" t="s">
        <v>13</v>
      </c>
      <c r="R306" s="116" t="s">
        <v>13</v>
      </c>
      <c r="S306" s="1" t="s">
        <v>1870</v>
      </c>
      <c r="T306" s="90" t="s">
        <v>13</v>
      </c>
      <c r="U306" s="43" t="s">
        <v>42</v>
      </c>
      <c r="V306" s="209" t="s">
        <v>1871</v>
      </c>
      <c r="W306" s="37"/>
      <c r="X306" s="37"/>
      <c r="Y306" s="70"/>
    </row>
    <row r="307" spans="1:25" ht="37.9" hidden="1">
      <c r="A307" s="93"/>
      <c r="B307" s="45">
        <v>45975</v>
      </c>
      <c r="C307" s="37" t="s">
        <v>15</v>
      </c>
      <c r="D307" s="37" t="s">
        <v>56</v>
      </c>
      <c r="E307" s="42" t="s">
        <v>80</v>
      </c>
      <c r="F307" s="37" t="s">
        <v>1872</v>
      </c>
      <c r="G307" s="42" t="s">
        <v>57</v>
      </c>
      <c r="H307" s="43" t="s">
        <v>6</v>
      </c>
      <c r="I307" s="37" t="s">
        <v>1873</v>
      </c>
      <c r="J307" s="220" t="s">
        <v>13</v>
      </c>
      <c r="K307" s="37" t="s">
        <v>4</v>
      </c>
      <c r="L307" s="37" t="s">
        <v>1874</v>
      </c>
      <c r="M307" s="37" t="s">
        <v>1875</v>
      </c>
      <c r="N307" s="43" t="s">
        <v>55</v>
      </c>
      <c r="O307" s="43" t="s">
        <v>57</v>
      </c>
      <c r="P307" s="45" t="s">
        <v>13</v>
      </c>
      <c r="Q307" s="37" t="s">
        <v>13</v>
      </c>
      <c r="R307" s="116" t="s">
        <v>13</v>
      </c>
      <c r="S307" s="54" t="s">
        <v>1876</v>
      </c>
      <c r="T307" s="43" t="s">
        <v>10</v>
      </c>
      <c r="U307" s="43" t="s">
        <v>39</v>
      </c>
      <c r="V307" s="129" t="s">
        <v>13</v>
      </c>
      <c r="W307" s="37"/>
      <c r="X307" s="37"/>
      <c r="Y307" s="43"/>
    </row>
    <row r="308" spans="1:25" ht="57.6" hidden="1">
      <c r="A308" s="93"/>
      <c r="B308" s="45">
        <v>45975</v>
      </c>
      <c r="C308" s="37" t="s">
        <v>15</v>
      </c>
      <c r="D308" s="37" t="s">
        <v>56</v>
      </c>
      <c r="E308" s="37" t="s">
        <v>568</v>
      </c>
      <c r="F308" s="37" t="s">
        <v>569</v>
      </c>
      <c r="G308" s="42" t="s">
        <v>57</v>
      </c>
      <c r="H308" s="43" t="s">
        <v>6</v>
      </c>
      <c r="I308" s="37" t="s">
        <v>1877</v>
      </c>
      <c r="J308" s="41" t="s">
        <v>1878</v>
      </c>
      <c r="K308" s="37" t="s">
        <v>16</v>
      </c>
      <c r="L308" s="37" t="s">
        <v>938</v>
      </c>
      <c r="M308" s="37" t="s">
        <v>938</v>
      </c>
      <c r="N308" s="43" t="s">
        <v>55</v>
      </c>
      <c r="O308" s="43" t="s">
        <v>57</v>
      </c>
      <c r="P308" s="45">
        <v>45975</v>
      </c>
      <c r="Q308" s="37" t="s">
        <v>375</v>
      </c>
      <c r="R308" s="111">
        <v>45975</v>
      </c>
      <c r="S308" s="54" t="s">
        <v>1879</v>
      </c>
      <c r="T308" s="43" t="s">
        <v>13</v>
      </c>
      <c r="U308" s="43" t="s">
        <v>40</v>
      </c>
      <c r="V308" s="128" t="s">
        <v>1880</v>
      </c>
      <c r="W308" s="37"/>
      <c r="X308" s="37"/>
      <c r="Y308" s="43"/>
    </row>
    <row r="309" spans="1:25" ht="88.15" hidden="1">
      <c r="A309" s="93"/>
      <c r="B309" s="45">
        <v>45975</v>
      </c>
      <c r="C309" s="37" t="s">
        <v>9</v>
      </c>
      <c r="D309" s="37" t="s">
        <v>60</v>
      </c>
      <c r="E309" s="37" t="s">
        <v>91</v>
      </c>
      <c r="F309" s="42" t="s">
        <v>118</v>
      </c>
      <c r="G309" s="42" t="s">
        <v>1881</v>
      </c>
      <c r="H309" s="43" t="s">
        <v>6</v>
      </c>
      <c r="I309" s="72" t="s">
        <v>1882</v>
      </c>
      <c r="J309" s="41" t="s">
        <v>1883</v>
      </c>
      <c r="K309" s="37" t="s">
        <v>0</v>
      </c>
      <c r="L309" s="72" t="s">
        <v>1884</v>
      </c>
      <c r="M309" s="72" t="s">
        <v>1885</v>
      </c>
      <c r="N309" s="43" t="s">
        <v>59</v>
      </c>
      <c r="O309" s="37" t="s">
        <v>330</v>
      </c>
      <c r="P309" s="45" t="s">
        <v>13</v>
      </c>
      <c r="Q309" s="37" t="s">
        <v>375</v>
      </c>
      <c r="R309" s="111">
        <v>45978</v>
      </c>
      <c r="S309" s="54" t="s">
        <v>1886</v>
      </c>
      <c r="T309" s="43" t="s">
        <v>10</v>
      </c>
      <c r="U309" s="37" t="s">
        <v>39</v>
      </c>
      <c r="V309" s="213" t="s">
        <v>1887</v>
      </c>
      <c r="W309" s="37"/>
      <c r="X309" s="37"/>
      <c r="Y309" s="43"/>
    </row>
    <row r="310" spans="1:25" ht="72" hidden="1">
      <c r="A310" s="40"/>
      <c r="B310" s="41">
        <v>45975</v>
      </c>
      <c r="C310" s="37" t="s">
        <v>15</v>
      </c>
      <c r="D310" s="37" t="s">
        <v>56</v>
      </c>
      <c r="E310" s="37" t="s">
        <v>568</v>
      </c>
      <c r="F310" s="37" t="s">
        <v>569</v>
      </c>
      <c r="G310" s="42" t="s">
        <v>57</v>
      </c>
      <c r="H310" s="37" t="s">
        <v>6</v>
      </c>
      <c r="I310" s="37" t="s">
        <v>1888</v>
      </c>
      <c r="J310" s="41" t="s">
        <v>1889</v>
      </c>
      <c r="K310" s="37" t="s">
        <v>0</v>
      </c>
      <c r="L310" s="37" t="s">
        <v>938</v>
      </c>
      <c r="M310" s="37" t="s">
        <v>938</v>
      </c>
      <c r="N310" s="37" t="s">
        <v>55</v>
      </c>
      <c r="O310" s="37" t="s">
        <v>57</v>
      </c>
      <c r="P310" s="41">
        <v>45979</v>
      </c>
      <c r="Q310" s="37" t="s">
        <v>375</v>
      </c>
      <c r="R310" s="113">
        <v>45979</v>
      </c>
      <c r="S310" s="54" t="s">
        <v>1890</v>
      </c>
      <c r="T310" s="43" t="s">
        <v>13</v>
      </c>
      <c r="U310" s="43" t="s">
        <v>39</v>
      </c>
      <c r="V310" s="128" t="s">
        <v>1891</v>
      </c>
      <c r="W310" s="37"/>
      <c r="X310" s="37"/>
      <c r="Y310" s="37"/>
    </row>
    <row r="311" spans="1:25" ht="189" hidden="1">
      <c r="A311" s="40"/>
      <c r="B311" s="41">
        <v>45979</v>
      </c>
      <c r="C311" s="37" t="s">
        <v>15</v>
      </c>
      <c r="D311" s="37" t="s">
        <v>56</v>
      </c>
      <c r="E311" s="37" t="s">
        <v>1892</v>
      </c>
      <c r="F311" s="37" t="s">
        <v>118</v>
      </c>
      <c r="G311" s="273" t="s">
        <v>1893</v>
      </c>
      <c r="H311" s="37" t="s">
        <v>6</v>
      </c>
      <c r="I311" s="274" t="s">
        <v>1894</v>
      </c>
      <c r="J311" s="41" t="s">
        <v>1895</v>
      </c>
      <c r="K311" s="37" t="s">
        <v>0</v>
      </c>
      <c r="L311" s="37" t="s">
        <v>1896</v>
      </c>
      <c r="M311" s="37" t="s">
        <v>1897</v>
      </c>
      <c r="N311" s="37" t="s">
        <v>55</v>
      </c>
      <c r="O311" s="37" t="s">
        <v>57</v>
      </c>
      <c r="P311" s="41">
        <v>45980</v>
      </c>
      <c r="Q311" s="37" t="s">
        <v>375</v>
      </c>
      <c r="R311" s="113">
        <v>45980</v>
      </c>
      <c r="S311" s="71" t="s">
        <v>1898</v>
      </c>
      <c r="T311" s="43" t="s">
        <v>10</v>
      </c>
      <c r="U311" s="37" t="s">
        <v>39</v>
      </c>
      <c r="V311" s="129" t="s">
        <v>1899</v>
      </c>
      <c r="W311" s="37"/>
      <c r="X311" s="37"/>
      <c r="Y311" s="37"/>
    </row>
    <row r="312" spans="1:25" ht="42.75" hidden="1" customHeight="1">
      <c r="A312" s="93"/>
      <c r="B312" s="45">
        <v>45979</v>
      </c>
      <c r="C312" s="37" t="s">
        <v>15</v>
      </c>
      <c r="D312" s="37" t="s">
        <v>68</v>
      </c>
      <c r="E312" s="37" t="s">
        <v>230</v>
      </c>
      <c r="F312" s="37" t="s">
        <v>551</v>
      </c>
      <c r="G312" s="42" t="s">
        <v>1517</v>
      </c>
      <c r="H312" s="43" t="s">
        <v>6</v>
      </c>
      <c r="I312" s="37" t="s">
        <v>1900</v>
      </c>
      <c r="J312" s="45" t="s">
        <v>13</v>
      </c>
      <c r="K312" s="37" t="s">
        <v>4</v>
      </c>
      <c r="L312" s="37" t="s">
        <v>1901</v>
      </c>
      <c r="M312" s="37" t="s">
        <v>1536</v>
      </c>
      <c r="N312" s="43" t="s">
        <v>74</v>
      </c>
      <c r="O312" s="37" t="s">
        <v>57</v>
      </c>
      <c r="P312" s="45" t="s">
        <v>13</v>
      </c>
      <c r="Q312" s="37" t="s">
        <v>13</v>
      </c>
      <c r="R312" s="116" t="s">
        <v>13</v>
      </c>
      <c r="S312" s="37"/>
      <c r="T312" s="43"/>
      <c r="U312" s="43" t="s">
        <v>37</v>
      </c>
      <c r="V312" s="210" t="s">
        <v>1902</v>
      </c>
      <c r="W312" s="37"/>
      <c r="X312" s="37"/>
      <c r="Y312" s="43"/>
    </row>
    <row r="313" spans="1:25" ht="38.25" hidden="1" customHeight="1">
      <c r="A313" s="93"/>
      <c r="B313" s="45">
        <v>45981</v>
      </c>
      <c r="C313" s="37" t="s">
        <v>15</v>
      </c>
      <c r="D313" s="37" t="s">
        <v>56</v>
      </c>
      <c r="E313" s="42" t="s">
        <v>80</v>
      </c>
      <c r="F313" s="37" t="s">
        <v>952</v>
      </c>
      <c r="G313" s="42" t="s">
        <v>1421</v>
      </c>
      <c r="H313" s="43" t="s">
        <v>6</v>
      </c>
      <c r="I313" s="37" t="s">
        <v>1422</v>
      </c>
      <c r="J313" s="220" t="s">
        <v>13</v>
      </c>
      <c r="K313" s="37" t="s">
        <v>4</v>
      </c>
      <c r="L313" s="37" t="s">
        <v>1903</v>
      </c>
      <c r="M313" s="37"/>
      <c r="N313" s="37" t="s">
        <v>55</v>
      </c>
      <c r="O313" s="37" t="s">
        <v>57</v>
      </c>
      <c r="P313" s="45" t="s">
        <v>13</v>
      </c>
      <c r="Q313" s="37" t="s">
        <v>13</v>
      </c>
      <c r="R313" s="116" t="s">
        <v>13</v>
      </c>
      <c r="S313" s="37"/>
      <c r="T313" s="43"/>
      <c r="U313" s="43" t="s">
        <v>37</v>
      </c>
      <c r="V313" s="129" t="s">
        <v>1824</v>
      </c>
      <c r="W313" s="37"/>
      <c r="X313" s="37"/>
      <c r="Y313" s="43"/>
    </row>
    <row r="314" spans="1:25" ht="43.15" hidden="1">
      <c r="A314" s="93"/>
      <c r="B314" s="45">
        <v>45981</v>
      </c>
      <c r="C314" s="37" t="s">
        <v>15</v>
      </c>
      <c r="D314" s="37" t="s">
        <v>56</v>
      </c>
      <c r="E314" s="37" t="s">
        <v>568</v>
      </c>
      <c r="F314" s="37" t="s">
        <v>569</v>
      </c>
      <c r="G314" s="42" t="s">
        <v>57</v>
      </c>
      <c r="H314" s="37" t="s">
        <v>6</v>
      </c>
      <c r="I314" s="37" t="s">
        <v>1904</v>
      </c>
      <c r="J314" t="s">
        <v>1905</v>
      </c>
      <c r="K314" s="37" t="s">
        <v>0</v>
      </c>
      <c r="L314" s="37" t="s">
        <v>938</v>
      </c>
      <c r="M314" s="37" t="s">
        <v>938</v>
      </c>
      <c r="N314" s="37" t="s">
        <v>55</v>
      </c>
      <c r="O314" s="37" t="s">
        <v>57</v>
      </c>
      <c r="P314" s="111">
        <v>45981</v>
      </c>
      <c r="Q314" s="37" t="s">
        <v>375</v>
      </c>
      <c r="R314" s="111">
        <v>45981</v>
      </c>
      <c r="S314" s="54" t="s">
        <v>1906</v>
      </c>
      <c r="T314" s="43" t="s">
        <v>13</v>
      </c>
      <c r="U314" s="37" t="s">
        <v>39</v>
      </c>
      <c r="V314" s="128" t="s">
        <v>1907</v>
      </c>
      <c r="W314" s="37"/>
      <c r="X314" s="37"/>
      <c r="Y314" s="43"/>
    </row>
    <row r="315" spans="1:25" ht="57.6" hidden="1">
      <c r="A315" s="93"/>
      <c r="B315" s="45">
        <v>45981</v>
      </c>
      <c r="C315" s="37" t="s">
        <v>25</v>
      </c>
      <c r="D315" s="37" t="s">
        <v>52</v>
      </c>
      <c r="E315" s="37" t="s">
        <v>118</v>
      </c>
      <c r="F315" s="37" t="s">
        <v>118</v>
      </c>
      <c r="G315" s="42" t="s">
        <v>57</v>
      </c>
      <c r="H315" s="43" t="s">
        <v>6</v>
      </c>
      <c r="I315" s="37" t="s">
        <v>1908</v>
      </c>
      <c r="J315" s="45" t="s">
        <v>13</v>
      </c>
      <c r="K315" s="37" t="s">
        <v>8</v>
      </c>
      <c r="L315" s="37" t="s">
        <v>1264</v>
      </c>
      <c r="M315" s="37" t="s">
        <v>1265</v>
      </c>
      <c r="N315" s="43" t="s">
        <v>51</v>
      </c>
      <c r="O315" s="43" t="s">
        <v>57</v>
      </c>
      <c r="P315" s="255">
        <v>45986</v>
      </c>
      <c r="Q315" s="37" t="s">
        <v>3</v>
      </c>
      <c r="R315" s="111">
        <v>45986</v>
      </c>
      <c r="S315" s="32" t="s">
        <v>1909</v>
      </c>
      <c r="T315" s="43" t="s">
        <v>13</v>
      </c>
      <c r="U315" s="43" t="s">
        <v>39</v>
      </c>
      <c r="V315" s="77" t="s">
        <v>1910</v>
      </c>
      <c r="W315" s="37"/>
      <c r="X315" s="37"/>
      <c r="Y315" s="43"/>
    </row>
    <row r="316" spans="1:25" ht="163.9" hidden="1">
      <c r="A316" s="93"/>
      <c r="B316" s="45">
        <v>45981</v>
      </c>
      <c r="C316" s="37" t="s">
        <v>15</v>
      </c>
      <c r="D316" s="37" t="s">
        <v>54</v>
      </c>
      <c r="E316" s="37" t="s">
        <v>599</v>
      </c>
      <c r="F316" s="37" t="s">
        <v>1911</v>
      </c>
      <c r="G316" s="42" t="s">
        <v>1576</v>
      </c>
      <c r="H316" s="43" t="s">
        <v>6</v>
      </c>
      <c r="I316" s="37" t="s">
        <v>1912</v>
      </c>
      <c r="J316" s="45" t="s">
        <v>13</v>
      </c>
      <c r="K316" s="37" t="s">
        <v>11</v>
      </c>
      <c r="L316" s="37" t="s">
        <v>1913</v>
      </c>
      <c r="M316" s="37" t="s">
        <v>1914</v>
      </c>
      <c r="N316" s="43" t="s">
        <v>53</v>
      </c>
      <c r="O316" s="37" t="s">
        <v>330</v>
      </c>
      <c r="P316" s="172" t="s">
        <v>13</v>
      </c>
      <c r="Q316" s="37" t="s">
        <v>3</v>
      </c>
      <c r="R316" s="111"/>
      <c r="S316" s="32"/>
      <c r="T316" s="43" t="s">
        <v>13</v>
      </c>
      <c r="U316" s="43" t="s">
        <v>42</v>
      </c>
      <c r="V316" s="213" t="s">
        <v>1915</v>
      </c>
      <c r="W316" s="37"/>
      <c r="X316" s="37" t="s">
        <v>1521</v>
      </c>
      <c r="Y316" s="43"/>
    </row>
    <row r="317" spans="1:25" ht="37.9" hidden="1">
      <c r="A317" s="93"/>
      <c r="B317" s="45">
        <v>45981</v>
      </c>
      <c r="C317" s="37" t="s">
        <v>15</v>
      </c>
      <c r="D317" s="37" t="s">
        <v>68</v>
      </c>
      <c r="E317" s="37" t="s">
        <v>230</v>
      </c>
      <c r="F317" s="37" t="s">
        <v>551</v>
      </c>
      <c r="G317" s="42" t="s">
        <v>1916</v>
      </c>
      <c r="H317" s="43" t="s">
        <v>6</v>
      </c>
      <c r="I317" s="37" t="s">
        <v>1917</v>
      </c>
      <c r="J317" s="45" t="s">
        <v>13</v>
      </c>
      <c r="K317" s="37" t="s">
        <v>0</v>
      </c>
      <c r="L317" s="37" t="s">
        <v>1918</v>
      </c>
      <c r="M317" s="37" t="s">
        <v>1919</v>
      </c>
      <c r="N317" s="43" t="s">
        <v>74</v>
      </c>
      <c r="O317" s="43" t="s">
        <v>57</v>
      </c>
      <c r="P317" s="45" t="s">
        <v>13</v>
      </c>
      <c r="Q317" s="45" t="s">
        <v>13</v>
      </c>
      <c r="R317" s="45" t="s">
        <v>13</v>
      </c>
      <c r="S317" s="37" t="s">
        <v>13</v>
      </c>
      <c r="T317" s="43" t="s">
        <v>13</v>
      </c>
      <c r="U317" s="43" t="s">
        <v>47</v>
      </c>
      <c r="V317" s="77" t="s">
        <v>1920</v>
      </c>
      <c r="W317" s="37"/>
      <c r="X317" s="37"/>
      <c r="Y317" s="43"/>
    </row>
    <row r="318" spans="1:25" ht="226.5" hidden="1" customHeight="1">
      <c r="A318" s="93"/>
      <c r="B318" s="45">
        <v>45982</v>
      </c>
      <c r="C318" s="37" t="s">
        <v>25</v>
      </c>
      <c r="D318" s="37" t="s">
        <v>1102</v>
      </c>
      <c r="E318" s="37" t="s">
        <v>627</v>
      </c>
      <c r="F318" s="37" t="s">
        <v>1103</v>
      </c>
      <c r="G318" s="42" t="s">
        <v>57</v>
      </c>
      <c r="H318" s="43" t="s">
        <v>6</v>
      </c>
      <c r="I318" s="37" t="s">
        <v>1921</v>
      </c>
      <c r="J318" s="41" t="s">
        <v>1922</v>
      </c>
      <c r="K318" s="37" t="s">
        <v>0</v>
      </c>
      <c r="L318" s="37" t="s">
        <v>1923</v>
      </c>
      <c r="M318" s="146" t="s">
        <v>1924</v>
      </c>
      <c r="N318" s="37" t="s">
        <v>1103</v>
      </c>
      <c r="O318" s="43" t="s">
        <v>57</v>
      </c>
      <c r="P318" s="45">
        <v>45992</v>
      </c>
      <c r="Q318" s="37" t="s">
        <v>3</v>
      </c>
      <c r="R318" s="113" t="s">
        <v>1925</v>
      </c>
      <c r="S318" s="54" t="s">
        <v>1926</v>
      </c>
      <c r="T318" s="43" t="s">
        <v>13</v>
      </c>
      <c r="U318" s="43" t="s">
        <v>39</v>
      </c>
      <c r="V318" s="212" t="s">
        <v>1927</v>
      </c>
      <c r="W318" s="212" t="s">
        <v>1928</v>
      </c>
      <c r="X318" s="37"/>
      <c r="Y318" s="43"/>
    </row>
    <row r="319" spans="1:25" ht="214.15" hidden="1">
      <c r="A319" s="245"/>
      <c r="B319" s="45">
        <v>45982</v>
      </c>
      <c r="C319" s="37" t="s">
        <v>15</v>
      </c>
      <c r="D319" s="37" t="s">
        <v>58</v>
      </c>
      <c r="E319" s="37" t="s">
        <v>162</v>
      </c>
      <c r="F319" s="37" t="s">
        <v>1218</v>
      </c>
      <c r="G319" s="42" t="s">
        <v>570</v>
      </c>
      <c r="H319" s="43" t="s">
        <v>6</v>
      </c>
      <c r="I319" s="37" t="s">
        <v>1929</v>
      </c>
      <c r="J319" s="41" t="s">
        <v>1930</v>
      </c>
      <c r="K319" s="37"/>
      <c r="L319" s="37" t="s">
        <v>1931</v>
      </c>
      <c r="M319" s="47" t="s">
        <v>1932</v>
      </c>
      <c r="N319" s="43" t="s">
        <v>51</v>
      </c>
      <c r="O319" s="37" t="s">
        <v>1933</v>
      </c>
      <c r="P319" s="45">
        <v>46003</v>
      </c>
      <c r="Q319" s="37" t="s">
        <v>3</v>
      </c>
      <c r="R319" s="111">
        <v>46003</v>
      </c>
      <c r="S319" s="32" t="s">
        <v>1934</v>
      </c>
      <c r="T319" s="43" t="s">
        <v>10</v>
      </c>
      <c r="U319" s="43" t="s">
        <v>39</v>
      </c>
      <c r="V319" s="212" t="s">
        <v>1935</v>
      </c>
      <c r="W319" s="168"/>
      <c r="X319" s="37"/>
      <c r="Y319" s="70"/>
    </row>
    <row r="320" spans="1:25" ht="25.15" hidden="1">
      <c r="A320" s="93"/>
      <c r="B320" s="45">
        <v>45982</v>
      </c>
      <c r="C320" s="37" t="s">
        <v>15</v>
      </c>
      <c r="D320" s="37" t="s">
        <v>56</v>
      </c>
      <c r="E320" s="37" t="s">
        <v>118</v>
      </c>
      <c r="F320" s="37" t="s">
        <v>952</v>
      </c>
      <c r="G320" s="42" t="s">
        <v>57</v>
      </c>
      <c r="H320" s="43" t="s">
        <v>6</v>
      </c>
      <c r="I320" s="37" t="s">
        <v>1936</v>
      </c>
      <c r="J320" s="45" t="s">
        <v>13</v>
      </c>
      <c r="K320" s="37" t="s">
        <v>0</v>
      </c>
      <c r="L320" s="37" t="s">
        <v>938</v>
      </c>
      <c r="M320" s="37" t="s">
        <v>938</v>
      </c>
      <c r="N320" s="43" t="s">
        <v>55</v>
      </c>
      <c r="O320" s="37" t="s">
        <v>57</v>
      </c>
      <c r="P320" s="45" t="s">
        <v>13</v>
      </c>
      <c r="Q320" s="37" t="s">
        <v>3</v>
      </c>
      <c r="R320" s="111">
        <v>45982</v>
      </c>
      <c r="S320" s="54" t="s">
        <v>1937</v>
      </c>
      <c r="T320" s="43" t="s">
        <v>10</v>
      </c>
      <c r="U320" s="43" t="s">
        <v>39</v>
      </c>
      <c r="V320" s="212" t="s">
        <v>1512</v>
      </c>
      <c r="W320" s="37"/>
      <c r="X320" s="37"/>
      <c r="Y320" s="43"/>
    </row>
    <row r="321" spans="1:25" ht="88.15" hidden="1">
      <c r="A321" s="40"/>
      <c r="B321" s="45">
        <v>45982</v>
      </c>
      <c r="C321" s="37" t="s">
        <v>15</v>
      </c>
      <c r="D321" s="37" t="s">
        <v>56</v>
      </c>
      <c r="E321" s="37" t="s">
        <v>568</v>
      </c>
      <c r="F321" s="37" t="s">
        <v>1938</v>
      </c>
      <c r="G321" s="42" t="s">
        <v>57</v>
      </c>
      <c r="H321" s="43" t="s">
        <v>6</v>
      </c>
      <c r="I321" s="41" t="s">
        <v>1939</v>
      </c>
      <c r="J321" s="45" t="s">
        <v>13</v>
      </c>
      <c r="K321" s="37" t="s">
        <v>0</v>
      </c>
      <c r="L321" s="54" t="s">
        <v>1940</v>
      </c>
      <c r="M321" s="37" t="s">
        <v>1941</v>
      </c>
      <c r="N321" s="37" t="s">
        <v>55</v>
      </c>
      <c r="O321" s="37" t="s">
        <v>57</v>
      </c>
      <c r="P321" s="45" t="s">
        <v>13</v>
      </c>
      <c r="Q321" s="45" t="s">
        <v>13</v>
      </c>
      <c r="R321" s="45" t="s">
        <v>13</v>
      </c>
      <c r="S321" s="37" t="s">
        <v>1942</v>
      </c>
      <c r="T321" s="43" t="s">
        <v>13</v>
      </c>
      <c r="U321" s="43" t="s">
        <v>40</v>
      </c>
      <c r="V321" s="129" t="s">
        <v>13</v>
      </c>
      <c r="W321" s="37"/>
      <c r="X321" s="37"/>
      <c r="Y321" s="37"/>
    </row>
    <row r="322" spans="1:25" ht="37.9" hidden="1">
      <c r="A322" s="93"/>
      <c r="B322" s="45">
        <v>45985</v>
      </c>
      <c r="C322" s="37" t="s">
        <v>15</v>
      </c>
      <c r="D322" s="37" t="s">
        <v>56</v>
      </c>
      <c r="E322" s="37" t="s">
        <v>568</v>
      </c>
      <c r="F322" s="37" t="s">
        <v>569</v>
      </c>
      <c r="G322" s="42" t="s">
        <v>57</v>
      </c>
      <c r="H322" s="43" t="s">
        <v>6</v>
      </c>
      <c r="I322" s="37" t="s">
        <v>1943</v>
      </c>
      <c r="J322" s="45" t="s">
        <v>1944</v>
      </c>
      <c r="K322" s="37" t="s">
        <v>0</v>
      </c>
      <c r="L322" s="37" t="s">
        <v>938</v>
      </c>
      <c r="M322" s="37" t="s">
        <v>938</v>
      </c>
      <c r="N322" s="37" t="s">
        <v>55</v>
      </c>
      <c r="O322" s="37" t="s">
        <v>57</v>
      </c>
      <c r="P322" s="45">
        <v>45985</v>
      </c>
      <c r="Q322" s="37" t="s">
        <v>3</v>
      </c>
      <c r="R322" s="111">
        <v>45985</v>
      </c>
      <c r="S322" s="37" t="s">
        <v>1945</v>
      </c>
      <c r="T322" s="43" t="s">
        <v>10</v>
      </c>
      <c r="U322" s="43" t="s">
        <v>39</v>
      </c>
      <c r="V322" s="125" t="s">
        <v>1946</v>
      </c>
      <c r="W322" s="37"/>
      <c r="X322" s="37"/>
      <c r="Y322" s="43"/>
    </row>
    <row r="323" spans="1:25" ht="50.45" hidden="1">
      <c r="A323" s="245"/>
      <c r="B323" s="45">
        <v>45985</v>
      </c>
      <c r="C323" s="37" t="s">
        <v>15</v>
      </c>
      <c r="D323" s="37" t="s">
        <v>56</v>
      </c>
      <c r="E323" s="48" t="s">
        <v>1037</v>
      </c>
      <c r="F323" s="37" t="s">
        <v>1215</v>
      </c>
      <c r="G323" s="42" t="s">
        <v>57</v>
      </c>
      <c r="H323" s="43" t="s">
        <v>6</v>
      </c>
      <c r="I323" s="37" t="s">
        <v>1313</v>
      </c>
      <c r="J323" s="45"/>
      <c r="K323" s="37" t="s">
        <v>0</v>
      </c>
      <c r="L323" s="37" t="s">
        <v>938</v>
      </c>
      <c r="M323" s="37" t="s">
        <v>938</v>
      </c>
      <c r="N323" s="37" t="s">
        <v>55</v>
      </c>
      <c r="O323" s="37" t="s">
        <v>57</v>
      </c>
      <c r="P323" s="45">
        <v>45988</v>
      </c>
      <c r="Q323" s="37" t="s">
        <v>3</v>
      </c>
      <c r="R323" s="111"/>
      <c r="S323" s="37"/>
      <c r="T323" s="43" t="s">
        <v>10</v>
      </c>
      <c r="U323" s="43" t="s">
        <v>39</v>
      </c>
      <c r="V323" s="125" t="s">
        <v>1947</v>
      </c>
      <c r="W323" s="37"/>
      <c r="X323" s="37"/>
      <c r="Y323" s="70"/>
    </row>
    <row r="324" spans="1:25" ht="226.9" hidden="1">
      <c r="A324" s="245"/>
      <c r="B324" s="45">
        <v>45986</v>
      </c>
      <c r="C324" s="37" t="s">
        <v>22</v>
      </c>
      <c r="D324" s="37" t="s">
        <v>54</v>
      </c>
      <c r="E324" s="37" t="s">
        <v>118</v>
      </c>
      <c r="F324" s="42" t="s">
        <v>57</v>
      </c>
      <c r="G324" s="42" t="s">
        <v>1948</v>
      </c>
      <c r="H324" s="43" t="s">
        <v>6</v>
      </c>
      <c r="I324" s="275" t="s">
        <v>1949</v>
      </c>
      <c r="J324" s="41" t="s">
        <v>1950</v>
      </c>
      <c r="K324" s="37" t="s">
        <v>8</v>
      </c>
      <c r="L324" s="37" t="s">
        <v>1951</v>
      </c>
      <c r="M324" s="37" t="s">
        <v>1952</v>
      </c>
      <c r="N324" s="43" t="s">
        <v>53</v>
      </c>
      <c r="O324" s="37" t="s">
        <v>57</v>
      </c>
      <c r="P324" s="45">
        <v>45987</v>
      </c>
      <c r="Q324" s="37" t="s">
        <v>3</v>
      </c>
      <c r="R324" s="111">
        <v>45987</v>
      </c>
      <c r="S324" s="257" t="s">
        <v>1953</v>
      </c>
      <c r="T324" s="43" t="s">
        <v>3</v>
      </c>
      <c r="U324" s="43" t="s">
        <v>40</v>
      </c>
      <c r="V324" s="218" t="s">
        <v>1954</v>
      </c>
      <c r="W324" s="221" t="s">
        <v>1955</v>
      </c>
      <c r="X324" s="54" t="s">
        <v>1956</v>
      </c>
      <c r="Y324" s="70"/>
    </row>
    <row r="325" spans="1:25" ht="63" hidden="1">
      <c r="A325" s="245"/>
      <c r="B325" s="45">
        <v>45986</v>
      </c>
      <c r="C325" s="37" t="s">
        <v>25</v>
      </c>
      <c r="D325" s="37" t="s">
        <v>54</v>
      </c>
      <c r="E325" s="37" t="s">
        <v>118</v>
      </c>
      <c r="F325" s="37" t="s">
        <v>894</v>
      </c>
      <c r="G325" s="42" t="s">
        <v>57</v>
      </c>
      <c r="H325" s="43" t="s">
        <v>6</v>
      </c>
      <c r="I325" s="37" t="s">
        <v>1957</v>
      </c>
      <c r="J325" s="45" t="s">
        <v>13</v>
      </c>
      <c r="K325" s="37" t="s">
        <v>8</v>
      </c>
      <c r="L325" s="37" t="s">
        <v>1958</v>
      </c>
      <c r="M325" s="37" t="s">
        <v>1959</v>
      </c>
      <c r="N325" s="43" t="s">
        <v>53</v>
      </c>
      <c r="O325" s="37" t="s">
        <v>57</v>
      </c>
      <c r="P325" s="45">
        <v>45986</v>
      </c>
      <c r="Q325" s="37" t="s">
        <v>3</v>
      </c>
      <c r="R325" s="111">
        <v>45986</v>
      </c>
      <c r="S325" s="54" t="s">
        <v>1960</v>
      </c>
      <c r="T325" s="43" t="s">
        <v>13</v>
      </c>
      <c r="U325" s="43" t="s">
        <v>40</v>
      </c>
      <c r="V325" s="210" t="s">
        <v>1621</v>
      </c>
      <c r="W325" s="37"/>
      <c r="X325" s="37"/>
      <c r="Y325" s="70"/>
    </row>
    <row r="326" spans="1:25" ht="37.9" hidden="1">
      <c r="A326" s="93"/>
      <c r="B326" s="45">
        <v>45986</v>
      </c>
      <c r="C326" s="37" t="s">
        <v>15</v>
      </c>
      <c r="D326" s="37" t="s">
        <v>68</v>
      </c>
      <c r="E326" s="37" t="s">
        <v>230</v>
      </c>
      <c r="F326" s="37" t="s">
        <v>551</v>
      </c>
      <c r="G326" s="42" t="s">
        <v>1279</v>
      </c>
      <c r="H326" s="43" t="s">
        <v>6</v>
      </c>
      <c r="I326" s="37" t="s">
        <v>1961</v>
      </c>
      <c r="J326" s="45" t="s">
        <v>13</v>
      </c>
      <c r="K326" s="37" t="s">
        <v>0</v>
      </c>
      <c r="L326" s="37" t="s">
        <v>1962</v>
      </c>
      <c r="M326" s="37" t="s">
        <v>1963</v>
      </c>
      <c r="N326" s="43" t="s">
        <v>74</v>
      </c>
      <c r="O326" s="37" t="s">
        <v>57</v>
      </c>
      <c r="P326" s="45" t="s">
        <v>13</v>
      </c>
      <c r="Q326" s="45" t="s">
        <v>13</v>
      </c>
      <c r="R326" s="45" t="s">
        <v>13</v>
      </c>
      <c r="S326" s="37" t="s">
        <v>1964</v>
      </c>
      <c r="T326" s="43" t="s">
        <v>13</v>
      </c>
      <c r="U326" s="43" t="s">
        <v>43</v>
      </c>
      <c r="V326" s="209" t="s">
        <v>1965</v>
      </c>
      <c r="W326" s="37"/>
      <c r="X326" s="37"/>
      <c r="Y326" s="43"/>
    </row>
    <row r="327" spans="1:25" ht="37.9" hidden="1">
      <c r="A327" s="93"/>
      <c r="B327" s="45">
        <v>45986</v>
      </c>
      <c r="C327" s="37" t="s">
        <v>15</v>
      </c>
      <c r="D327" s="37" t="s">
        <v>68</v>
      </c>
      <c r="E327" s="37" t="s">
        <v>230</v>
      </c>
      <c r="F327" s="37" t="s">
        <v>551</v>
      </c>
      <c r="G327" s="42" t="s">
        <v>1279</v>
      </c>
      <c r="H327" s="43" t="s">
        <v>6</v>
      </c>
      <c r="I327" s="37" t="s">
        <v>1966</v>
      </c>
      <c r="J327" s="45" t="s">
        <v>13</v>
      </c>
      <c r="K327" s="37" t="s">
        <v>0</v>
      </c>
      <c r="L327" s="37" t="s">
        <v>1967</v>
      </c>
      <c r="M327" s="37" t="s">
        <v>1963</v>
      </c>
      <c r="N327" s="43" t="s">
        <v>74</v>
      </c>
      <c r="O327" s="37" t="s">
        <v>57</v>
      </c>
      <c r="P327" s="45" t="s">
        <v>13</v>
      </c>
      <c r="Q327" s="45" t="s">
        <v>13</v>
      </c>
      <c r="R327" s="45" t="s">
        <v>13</v>
      </c>
      <c r="S327" s="37" t="s">
        <v>1964</v>
      </c>
      <c r="T327" s="43" t="s">
        <v>13</v>
      </c>
      <c r="U327" s="43" t="s">
        <v>43</v>
      </c>
      <c r="V327" s="209" t="s">
        <v>1968</v>
      </c>
      <c r="W327" s="37"/>
      <c r="X327" s="37"/>
      <c r="Y327" s="43"/>
    </row>
    <row r="328" spans="1:25" ht="126" hidden="1">
      <c r="A328" s="174"/>
      <c r="B328" s="147">
        <v>45987</v>
      </c>
      <c r="C328" s="131" t="s">
        <v>9</v>
      </c>
      <c r="D328" s="131" t="s">
        <v>52</v>
      </c>
      <c r="E328" s="131" t="s">
        <v>118</v>
      </c>
      <c r="F328" s="131" t="s">
        <v>558</v>
      </c>
      <c r="G328" s="148" t="s">
        <v>1969</v>
      </c>
      <c r="H328" s="136" t="s">
        <v>6</v>
      </c>
      <c r="I328" s="131" t="s">
        <v>1970</v>
      </c>
      <c r="J328" s="41" t="s">
        <v>1971</v>
      </c>
      <c r="K328" s="131" t="s">
        <v>0</v>
      </c>
      <c r="L328" s="131" t="s">
        <v>1972</v>
      </c>
      <c r="M328" s="131" t="s">
        <v>1973</v>
      </c>
      <c r="N328" s="136" t="s">
        <v>51</v>
      </c>
      <c r="O328" s="37" t="s">
        <v>57</v>
      </c>
      <c r="P328" s="147">
        <v>45988</v>
      </c>
      <c r="Q328" s="131" t="s">
        <v>3</v>
      </c>
      <c r="R328" s="150">
        <v>45988</v>
      </c>
      <c r="S328" s="151" t="s">
        <v>1974</v>
      </c>
      <c r="T328" s="136" t="s">
        <v>10</v>
      </c>
      <c r="U328" s="136" t="s">
        <v>39</v>
      </c>
      <c r="V328" s="28" t="s">
        <v>1975</v>
      </c>
      <c r="W328" s="131"/>
      <c r="X328" s="131"/>
      <c r="Y328" s="136"/>
    </row>
    <row r="329" spans="1:25" ht="50.45" hidden="1">
      <c r="A329" s="78"/>
      <c r="B329" s="45">
        <v>45987</v>
      </c>
      <c r="C329" s="37" t="s">
        <v>15</v>
      </c>
      <c r="D329" s="37" t="s">
        <v>52</v>
      </c>
      <c r="E329" s="37" t="s">
        <v>162</v>
      </c>
      <c r="F329" s="129" t="s">
        <v>1376</v>
      </c>
      <c r="G329" s="42" t="s">
        <v>57</v>
      </c>
      <c r="H329" s="43" t="s">
        <v>6</v>
      </c>
      <c r="I329" s="37" t="s">
        <v>1976</v>
      </c>
      <c r="J329" s="45" t="s">
        <v>13</v>
      </c>
      <c r="K329" s="37" t="s">
        <v>0</v>
      </c>
      <c r="L329" s="37" t="s">
        <v>1605</v>
      </c>
      <c r="M329" s="37" t="s">
        <v>1318</v>
      </c>
      <c r="N329" s="43" t="s">
        <v>51</v>
      </c>
      <c r="O329" s="43" t="s">
        <v>57</v>
      </c>
      <c r="P329" s="45">
        <v>45987</v>
      </c>
      <c r="Q329" s="37" t="s">
        <v>13</v>
      </c>
      <c r="R329" s="37" t="s">
        <v>13</v>
      </c>
      <c r="S329" s="37" t="s">
        <v>1977</v>
      </c>
      <c r="T329" s="43" t="s">
        <v>13</v>
      </c>
      <c r="U329" s="43" t="s">
        <v>39</v>
      </c>
      <c r="V329" s="162" t="s">
        <v>1978</v>
      </c>
      <c r="W329" s="68"/>
      <c r="X329" s="68"/>
      <c r="Y329" s="276"/>
    </row>
    <row r="330" spans="1:25" s="53" customFormat="1" ht="100.9" hidden="1">
      <c r="A330" s="93"/>
      <c r="B330" s="45">
        <v>45987</v>
      </c>
      <c r="C330" s="37" t="s">
        <v>15</v>
      </c>
      <c r="D330" s="37" t="s">
        <v>56</v>
      </c>
      <c r="E330" s="37" t="s">
        <v>599</v>
      </c>
      <c r="F330" s="129" t="s">
        <v>1979</v>
      </c>
      <c r="G330" s="42" t="s">
        <v>57</v>
      </c>
      <c r="H330" s="43" t="s">
        <v>6</v>
      </c>
      <c r="I330" s="37" t="s">
        <v>1980</v>
      </c>
      <c r="J330" s="45" t="s">
        <v>13</v>
      </c>
      <c r="K330" s="37" t="s">
        <v>0</v>
      </c>
      <c r="L330" s="37" t="s">
        <v>1981</v>
      </c>
      <c r="M330" s="54" t="s">
        <v>1982</v>
      </c>
      <c r="N330" s="43" t="s">
        <v>51</v>
      </c>
      <c r="O330" s="37" t="s">
        <v>57</v>
      </c>
      <c r="P330" s="45" t="s">
        <v>13</v>
      </c>
      <c r="Q330" s="37" t="s">
        <v>13</v>
      </c>
      <c r="R330" s="111" t="s">
        <v>13</v>
      </c>
      <c r="S330" s="67" t="s">
        <v>1983</v>
      </c>
      <c r="T330" s="43" t="s">
        <v>10</v>
      </c>
      <c r="U330" s="43" t="s">
        <v>42</v>
      </c>
      <c r="V330" s="129" t="s">
        <v>1984</v>
      </c>
      <c r="W330" s="37"/>
      <c r="X330" s="37"/>
      <c r="Y330" s="43"/>
    </row>
    <row r="331" spans="1:25" ht="25.15" hidden="1">
      <c r="A331" s="245"/>
      <c r="B331" s="45">
        <v>45988</v>
      </c>
      <c r="C331" s="37" t="s">
        <v>15</v>
      </c>
      <c r="D331" s="37" t="s">
        <v>52</v>
      </c>
      <c r="E331" s="37" t="s">
        <v>162</v>
      </c>
      <c r="F331" s="81" t="s">
        <v>1478</v>
      </c>
      <c r="G331" s="42" t="s">
        <v>57</v>
      </c>
      <c r="H331" s="43" t="s">
        <v>6</v>
      </c>
      <c r="I331" s="37" t="s">
        <v>1985</v>
      </c>
      <c r="J331" s="45" t="s">
        <v>13</v>
      </c>
      <c r="K331" s="37" t="s">
        <v>0</v>
      </c>
      <c r="L331" s="37" t="s">
        <v>1986</v>
      </c>
      <c r="M331" s="37" t="s">
        <v>1987</v>
      </c>
      <c r="N331" s="43" t="s">
        <v>51</v>
      </c>
      <c r="O331" s="37" t="s">
        <v>57</v>
      </c>
      <c r="P331" s="45" t="s">
        <v>13</v>
      </c>
      <c r="Q331" s="37" t="s">
        <v>13</v>
      </c>
      <c r="R331" s="111" t="s">
        <v>13</v>
      </c>
      <c r="S331" s="37" t="s">
        <v>1988</v>
      </c>
      <c r="T331" s="43" t="s">
        <v>13</v>
      </c>
      <c r="U331" s="43" t="s">
        <v>40</v>
      </c>
      <c r="V331" s="214" t="s">
        <v>1989</v>
      </c>
      <c r="W331" s="37"/>
      <c r="X331" s="37"/>
      <c r="Y331" s="70"/>
    </row>
    <row r="332" spans="1:25" ht="115.15" hidden="1">
      <c r="A332" s="93"/>
      <c r="B332" s="45">
        <v>45989</v>
      </c>
      <c r="C332" s="37" t="s">
        <v>15</v>
      </c>
      <c r="D332" s="37" t="s">
        <v>56</v>
      </c>
      <c r="E332" s="37" t="s">
        <v>568</v>
      </c>
      <c r="F332" s="37" t="s">
        <v>569</v>
      </c>
      <c r="G332" s="42" t="s">
        <v>57</v>
      </c>
      <c r="H332" s="43" t="s">
        <v>6</v>
      </c>
      <c r="I332" s="37" t="s">
        <v>1990</v>
      </c>
      <c r="J332" s="41" t="s">
        <v>1991</v>
      </c>
      <c r="K332" s="37" t="s">
        <v>14</v>
      </c>
      <c r="L332" s="37" t="s">
        <v>938</v>
      </c>
      <c r="M332" s="37" t="s">
        <v>938</v>
      </c>
      <c r="N332" s="43" t="s">
        <v>55</v>
      </c>
      <c r="O332" s="37" t="s">
        <v>57</v>
      </c>
      <c r="P332" s="111">
        <v>45989</v>
      </c>
      <c r="Q332" s="37" t="s">
        <v>3</v>
      </c>
      <c r="R332" s="111">
        <v>45989</v>
      </c>
      <c r="S332" s="54" t="s">
        <v>1992</v>
      </c>
      <c r="T332" s="43" t="s">
        <v>13</v>
      </c>
      <c r="U332" s="43" t="s">
        <v>39</v>
      </c>
      <c r="V332" s="128" t="s">
        <v>1993</v>
      </c>
      <c r="W332" s="37"/>
      <c r="X332" s="37"/>
      <c r="Y332" s="43"/>
    </row>
    <row r="333" spans="1:25" ht="124.5" hidden="1" customHeight="1">
      <c r="A333" s="245"/>
      <c r="B333" s="45">
        <v>45992</v>
      </c>
      <c r="C333" s="37" t="s">
        <v>15</v>
      </c>
      <c r="D333" s="37" t="s">
        <v>68</v>
      </c>
      <c r="E333" s="37" t="s">
        <v>274</v>
      </c>
      <c r="F333" s="37" t="s">
        <v>292</v>
      </c>
      <c r="G333" s="42" t="s">
        <v>1994</v>
      </c>
      <c r="H333" s="43" t="s">
        <v>6</v>
      </c>
      <c r="I333" s="37" t="s">
        <v>1995</v>
      </c>
      <c r="J333" s="45" t="s">
        <v>13</v>
      </c>
      <c r="K333" s="37" t="s">
        <v>4</v>
      </c>
      <c r="L333" s="37" t="s">
        <v>1996</v>
      </c>
      <c r="M333" s="37" t="s">
        <v>1996</v>
      </c>
      <c r="N333" s="43" t="s">
        <v>74</v>
      </c>
      <c r="O333" s="37" t="s">
        <v>57</v>
      </c>
      <c r="P333" s="37" t="s">
        <v>13</v>
      </c>
      <c r="Q333" s="37" t="s">
        <v>13</v>
      </c>
      <c r="R333" s="37" t="s">
        <v>13</v>
      </c>
      <c r="S333" s="37"/>
      <c r="T333" s="43" t="s">
        <v>13</v>
      </c>
      <c r="U333" s="43" t="s">
        <v>40</v>
      </c>
      <c r="V333" s="141" t="s">
        <v>1997</v>
      </c>
      <c r="W333" s="37"/>
      <c r="X333" s="37"/>
      <c r="Y333" s="70"/>
    </row>
    <row r="334" spans="1:25" s="175" customFormat="1" ht="114.75" hidden="1" customHeight="1">
      <c r="A334" s="245"/>
      <c r="B334" s="45">
        <v>45993</v>
      </c>
      <c r="C334" s="37" t="s">
        <v>15</v>
      </c>
      <c r="D334" s="37" t="s">
        <v>56</v>
      </c>
      <c r="E334" s="37" t="s">
        <v>118</v>
      </c>
      <c r="F334" s="37" t="s">
        <v>558</v>
      </c>
      <c r="G334" s="42" t="s">
        <v>904</v>
      </c>
      <c r="H334" s="43" t="s">
        <v>6</v>
      </c>
      <c r="I334" s="37" t="s">
        <v>1683</v>
      </c>
      <c r="J334" s="45"/>
      <c r="K334" s="37" t="s">
        <v>0</v>
      </c>
      <c r="L334" s="37" t="s">
        <v>1998</v>
      </c>
      <c r="M334" s="37" t="s">
        <v>1999</v>
      </c>
      <c r="N334" s="43" t="s">
        <v>55</v>
      </c>
      <c r="O334" s="37" t="s">
        <v>57</v>
      </c>
      <c r="P334" s="45"/>
      <c r="Q334" s="37" t="s">
        <v>13</v>
      </c>
      <c r="R334" s="111"/>
      <c r="S334" s="37"/>
      <c r="T334" s="43"/>
      <c r="U334" s="43" t="s">
        <v>39</v>
      </c>
      <c r="V334" s="129" t="s">
        <v>2000</v>
      </c>
      <c r="W334" s="37"/>
      <c r="X334" s="37"/>
      <c r="Y334" s="70"/>
    </row>
    <row r="335" spans="1:25" ht="37.5" hidden="1">
      <c r="A335" s="328"/>
      <c r="B335" s="279">
        <v>45993</v>
      </c>
      <c r="C335" s="223" t="s">
        <v>15</v>
      </c>
      <c r="D335" s="223" t="s">
        <v>56</v>
      </c>
      <c r="E335" s="223" t="s">
        <v>568</v>
      </c>
      <c r="F335" s="223" t="s">
        <v>569</v>
      </c>
      <c r="G335" s="280" t="s">
        <v>57</v>
      </c>
      <c r="H335" s="65" t="s">
        <v>6</v>
      </c>
      <c r="I335" s="223" t="s">
        <v>2001</v>
      </c>
      <c r="J335" s="279"/>
      <c r="K335" s="37" t="s">
        <v>14</v>
      </c>
      <c r="L335" s="223" t="s">
        <v>2002</v>
      </c>
      <c r="M335" s="223" t="s">
        <v>2003</v>
      </c>
      <c r="N335" s="65" t="s">
        <v>57</v>
      </c>
      <c r="O335" s="65" t="s">
        <v>74</v>
      </c>
      <c r="P335" s="223" t="s">
        <v>13</v>
      </c>
      <c r="Q335" s="223" t="s">
        <v>3</v>
      </c>
      <c r="R335" s="223"/>
      <c r="S335" s="223"/>
      <c r="T335" s="65"/>
      <c r="U335" s="65" t="s">
        <v>35</v>
      </c>
      <c r="V335" s="337" t="s">
        <v>2004</v>
      </c>
      <c r="W335" s="223"/>
      <c r="X335" s="223"/>
      <c r="Y335" s="65"/>
    </row>
    <row r="336" spans="1:25" s="175" customFormat="1" ht="37.9" hidden="1">
      <c r="A336" s="278"/>
      <c r="B336" s="279">
        <v>45993</v>
      </c>
      <c r="C336" s="223" t="s">
        <v>15</v>
      </c>
      <c r="D336" s="223" t="s">
        <v>68</v>
      </c>
      <c r="E336" s="223" t="s">
        <v>2005</v>
      </c>
      <c r="F336" s="223" t="s">
        <v>2006</v>
      </c>
      <c r="G336" s="280" t="s">
        <v>1670</v>
      </c>
      <c r="H336" s="65" t="s">
        <v>6</v>
      </c>
      <c r="I336" s="223" t="s">
        <v>2004</v>
      </c>
      <c r="J336" s="279"/>
      <c r="K336" s="223" t="s">
        <v>0</v>
      </c>
      <c r="L336" s="223" t="s">
        <v>2007</v>
      </c>
      <c r="M336" s="223" t="s">
        <v>2008</v>
      </c>
      <c r="N336" s="65" t="s">
        <v>67</v>
      </c>
      <c r="O336" s="223" t="s">
        <v>2009</v>
      </c>
      <c r="P336" s="279">
        <v>46068</v>
      </c>
      <c r="Q336" s="223" t="s">
        <v>3</v>
      </c>
      <c r="R336" s="299"/>
      <c r="S336" s="224" t="s">
        <v>2010</v>
      </c>
      <c r="T336" s="65"/>
      <c r="U336" s="65" t="s">
        <v>35</v>
      </c>
      <c r="V336" s="336" t="s">
        <v>2004</v>
      </c>
      <c r="W336" s="223"/>
      <c r="X336" s="223"/>
      <c r="Y336" s="281"/>
    </row>
    <row r="337" spans="1:25" ht="75.599999999999994" hidden="1">
      <c r="A337" s="93"/>
      <c r="B337" s="45">
        <v>45994</v>
      </c>
      <c r="C337" s="37" t="s">
        <v>15</v>
      </c>
      <c r="D337" s="37" t="s">
        <v>56</v>
      </c>
      <c r="E337" s="37" t="s">
        <v>2011</v>
      </c>
      <c r="F337" s="37" t="s">
        <v>2012</v>
      </c>
      <c r="G337" s="42" t="s">
        <v>57</v>
      </c>
      <c r="H337" s="43" t="s">
        <v>6</v>
      </c>
      <c r="I337" s="37" t="s">
        <v>2013</v>
      </c>
      <c r="J337" s="41" t="s">
        <v>2014</v>
      </c>
      <c r="K337" s="37" t="s">
        <v>0</v>
      </c>
      <c r="L337" s="37" t="s">
        <v>2015</v>
      </c>
      <c r="M337" s="37" t="s">
        <v>2016</v>
      </c>
      <c r="N337" s="43" t="s">
        <v>51</v>
      </c>
      <c r="O337" s="37" t="s">
        <v>2017</v>
      </c>
      <c r="P337" s="45">
        <v>45995</v>
      </c>
      <c r="Q337" s="37" t="s">
        <v>3</v>
      </c>
      <c r="R337" s="111">
        <v>45995</v>
      </c>
      <c r="S337" s="67" t="s">
        <v>2018</v>
      </c>
      <c r="T337" s="43" t="s">
        <v>3</v>
      </c>
      <c r="U337" s="43" t="s">
        <v>39</v>
      </c>
      <c r="V337" s="129" t="s">
        <v>2019</v>
      </c>
      <c r="W337" s="37"/>
      <c r="X337" s="37"/>
      <c r="Y337" s="43"/>
    </row>
    <row r="338" spans="1:25" ht="25.15" hidden="1">
      <c r="A338" s="93"/>
      <c r="B338" s="45">
        <v>45995</v>
      </c>
      <c r="C338" s="37" t="s">
        <v>15</v>
      </c>
      <c r="D338" s="37" t="s">
        <v>56</v>
      </c>
      <c r="E338" s="37" t="s">
        <v>1044</v>
      </c>
      <c r="F338" s="37" t="s">
        <v>475</v>
      </c>
      <c r="G338" s="42" t="s">
        <v>57</v>
      </c>
      <c r="H338" s="43" t="s">
        <v>6</v>
      </c>
      <c r="I338" s="37" t="s">
        <v>2020</v>
      </c>
      <c r="J338" s="45"/>
      <c r="K338" s="37" t="s">
        <v>0</v>
      </c>
      <c r="L338" s="37" t="s">
        <v>2021</v>
      </c>
      <c r="M338" s="67" t="s">
        <v>2022</v>
      </c>
      <c r="N338" s="43" t="s">
        <v>55</v>
      </c>
      <c r="O338" s="37" t="s">
        <v>57</v>
      </c>
      <c r="P338" s="45"/>
      <c r="Q338" s="37" t="s">
        <v>13</v>
      </c>
      <c r="R338" s="111"/>
      <c r="S338" s="37"/>
      <c r="T338" s="43"/>
      <c r="U338" s="43" t="s">
        <v>42</v>
      </c>
      <c r="V338" s="129" t="s">
        <v>1432</v>
      </c>
      <c r="W338" s="37"/>
      <c r="X338" s="37"/>
      <c r="Y338" s="43"/>
    </row>
    <row r="339" spans="1:25" ht="25.5" hidden="1">
      <c r="A339" s="93"/>
      <c r="B339" s="45">
        <v>45995</v>
      </c>
      <c r="C339" s="37" t="s">
        <v>15</v>
      </c>
      <c r="D339" s="37" t="s">
        <v>56</v>
      </c>
      <c r="E339" s="37" t="s">
        <v>568</v>
      </c>
      <c r="F339" s="37" t="s">
        <v>569</v>
      </c>
      <c r="G339" s="42" t="s">
        <v>57</v>
      </c>
      <c r="H339" s="43" t="s">
        <v>6</v>
      </c>
      <c r="I339" s="37" t="s">
        <v>2023</v>
      </c>
      <c r="J339" s="45"/>
      <c r="K339" s="37" t="s">
        <v>14</v>
      </c>
      <c r="L339" s="37" t="s">
        <v>938</v>
      </c>
      <c r="M339" s="37" t="s">
        <v>938</v>
      </c>
      <c r="N339" s="43" t="s">
        <v>55</v>
      </c>
      <c r="O339" s="37" t="s">
        <v>57</v>
      </c>
      <c r="P339" s="45">
        <v>45995</v>
      </c>
      <c r="Q339" s="37" t="s">
        <v>3</v>
      </c>
      <c r="R339" s="111"/>
      <c r="S339" s="37"/>
      <c r="T339" s="43"/>
      <c r="U339" s="43" t="s">
        <v>39</v>
      </c>
      <c r="V339" s="129"/>
      <c r="W339" s="37"/>
      <c r="X339" s="37"/>
      <c r="Y339" s="43"/>
    </row>
    <row r="340" spans="1:25" ht="37.5" hidden="1" customHeight="1">
      <c r="A340" s="93"/>
      <c r="B340" s="45">
        <v>45995</v>
      </c>
      <c r="C340" s="37" t="s">
        <v>15</v>
      </c>
      <c r="D340" s="37" t="s">
        <v>60</v>
      </c>
      <c r="E340" s="37" t="s">
        <v>118</v>
      </c>
      <c r="F340" s="37" t="s">
        <v>379</v>
      </c>
      <c r="G340" s="42" t="s">
        <v>57</v>
      </c>
      <c r="H340" s="43" t="s">
        <v>6</v>
      </c>
      <c r="I340" s="37" t="s">
        <v>2024</v>
      </c>
      <c r="J340" s="41" t="s">
        <v>2025</v>
      </c>
      <c r="K340" s="37" t="s">
        <v>0</v>
      </c>
      <c r="L340" s="37" t="s">
        <v>2026</v>
      </c>
      <c r="M340" s="37" t="s">
        <v>2027</v>
      </c>
      <c r="N340" s="43" t="s">
        <v>59</v>
      </c>
      <c r="O340" s="37" t="s">
        <v>57</v>
      </c>
      <c r="P340" s="37" t="s">
        <v>13</v>
      </c>
      <c r="Q340" s="37" t="s">
        <v>13</v>
      </c>
      <c r="R340" s="111">
        <v>46001</v>
      </c>
      <c r="S340" s="54" t="s">
        <v>2028</v>
      </c>
      <c r="T340" s="43"/>
      <c r="U340" s="43" t="s">
        <v>45</v>
      </c>
      <c r="V340" s="77" t="s">
        <v>2029</v>
      </c>
      <c r="W340" s="37"/>
      <c r="X340" s="37"/>
      <c r="Y340" s="43"/>
    </row>
    <row r="341" spans="1:25" ht="151.15" hidden="1">
      <c r="A341" s="93"/>
      <c r="B341" s="45">
        <v>45995</v>
      </c>
      <c r="C341" s="37" t="s">
        <v>15</v>
      </c>
      <c r="D341" s="37" t="s">
        <v>56</v>
      </c>
      <c r="E341" s="37" t="s">
        <v>118</v>
      </c>
      <c r="F341" s="37" t="s">
        <v>952</v>
      </c>
      <c r="G341" s="42" t="s">
        <v>57</v>
      </c>
      <c r="H341" s="43" t="s">
        <v>6</v>
      </c>
      <c r="I341" s="37" t="s">
        <v>2030</v>
      </c>
      <c r="J341" s="41" t="s">
        <v>2031</v>
      </c>
      <c r="K341" s="37" t="s">
        <v>0</v>
      </c>
      <c r="L341" s="37" t="s">
        <v>2032</v>
      </c>
      <c r="M341" s="37" t="s">
        <v>938</v>
      </c>
      <c r="N341" s="43" t="s">
        <v>55</v>
      </c>
      <c r="O341" s="37" t="s">
        <v>57</v>
      </c>
      <c r="P341" s="45">
        <v>46022</v>
      </c>
      <c r="Q341" s="37" t="s">
        <v>3</v>
      </c>
      <c r="R341" s="111">
        <v>46001</v>
      </c>
      <c r="S341" s="71" t="s">
        <v>2033</v>
      </c>
      <c r="T341" s="43" t="s">
        <v>3</v>
      </c>
      <c r="U341" s="43" t="s">
        <v>40</v>
      </c>
      <c r="V341" s="81" t="s">
        <v>2034</v>
      </c>
      <c r="W341" s="37" t="s">
        <v>852</v>
      </c>
      <c r="X341" s="37"/>
      <c r="Y341" s="43"/>
    </row>
    <row r="342" spans="1:25" ht="226.9" hidden="1">
      <c r="A342" s="93"/>
      <c r="B342" s="45">
        <v>45995</v>
      </c>
      <c r="C342" s="37" t="s">
        <v>15</v>
      </c>
      <c r="D342" s="37" t="s">
        <v>52</v>
      </c>
      <c r="E342" s="37" t="s">
        <v>118</v>
      </c>
      <c r="F342" s="129" t="s">
        <v>1178</v>
      </c>
      <c r="G342" s="42" t="s">
        <v>57</v>
      </c>
      <c r="H342" s="43" t="s">
        <v>6</v>
      </c>
      <c r="I342" s="37" t="s">
        <v>2035</v>
      </c>
      <c r="J342" s="41" t="s">
        <v>2036</v>
      </c>
      <c r="K342" s="37" t="s">
        <v>0</v>
      </c>
      <c r="L342" s="37" t="s">
        <v>2037</v>
      </c>
      <c r="M342" s="37" t="s">
        <v>2038</v>
      </c>
      <c r="N342" s="43" t="s">
        <v>51</v>
      </c>
      <c r="O342" s="37" t="s">
        <v>57</v>
      </c>
      <c r="P342" s="45">
        <v>45996</v>
      </c>
      <c r="Q342" s="37" t="s">
        <v>3</v>
      </c>
      <c r="R342" s="111">
        <v>45996</v>
      </c>
      <c r="S342" s="54" t="s">
        <v>2039</v>
      </c>
      <c r="T342" s="43" t="s">
        <v>10</v>
      </c>
      <c r="U342" s="43" t="s">
        <v>45</v>
      </c>
      <c r="V342" s="129" t="s">
        <v>2040</v>
      </c>
      <c r="W342" s="227" t="s">
        <v>2041</v>
      </c>
      <c r="X342" s="37"/>
      <c r="Y342" s="43"/>
    </row>
    <row r="343" spans="1:25" ht="43.15" hidden="1">
      <c r="A343" s="93"/>
      <c r="B343" s="45">
        <v>45996</v>
      </c>
      <c r="C343" s="37" t="s">
        <v>15</v>
      </c>
      <c r="D343" s="37" t="s">
        <v>56</v>
      </c>
      <c r="E343" s="37" t="s">
        <v>568</v>
      </c>
      <c r="F343" s="37" t="s">
        <v>569</v>
      </c>
      <c r="G343" s="42" t="s">
        <v>57</v>
      </c>
      <c r="H343" s="43" t="s">
        <v>6</v>
      </c>
      <c r="I343" s="37" t="s">
        <v>2042</v>
      </c>
      <c r="J343" s="41" t="s">
        <v>2043</v>
      </c>
      <c r="K343" s="37" t="s">
        <v>14</v>
      </c>
      <c r="L343" s="37" t="s">
        <v>938</v>
      </c>
      <c r="M343" s="37" t="s">
        <v>938</v>
      </c>
      <c r="N343" s="43" t="s">
        <v>55</v>
      </c>
      <c r="O343" s="37" t="s">
        <v>57</v>
      </c>
      <c r="P343" s="45">
        <v>45996</v>
      </c>
      <c r="Q343" s="37" t="s">
        <v>3</v>
      </c>
      <c r="R343" s="111">
        <v>45996</v>
      </c>
      <c r="S343" s="54" t="s">
        <v>2044</v>
      </c>
      <c r="T343" s="43" t="s">
        <v>13</v>
      </c>
      <c r="U343" s="43" t="s">
        <v>39</v>
      </c>
      <c r="V343" s="128" t="s">
        <v>2045</v>
      </c>
      <c r="W343" s="37"/>
      <c r="X343" s="37"/>
      <c r="Y343" s="43"/>
    </row>
    <row r="344" spans="1:25" ht="63" hidden="1">
      <c r="A344" s="93"/>
      <c r="B344" s="45">
        <v>45996</v>
      </c>
      <c r="C344" s="37" t="s">
        <v>25</v>
      </c>
      <c r="D344" s="37" t="s">
        <v>54</v>
      </c>
      <c r="E344" s="37" t="s">
        <v>1262</v>
      </c>
      <c r="F344" s="37" t="s">
        <v>1262</v>
      </c>
      <c r="G344" s="42" t="s">
        <v>57</v>
      </c>
      <c r="H344" s="43" t="s">
        <v>6</v>
      </c>
      <c r="I344" s="37" t="s">
        <v>2046</v>
      </c>
      <c r="J344" s="45"/>
      <c r="K344" s="37" t="s">
        <v>0</v>
      </c>
      <c r="L344" s="37" t="s">
        <v>2047</v>
      </c>
      <c r="M344" s="37" t="s">
        <v>2048</v>
      </c>
      <c r="N344" s="43" t="s">
        <v>53</v>
      </c>
      <c r="O344" s="37" t="s">
        <v>57</v>
      </c>
      <c r="P344" s="45">
        <v>45996</v>
      </c>
      <c r="Q344" s="37" t="s">
        <v>2049</v>
      </c>
      <c r="R344" s="111"/>
      <c r="S344" s="37"/>
      <c r="T344" s="43"/>
      <c r="U344" s="43" t="s">
        <v>37</v>
      </c>
      <c r="V344" s="213" t="s">
        <v>62</v>
      </c>
      <c r="W344" s="37"/>
      <c r="X344" s="37"/>
      <c r="Y344" s="43"/>
    </row>
    <row r="345" spans="1:25" ht="63" hidden="1">
      <c r="A345" s="93"/>
      <c r="B345" s="45">
        <v>45996</v>
      </c>
      <c r="C345" s="37" t="s">
        <v>15</v>
      </c>
      <c r="D345" s="37" t="s">
        <v>68</v>
      </c>
      <c r="E345" s="37" t="s">
        <v>2050</v>
      </c>
      <c r="F345" s="90" t="s">
        <v>2051</v>
      </c>
      <c r="G345" s="42" t="s">
        <v>2052</v>
      </c>
      <c r="H345" s="43" t="s">
        <v>6</v>
      </c>
      <c r="I345" s="37" t="s">
        <v>2053</v>
      </c>
      <c r="J345" s="45" t="s">
        <v>13</v>
      </c>
      <c r="K345" s="37" t="s">
        <v>4</v>
      </c>
      <c r="L345" s="37" t="s">
        <v>2054</v>
      </c>
      <c r="M345" s="37" t="s">
        <v>2055</v>
      </c>
      <c r="N345" s="43" t="s">
        <v>74</v>
      </c>
      <c r="O345" s="37" t="s">
        <v>57</v>
      </c>
      <c r="P345" s="45">
        <v>46001</v>
      </c>
      <c r="Q345" s="37" t="s">
        <v>13</v>
      </c>
      <c r="R345" s="37" t="s">
        <v>13</v>
      </c>
      <c r="S345" s="37"/>
      <c r="T345" s="43"/>
      <c r="U345" s="43" t="s">
        <v>40</v>
      </c>
      <c r="V345" s="77" t="s">
        <v>2053</v>
      </c>
      <c r="W345" s="37"/>
      <c r="X345" s="37"/>
      <c r="Y345" s="43"/>
    </row>
    <row r="346" spans="1:25" ht="73.5" hidden="1" customHeight="1">
      <c r="A346" s="93"/>
      <c r="B346" s="45">
        <v>46000</v>
      </c>
      <c r="C346" s="37" t="s">
        <v>25</v>
      </c>
      <c r="D346" s="37" t="s">
        <v>54</v>
      </c>
      <c r="E346" s="37" t="s">
        <v>118</v>
      </c>
      <c r="F346" s="37" t="s">
        <v>894</v>
      </c>
      <c r="G346" s="42" t="s">
        <v>57</v>
      </c>
      <c r="H346" s="43" t="s">
        <v>6</v>
      </c>
      <c r="I346" s="37" t="s">
        <v>2056</v>
      </c>
      <c r="J346" s="45"/>
      <c r="K346" s="37" t="s">
        <v>0</v>
      </c>
      <c r="L346" s="37" t="s">
        <v>2057</v>
      </c>
      <c r="M346" s="37" t="s">
        <v>2058</v>
      </c>
      <c r="N346" s="43" t="s">
        <v>74</v>
      </c>
      <c r="O346" s="37" t="s">
        <v>57</v>
      </c>
      <c r="P346" s="45">
        <v>46001</v>
      </c>
      <c r="Q346" s="37" t="s">
        <v>3</v>
      </c>
      <c r="R346" s="111"/>
      <c r="S346" s="62" t="s">
        <v>2059</v>
      </c>
      <c r="T346" s="43"/>
      <c r="U346" s="43" t="s">
        <v>37</v>
      </c>
      <c r="V346" s="213" t="s">
        <v>2060</v>
      </c>
      <c r="W346" s="37"/>
      <c r="X346" s="37"/>
      <c r="Y346" s="43"/>
    </row>
    <row r="347" spans="1:25" ht="63" hidden="1">
      <c r="A347" s="93"/>
      <c r="B347" s="45">
        <v>46000</v>
      </c>
      <c r="C347" s="37" t="s">
        <v>15</v>
      </c>
      <c r="D347" s="37" t="s">
        <v>52</v>
      </c>
      <c r="E347" s="37" t="s">
        <v>162</v>
      </c>
      <c r="F347" s="77" t="s">
        <v>1376</v>
      </c>
      <c r="G347" s="42" t="s">
        <v>2061</v>
      </c>
      <c r="H347" s="43" t="s">
        <v>6</v>
      </c>
      <c r="I347" s="37" t="s">
        <v>2062</v>
      </c>
      <c r="J347" s="45"/>
      <c r="K347" s="37" t="s">
        <v>0</v>
      </c>
      <c r="L347" s="37" t="s">
        <v>2063</v>
      </c>
      <c r="M347" s="37" t="s">
        <v>2064</v>
      </c>
      <c r="N347" s="43" t="s">
        <v>51</v>
      </c>
      <c r="O347" s="37" t="s">
        <v>57</v>
      </c>
      <c r="P347" s="45">
        <v>46013</v>
      </c>
      <c r="Q347" s="37" t="s">
        <v>3</v>
      </c>
      <c r="R347" s="111"/>
      <c r="S347" s="37"/>
      <c r="T347" s="43"/>
      <c r="U347" s="43" t="s">
        <v>37</v>
      </c>
      <c r="V347" s="77" t="s">
        <v>2065</v>
      </c>
      <c r="W347" s="37"/>
      <c r="X347" s="37"/>
      <c r="Y347" s="70"/>
    </row>
    <row r="348" spans="1:25" ht="172.9" hidden="1">
      <c r="A348" s="93"/>
      <c r="B348" s="45">
        <v>46001</v>
      </c>
      <c r="C348" s="37" t="s">
        <v>15</v>
      </c>
      <c r="D348" s="37" t="s">
        <v>56</v>
      </c>
      <c r="E348" s="37" t="s">
        <v>568</v>
      </c>
      <c r="F348" s="37" t="s">
        <v>569</v>
      </c>
      <c r="G348" s="42" t="s">
        <v>57</v>
      </c>
      <c r="H348" s="43" t="s">
        <v>6</v>
      </c>
      <c r="I348" s="37" t="s">
        <v>2066</v>
      </c>
      <c r="J348" s="41" t="s">
        <v>2067</v>
      </c>
      <c r="K348" s="37" t="s">
        <v>0</v>
      </c>
      <c r="L348" s="37" t="s">
        <v>938</v>
      </c>
      <c r="M348" s="37" t="s">
        <v>938</v>
      </c>
      <c r="N348" s="43" t="s">
        <v>55</v>
      </c>
      <c r="O348" s="37" t="s">
        <v>57</v>
      </c>
      <c r="P348" s="45">
        <v>46001</v>
      </c>
      <c r="Q348" s="37" t="s">
        <v>3</v>
      </c>
      <c r="R348" s="111">
        <v>46001</v>
      </c>
      <c r="S348" s="37" t="s">
        <v>2068</v>
      </c>
      <c r="T348" s="43" t="s">
        <v>13</v>
      </c>
      <c r="U348" s="43" t="s">
        <v>40</v>
      </c>
      <c r="V348" s="128" t="s">
        <v>2069</v>
      </c>
      <c r="W348" s="37"/>
      <c r="X348" s="37"/>
      <c r="Y348" s="43"/>
    </row>
    <row r="349" spans="1:25" ht="37.9" hidden="1">
      <c r="A349" s="93"/>
      <c r="B349" s="45">
        <v>46001</v>
      </c>
      <c r="C349" s="37" t="s">
        <v>25</v>
      </c>
      <c r="D349" s="37" t="s">
        <v>50</v>
      </c>
      <c r="E349" s="37" t="s">
        <v>118</v>
      </c>
      <c r="F349" s="42" t="s">
        <v>1088</v>
      </c>
      <c r="G349" s="42" t="s">
        <v>57</v>
      </c>
      <c r="H349" s="43" t="s">
        <v>6</v>
      </c>
      <c r="I349" s="37" t="s">
        <v>1957</v>
      </c>
      <c r="J349" s="45" t="s">
        <v>13</v>
      </c>
      <c r="K349" s="37" t="s">
        <v>8</v>
      </c>
      <c r="L349" s="37" t="s">
        <v>1958</v>
      </c>
      <c r="M349" s="37" t="s">
        <v>1959</v>
      </c>
      <c r="N349" s="43" t="s">
        <v>49</v>
      </c>
      <c r="O349" s="37" t="s">
        <v>57</v>
      </c>
      <c r="P349" s="45">
        <v>46002</v>
      </c>
      <c r="Q349" s="37" t="s">
        <v>3</v>
      </c>
      <c r="R349" s="111">
        <v>46001</v>
      </c>
      <c r="S349" s="97" t="s">
        <v>2070</v>
      </c>
      <c r="T349" s="43" t="s">
        <v>13</v>
      </c>
      <c r="U349" s="43" t="s">
        <v>40</v>
      </c>
      <c r="V349" s="210" t="s">
        <v>1621</v>
      </c>
      <c r="W349" s="37"/>
      <c r="X349" s="37"/>
      <c r="Y349" s="70"/>
    </row>
    <row r="350" spans="1:25" ht="50.45" hidden="1">
      <c r="A350" s="93"/>
      <c r="B350" s="45">
        <v>46001</v>
      </c>
      <c r="C350" s="37" t="s">
        <v>25</v>
      </c>
      <c r="D350" s="37" t="s">
        <v>50</v>
      </c>
      <c r="E350" s="37" t="s">
        <v>118</v>
      </c>
      <c r="F350" s="42" t="s">
        <v>1088</v>
      </c>
      <c r="G350" s="42" t="s">
        <v>2071</v>
      </c>
      <c r="H350" s="43" t="s">
        <v>6</v>
      </c>
      <c r="I350" s="37" t="s">
        <v>2072</v>
      </c>
      <c r="J350" s="45"/>
      <c r="K350" s="37" t="s">
        <v>32</v>
      </c>
      <c r="L350" s="37" t="s">
        <v>2073</v>
      </c>
      <c r="M350" s="37" t="s">
        <v>2074</v>
      </c>
      <c r="N350" s="43" t="s">
        <v>49</v>
      </c>
      <c r="O350" s="37" t="s">
        <v>57</v>
      </c>
      <c r="P350" s="45">
        <v>46003</v>
      </c>
      <c r="Q350" s="37" t="s">
        <v>3</v>
      </c>
      <c r="R350" s="111"/>
      <c r="S350" s="37"/>
      <c r="T350" s="43"/>
      <c r="U350" s="43" t="s">
        <v>37</v>
      </c>
      <c r="V350" s="213"/>
      <c r="W350" s="37"/>
      <c r="X350" s="37"/>
      <c r="Y350" s="43"/>
    </row>
    <row r="351" spans="1:25" ht="126" hidden="1">
      <c r="A351" s="93"/>
      <c r="B351" s="45">
        <v>46001</v>
      </c>
      <c r="C351" s="37" t="s">
        <v>25</v>
      </c>
      <c r="D351" s="37" t="s">
        <v>50</v>
      </c>
      <c r="E351" s="37" t="s">
        <v>118</v>
      </c>
      <c r="F351" s="42" t="s">
        <v>1088</v>
      </c>
      <c r="G351" s="42" t="s">
        <v>2075</v>
      </c>
      <c r="H351" s="43" t="s">
        <v>6</v>
      </c>
      <c r="I351" s="37" t="s">
        <v>2076</v>
      </c>
      <c r="J351" s="41" t="s">
        <v>2077</v>
      </c>
      <c r="K351" s="37" t="s">
        <v>0</v>
      </c>
      <c r="L351" s="37" t="s">
        <v>2078</v>
      </c>
      <c r="M351" s="37" t="s">
        <v>2079</v>
      </c>
      <c r="N351" s="43" t="s">
        <v>49</v>
      </c>
      <c r="O351" s="37" t="s">
        <v>57</v>
      </c>
      <c r="P351" s="45">
        <v>46003</v>
      </c>
      <c r="Q351" s="37" t="s">
        <v>3</v>
      </c>
      <c r="R351" s="111">
        <v>46002</v>
      </c>
      <c r="S351" s="54" t="s">
        <v>2080</v>
      </c>
      <c r="T351" s="43" t="s">
        <v>3</v>
      </c>
      <c r="U351" s="43" t="s">
        <v>45</v>
      </c>
      <c r="V351" s="217" t="s">
        <v>2081</v>
      </c>
      <c r="W351" s="357" t="s">
        <v>2082</v>
      </c>
      <c r="X351" s="37"/>
      <c r="Y351" s="43"/>
    </row>
    <row r="352" spans="1:25" ht="25.15" hidden="1">
      <c r="A352" s="93"/>
      <c r="B352" s="45">
        <v>46001</v>
      </c>
      <c r="C352" s="37" t="s">
        <v>22</v>
      </c>
      <c r="D352" s="37" t="s">
        <v>68</v>
      </c>
      <c r="E352" s="37" t="s">
        <v>118</v>
      </c>
      <c r="F352" s="37" t="s">
        <v>61</v>
      </c>
      <c r="G352" s="42" t="s">
        <v>57</v>
      </c>
      <c r="H352" s="43" t="s">
        <v>6</v>
      </c>
      <c r="I352" s="37" t="s">
        <v>2083</v>
      </c>
      <c r="J352" s="45" t="s">
        <v>13</v>
      </c>
      <c r="K352" s="37" t="s">
        <v>0</v>
      </c>
      <c r="L352" s="37" t="s">
        <v>2084</v>
      </c>
      <c r="M352" s="37" t="s">
        <v>2085</v>
      </c>
      <c r="N352" s="43" t="s">
        <v>13</v>
      </c>
      <c r="O352" s="37" t="s">
        <v>57</v>
      </c>
      <c r="P352" s="45">
        <v>46001</v>
      </c>
      <c r="Q352" s="37" t="s">
        <v>13</v>
      </c>
      <c r="R352" s="111">
        <v>46002</v>
      </c>
      <c r="S352" s="54" t="s">
        <v>2086</v>
      </c>
      <c r="T352" s="43" t="s">
        <v>13</v>
      </c>
      <c r="U352" s="43" t="s">
        <v>40</v>
      </c>
      <c r="V352" s="209" t="s">
        <v>2087</v>
      </c>
      <c r="W352" s="37"/>
      <c r="X352" s="37"/>
      <c r="Y352" s="43"/>
    </row>
    <row r="353" spans="1:25" ht="57.6" hidden="1">
      <c r="A353" s="93"/>
      <c r="B353" s="45">
        <v>46001</v>
      </c>
      <c r="C353" s="37" t="s">
        <v>15</v>
      </c>
      <c r="D353" s="37" t="s">
        <v>56</v>
      </c>
      <c r="E353" s="37" t="s">
        <v>627</v>
      </c>
      <c r="F353" s="37" t="s">
        <v>2088</v>
      </c>
      <c r="G353" s="42" t="s">
        <v>57</v>
      </c>
      <c r="H353" s="43" t="s">
        <v>6</v>
      </c>
      <c r="I353" s="37" t="s">
        <v>2089</v>
      </c>
      <c r="J353" s="41" t="s">
        <v>2090</v>
      </c>
      <c r="K353" s="37" t="s">
        <v>0</v>
      </c>
      <c r="L353" s="37" t="s">
        <v>938</v>
      </c>
      <c r="M353" s="37" t="s">
        <v>938</v>
      </c>
      <c r="N353" s="43" t="s">
        <v>55</v>
      </c>
      <c r="O353" s="37" t="s">
        <v>57</v>
      </c>
      <c r="P353" s="45">
        <v>46003</v>
      </c>
      <c r="Q353" s="37" t="s">
        <v>3</v>
      </c>
      <c r="R353" s="111">
        <v>46003</v>
      </c>
      <c r="S353" s="54" t="s">
        <v>2091</v>
      </c>
      <c r="T353" s="43" t="s">
        <v>13</v>
      </c>
      <c r="U353" s="43" t="s">
        <v>39</v>
      </c>
      <c r="V353" s="128" t="s">
        <v>2092</v>
      </c>
      <c r="W353" s="37"/>
      <c r="X353" s="37"/>
      <c r="Y353" s="43"/>
    </row>
    <row r="354" spans="1:25" ht="75.599999999999994" hidden="1">
      <c r="A354" s="93"/>
      <c r="B354" s="45">
        <v>46001</v>
      </c>
      <c r="C354" s="37" t="s">
        <v>25</v>
      </c>
      <c r="D354" s="37" t="s">
        <v>50</v>
      </c>
      <c r="E354" s="37" t="s">
        <v>118</v>
      </c>
      <c r="F354" s="42" t="s">
        <v>1088</v>
      </c>
      <c r="G354" s="42" t="s">
        <v>57</v>
      </c>
      <c r="H354" s="43" t="s">
        <v>6</v>
      </c>
      <c r="I354" s="37" t="s">
        <v>2093</v>
      </c>
      <c r="J354" s="45"/>
      <c r="K354" s="37" t="s">
        <v>8</v>
      </c>
      <c r="L354" s="37" t="s">
        <v>2094</v>
      </c>
      <c r="M354" s="37" t="s">
        <v>2095</v>
      </c>
      <c r="N354" s="43" t="s">
        <v>49</v>
      </c>
      <c r="O354" s="37" t="s">
        <v>57</v>
      </c>
      <c r="P354" s="45">
        <v>46002</v>
      </c>
      <c r="Q354" s="37" t="s">
        <v>3</v>
      </c>
      <c r="R354" s="111">
        <v>46002</v>
      </c>
      <c r="S354" s="54" t="s">
        <v>2096</v>
      </c>
      <c r="T354" s="43" t="s">
        <v>10</v>
      </c>
      <c r="U354" s="43" t="s">
        <v>40</v>
      </c>
      <c r="V354" s="209" t="s">
        <v>2097</v>
      </c>
      <c r="W354" s="37"/>
      <c r="X354" s="37"/>
      <c r="Y354" s="70"/>
    </row>
    <row r="355" spans="1:25" ht="191.25" hidden="1" customHeight="1">
      <c r="A355" s="93"/>
      <c r="B355" s="45">
        <v>46002</v>
      </c>
      <c r="C355" s="37" t="s">
        <v>25</v>
      </c>
      <c r="D355" s="37" t="s">
        <v>54</v>
      </c>
      <c r="E355" s="37" t="s">
        <v>118</v>
      </c>
      <c r="F355" s="37" t="s">
        <v>894</v>
      </c>
      <c r="G355" s="42" t="s">
        <v>57</v>
      </c>
      <c r="H355" s="43" t="s">
        <v>6</v>
      </c>
      <c r="I355" s="37" t="s">
        <v>2093</v>
      </c>
      <c r="J355" s="45"/>
      <c r="K355" s="37" t="s">
        <v>8</v>
      </c>
      <c r="L355" s="37" t="s">
        <v>2098</v>
      </c>
      <c r="M355" s="37" t="s">
        <v>2095</v>
      </c>
      <c r="N355" s="43" t="s">
        <v>53</v>
      </c>
      <c r="O355" s="37" t="s">
        <v>57</v>
      </c>
      <c r="P355" s="45">
        <v>46002</v>
      </c>
      <c r="Q355" s="37" t="s">
        <v>1149</v>
      </c>
      <c r="R355" s="111">
        <v>46002</v>
      </c>
      <c r="S355" s="54" t="s">
        <v>2099</v>
      </c>
      <c r="T355" s="43" t="s">
        <v>10</v>
      </c>
      <c r="U355" s="43" t="s">
        <v>40</v>
      </c>
      <c r="V355" s="209" t="s">
        <v>2097</v>
      </c>
      <c r="W355" s="37"/>
      <c r="X355" s="37"/>
      <c r="Y355" s="70"/>
    </row>
    <row r="356" spans="1:25" ht="43.15" hidden="1">
      <c r="A356" s="93"/>
      <c r="B356" s="45">
        <v>46002</v>
      </c>
      <c r="C356" s="37" t="s">
        <v>15</v>
      </c>
      <c r="D356" s="37" t="s">
        <v>56</v>
      </c>
      <c r="E356" s="37" t="s">
        <v>568</v>
      </c>
      <c r="F356" s="37" t="s">
        <v>569</v>
      </c>
      <c r="G356" s="42" t="s">
        <v>57</v>
      </c>
      <c r="H356" s="43" t="s">
        <v>6</v>
      </c>
      <c r="I356" s="37" t="s">
        <v>2100</v>
      </c>
      <c r="J356" s="41" t="s">
        <v>2101</v>
      </c>
      <c r="K356" s="37" t="s">
        <v>14</v>
      </c>
      <c r="L356" s="37" t="s">
        <v>938</v>
      </c>
      <c r="M356" s="37" t="s">
        <v>938</v>
      </c>
      <c r="N356" s="43" t="s">
        <v>55</v>
      </c>
      <c r="O356" s="37" t="s">
        <v>57</v>
      </c>
      <c r="P356" s="45">
        <v>46002</v>
      </c>
      <c r="Q356" s="37" t="s">
        <v>3</v>
      </c>
      <c r="R356" s="111">
        <v>46002</v>
      </c>
      <c r="S356" s="54" t="s">
        <v>2102</v>
      </c>
      <c r="T356" s="43" t="s">
        <v>13</v>
      </c>
      <c r="U356" s="43" t="s">
        <v>39</v>
      </c>
      <c r="V356" s="128" t="s">
        <v>2103</v>
      </c>
      <c r="W356" s="37"/>
      <c r="X356" s="37"/>
      <c r="Y356" s="70"/>
    </row>
    <row r="357" spans="1:25" ht="72" hidden="1">
      <c r="A357" s="93"/>
      <c r="B357" s="45">
        <v>46002</v>
      </c>
      <c r="C357" s="37" t="s">
        <v>15</v>
      </c>
      <c r="D357" s="37" t="s">
        <v>52</v>
      </c>
      <c r="E357" s="37" t="s">
        <v>118</v>
      </c>
      <c r="F357" s="129" t="s">
        <v>1178</v>
      </c>
      <c r="G357" s="42" t="s">
        <v>57</v>
      </c>
      <c r="H357" s="43" t="s">
        <v>6</v>
      </c>
      <c r="I357" s="37" t="s">
        <v>2104</v>
      </c>
      <c r="J357" s="41" t="s">
        <v>2105</v>
      </c>
      <c r="K357" s="37" t="s">
        <v>0</v>
      </c>
      <c r="L357" s="37" t="s">
        <v>2106</v>
      </c>
      <c r="M357" s="37" t="s">
        <v>2107</v>
      </c>
      <c r="N357" s="43" t="s">
        <v>51</v>
      </c>
      <c r="O357" s="37" t="s">
        <v>57</v>
      </c>
      <c r="P357" s="45">
        <v>46003</v>
      </c>
      <c r="Q357" s="37" t="s">
        <v>3</v>
      </c>
      <c r="R357" s="45">
        <v>46003</v>
      </c>
      <c r="S357" s="54" t="s">
        <v>2108</v>
      </c>
      <c r="T357" s="43" t="s">
        <v>10</v>
      </c>
      <c r="U357" s="43" t="s">
        <v>39</v>
      </c>
      <c r="V357" s="77" t="s">
        <v>2109</v>
      </c>
      <c r="W357" s="37"/>
      <c r="X357" s="37"/>
      <c r="Y357" s="43"/>
    </row>
    <row r="358" spans="1:25" ht="191.25" hidden="1" customHeight="1">
      <c r="A358" s="93"/>
      <c r="B358" s="45">
        <v>46002</v>
      </c>
      <c r="C358" s="37" t="s">
        <v>25</v>
      </c>
      <c r="D358" s="37" t="s">
        <v>50</v>
      </c>
      <c r="E358" s="37" t="s">
        <v>118</v>
      </c>
      <c r="F358" s="37" t="s">
        <v>118</v>
      </c>
      <c r="G358" s="42" t="s">
        <v>2110</v>
      </c>
      <c r="H358" s="43" t="s">
        <v>6</v>
      </c>
      <c r="I358" s="37" t="s">
        <v>2111</v>
      </c>
      <c r="J358" s="45"/>
      <c r="K358" s="37" t="s">
        <v>8</v>
      </c>
      <c r="L358" s="37" t="s">
        <v>2112</v>
      </c>
      <c r="M358" s="37" t="s">
        <v>2113</v>
      </c>
      <c r="N358" s="43" t="s">
        <v>49</v>
      </c>
      <c r="O358" s="37" t="s">
        <v>2114</v>
      </c>
      <c r="P358" s="45">
        <v>46003</v>
      </c>
      <c r="Q358" s="37" t="s">
        <v>3</v>
      </c>
      <c r="R358" s="45">
        <v>46003</v>
      </c>
      <c r="S358" s="97" t="s">
        <v>2115</v>
      </c>
      <c r="T358" s="43" t="s">
        <v>13</v>
      </c>
      <c r="U358" s="43" t="s">
        <v>38</v>
      </c>
      <c r="V358" s="213" t="s">
        <v>2116</v>
      </c>
      <c r="W358" s="37"/>
      <c r="X358" s="37"/>
      <c r="Y358" s="43" t="s">
        <v>2117</v>
      </c>
    </row>
    <row r="359" spans="1:25" ht="52.5" hidden="1" customHeight="1">
      <c r="A359" s="93"/>
      <c r="B359" s="45">
        <v>46003</v>
      </c>
      <c r="C359" s="37" t="s">
        <v>15</v>
      </c>
      <c r="D359" s="37" t="s">
        <v>56</v>
      </c>
      <c r="E359" s="37" t="s">
        <v>568</v>
      </c>
      <c r="F359" s="37" t="s">
        <v>569</v>
      </c>
      <c r="G359" s="42" t="s">
        <v>57</v>
      </c>
      <c r="H359" s="43" t="s">
        <v>6</v>
      </c>
      <c r="I359" s="37" t="s">
        <v>2118</v>
      </c>
      <c r="J359" s="41" t="s">
        <v>2119</v>
      </c>
      <c r="K359" s="37" t="s">
        <v>14</v>
      </c>
      <c r="L359" s="37" t="s">
        <v>938</v>
      </c>
      <c r="M359" s="37" t="s">
        <v>938</v>
      </c>
      <c r="N359" s="43" t="s">
        <v>55</v>
      </c>
      <c r="O359" s="37" t="s">
        <v>57</v>
      </c>
      <c r="P359" s="111">
        <v>46003</v>
      </c>
      <c r="Q359" s="37" t="s">
        <v>3</v>
      </c>
      <c r="R359" s="111">
        <v>46003</v>
      </c>
      <c r="S359" s="54" t="s">
        <v>2120</v>
      </c>
      <c r="T359" s="43" t="s">
        <v>13</v>
      </c>
      <c r="U359" s="43" t="s">
        <v>39</v>
      </c>
      <c r="V359" s="128" t="s">
        <v>2092</v>
      </c>
      <c r="W359" s="37"/>
      <c r="X359" s="37"/>
      <c r="Y359" s="43"/>
    </row>
    <row r="360" spans="1:25" ht="52.5" hidden="1" customHeight="1">
      <c r="A360" s="93"/>
      <c r="B360" s="45">
        <v>46006</v>
      </c>
      <c r="C360" s="37" t="s">
        <v>15</v>
      </c>
      <c r="D360" s="37" t="s">
        <v>56</v>
      </c>
      <c r="E360" s="37" t="s">
        <v>568</v>
      </c>
      <c r="F360" s="37" t="s">
        <v>569</v>
      </c>
      <c r="G360" s="42" t="s">
        <v>57</v>
      </c>
      <c r="H360" s="43" t="s">
        <v>6</v>
      </c>
      <c r="I360" s="37" t="s">
        <v>2121</v>
      </c>
      <c r="J360" s="41" t="s">
        <v>2122</v>
      </c>
      <c r="K360" s="37" t="s">
        <v>14</v>
      </c>
      <c r="L360" s="37" t="s">
        <v>938</v>
      </c>
      <c r="M360" s="37" t="s">
        <v>938</v>
      </c>
      <c r="N360" s="43" t="s">
        <v>55</v>
      </c>
      <c r="O360" s="37" t="s">
        <v>57</v>
      </c>
      <c r="P360" s="45">
        <v>46006</v>
      </c>
      <c r="Q360" s="37" t="s">
        <v>3</v>
      </c>
      <c r="R360" s="111">
        <v>46006</v>
      </c>
      <c r="S360" s="54" t="s">
        <v>2123</v>
      </c>
      <c r="T360" s="43" t="s">
        <v>13</v>
      </c>
      <c r="U360" s="43" t="s">
        <v>39</v>
      </c>
      <c r="V360" s="128" t="s">
        <v>2124</v>
      </c>
      <c r="W360" s="37"/>
      <c r="X360" s="37"/>
      <c r="Y360" s="43"/>
    </row>
    <row r="361" spans="1:25" ht="126" hidden="1">
      <c r="A361" s="93"/>
      <c r="B361" s="45">
        <v>46006</v>
      </c>
      <c r="C361" s="37" t="s">
        <v>15</v>
      </c>
      <c r="D361" s="37" t="s">
        <v>56</v>
      </c>
      <c r="E361" s="37" t="s">
        <v>118</v>
      </c>
      <c r="F361" s="37" t="s">
        <v>952</v>
      </c>
      <c r="G361" s="42" t="s">
        <v>57</v>
      </c>
      <c r="H361" s="43" t="s">
        <v>6</v>
      </c>
      <c r="I361" s="37" t="s">
        <v>2125</v>
      </c>
      <c r="J361" s="41" t="s">
        <v>2126</v>
      </c>
      <c r="K361" s="37" t="s">
        <v>0</v>
      </c>
      <c r="L361" s="37" t="s">
        <v>938</v>
      </c>
      <c r="M361" s="37" t="s">
        <v>2127</v>
      </c>
      <c r="N361" s="43" t="s">
        <v>55</v>
      </c>
      <c r="O361" s="37" t="s">
        <v>57</v>
      </c>
      <c r="P361" s="45">
        <v>46010</v>
      </c>
      <c r="Q361" s="37" t="s">
        <v>3</v>
      </c>
      <c r="R361" s="45">
        <v>46010</v>
      </c>
      <c r="S361" s="346" t="s">
        <v>2128</v>
      </c>
      <c r="T361" s="43" t="s">
        <v>10</v>
      </c>
      <c r="U361" s="43" t="s">
        <v>45</v>
      </c>
      <c r="V361" s="77" t="s">
        <v>2129</v>
      </c>
      <c r="W361" s="37"/>
      <c r="X361" s="37"/>
      <c r="Y361" s="43"/>
    </row>
    <row r="362" spans="1:25" ht="206.25" hidden="1" customHeight="1">
      <c r="A362" s="93"/>
      <c r="B362" s="45">
        <v>46006</v>
      </c>
      <c r="C362" s="37" t="s">
        <v>15</v>
      </c>
      <c r="D362" s="37" t="s">
        <v>56</v>
      </c>
      <c r="E362" s="37" t="s">
        <v>2130</v>
      </c>
      <c r="F362" s="37" t="s">
        <v>2131</v>
      </c>
      <c r="G362" s="42" t="s">
        <v>57</v>
      </c>
      <c r="H362" s="43" t="s">
        <v>6</v>
      </c>
      <c r="I362" s="37" t="s">
        <v>2132</v>
      </c>
      <c r="J362" s="45" t="s">
        <v>13</v>
      </c>
      <c r="K362" s="37" t="s">
        <v>4</v>
      </c>
      <c r="L362" s="37" t="s">
        <v>2133</v>
      </c>
      <c r="M362" s="54" t="s">
        <v>2134</v>
      </c>
      <c r="N362" s="43" t="s">
        <v>55</v>
      </c>
      <c r="O362" s="37" t="s">
        <v>57</v>
      </c>
      <c r="P362" s="37" t="s">
        <v>13</v>
      </c>
      <c r="Q362" s="37" t="s">
        <v>13</v>
      </c>
      <c r="R362" s="37" t="s">
        <v>13</v>
      </c>
      <c r="S362" s="54" t="s">
        <v>2135</v>
      </c>
      <c r="T362" s="43" t="s">
        <v>10</v>
      </c>
      <c r="U362" s="43" t="s">
        <v>37</v>
      </c>
      <c r="V362" s="129" t="s">
        <v>1824</v>
      </c>
      <c r="W362" s="37"/>
      <c r="X362" s="37"/>
      <c r="Y362" s="43"/>
    </row>
    <row r="363" spans="1:25" s="53" customFormat="1" ht="100.9" hidden="1">
      <c r="A363" s="93"/>
      <c r="B363" s="45">
        <v>46007</v>
      </c>
      <c r="C363" s="37" t="s">
        <v>15</v>
      </c>
      <c r="D363" s="37" t="s">
        <v>60</v>
      </c>
      <c r="E363" s="37" t="s">
        <v>627</v>
      </c>
      <c r="F363" s="37" t="s">
        <v>379</v>
      </c>
      <c r="G363" s="42" t="s">
        <v>2136</v>
      </c>
      <c r="H363" s="43" t="s">
        <v>6</v>
      </c>
      <c r="I363" s="37" t="s">
        <v>2137</v>
      </c>
      <c r="J363" s="220"/>
      <c r="K363" s="37" t="s">
        <v>0</v>
      </c>
      <c r="L363" s="37" t="s">
        <v>2138</v>
      </c>
      <c r="M363" s="37" t="s">
        <v>2139</v>
      </c>
      <c r="N363" s="43" t="s">
        <v>59</v>
      </c>
      <c r="O363" s="37" t="s">
        <v>617</v>
      </c>
      <c r="P363" s="45">
        <v>46021</v>
      </c>
      <c r="Q363" s="37" t="s">
        <v>3</v>
      </c>
      <c r="R363" s="111"/>
      <c r="S363" s="54" t="s">
        <v>2135</v>
      </c>
      <c r="T363" s="43" t="s">
        <v>3</v>
      </c>
      <c r="U363" s="43" t="s">
        <v>39</v>
      </c>
      <c r="V363" s="214" t="s">
        <v>2140</v>
      </c>
      <c r="W363" s="37"/>
      <c r="X363" s="37"/>
      <c r="Y363" s="43"/>
    </row>
    <row r="364" spans="1:25" ht="50.45" hidden="1">
      <c r="A364" s="93"/>
      <c r="B364" s="45">
        <v>46007</v>
      </c>
      <c r="C364" s="37" t="s">
        <v>15</v>
      </c>
      <c r="D364" s="37" t="s">
        <v>56</v>
      </c>
      <c r="E364" s="37" t="s">
        <v>118</v>
      </c>
      <c r="F364" s="37" t="s">
        <v>118</v>
      </c>
      <c r="G364" s="42" t="s">
        <v>904</v>
      </c>
      <c r="H364" s="43" t="s">
        <v>6</v>
      </c>
      <c r="I364" s="37" t="s">
        <v>1998</v>
      </c>
      <c r="J364" s="257" t="s">
        <v>2141</v>
      </c>
      <c r="K364" s="37" t="s">
        <v>4</v>
      </c>
      <c r="L364" s="37" t="s">
        <v>2142</v>
      </c>
      <c r="M364" s="37" t="s">
        <v>786</v>
      </c>
      <c r="N364" s="43" t="s">
        <v>55</v>
      </c>
      <c r="O364" s="37" t="s">
        <v>57</v>
      </c>
      <c r="P364" s="37" t="s">
        <v>13</v>
      </c>
      <c r="Q364" s="37" t="s">
        <v>13</v>
      </c>
      <c r="R364" s="37" t="s">
        <v>13</v>
      </c>
      <c r="S364" s="54" t="s">
        <v>2143</v>
      </c>
      <c r="T364" s="43" t="s">
        <v>10</v>
      </c>
      <c r="U364" s="43" t="s">
        <v>39</v>
      </c>
      <c r="V364" s="212" t="s">
        <v>2144</v>
      </c>
      <c r="W364" s="37"/>
      <c r="X364" s="37"/>
      <c r="Y364" s="43"/>
    </row>
    <row r="365" spans="1:25" ht="264.60000000000002" hidden="1">
      <c r="A365" s="93"/>
      <c r="B365" s="45">
        <v>46007</v>
      </c>
      <c r="C365" s="37" t="s">
        <v>25</v>
      </c>
      <c r="D365" s="37" t="s">
        <v>50</v>
      </c>
      <c r="E365" s="37" t="s">
        <v>118</v>
      </c>
      <c r="F365" s="37" t="s">
        <v>118</v>
      </c>
      <c r="G365" s="50" t="s">
        <v>2145</v>
      </c>
      <c r="H365" s="43" t="s">
        <v>6</v>
      </c>
      <c r="I365" s="37" t="s">
        <v>2146</v>
      </c>
      <c r="J365" s="41" t="s">
        <v>2147</v>
      </c>
      <c r="K365" s="37" t="s">
        <v>0</v>
      </c>
      <c r="L365" s="60" t="s">
        <v>2148</v>
      </c>
      <c r="M365" s="37" t="s">
        <v>2149</v>
      </c>
      <c r="N365" s="37" t="s">
        <v>49</v>
      </c>
      <c r="O365" s="37" t="s">
        <v>57</v>
      </c>
      <c r="P365" s="41">
        <v>46008</v>
      </c>
      <c r="Q365" s="37" t="s">
        <v>3</v>
      </c>
      <c r="R365" s="113">
        <v>46008</v>
      </c>
      <c r="S365" s="54" t="s">
        <v>2150</v>
      </c>
      <c r="T365" s="43" t="s">
        <v>10</v>
      </c>
      <c r="U365" s="43" t="s">
        <v>45</v>
      </c>
      <c r="V365" s="209" t="s">
        <v>2151</v>
      </c>
      <c r="W365" s="37"/>
      <c r="X365" s="37"/>
      <c r="Y365" s="70"/>
    </row>
    <row r="366" spans="1:25" ht="50.45" hidden="1">
      <c r="A366" s="93"/>
      <c r="B366" s="45">
        <v>46007</v>
      </c>
      <c r="C366" s="37" t="s">
        <v>15</v>
      </c>
      <c r="D366" s="37" t="s">
        <v>56</v>
      </c>
      <c r="E366" s="37" t="s">
        <v>118</v>
      </c>
      <c r="F366" s="37" t="s">
        <v>118</v>
      </c>
      <c r="G366" s="42" t="s">
        <v>1421</v>
      </c>
      <c r="H366" s="43" t="s">
        <v>6</v>
      </c>
      <c r="I366" s="37" t="s">
        <v>2152</v>
      </c>
      <c r="J366" s="257" t="s">
        <v>2141</v>
      </c>
      <c r="K366" s="37" t="s">
        <v>0</v>
      </c>
      <c r="L366" s="37" t="s">
        <v>2153</v>
      </c>
      <c r="M366" s="41" t="s">
        <v>2154</v>
      </c>
      <c r="N366" s="43" t="s">
        <v>55</v>
      </c>
      <c r="O366" s="37" t="s">
        <v>57</v>
      </c>
      <c r="P366" s="45" t="s">
        <v>13</v>
      </c>
      <c r="Q366" s="45" t="s">
        <v>13</v>
      </c>
      <c r="R366" s="45" t="s">
        <v>13</v>
      </c>
      <c r="S366" s="37" t="s">
        <v>2155</v>
      </c>
      <c r="T366" s="43" t="s">
        <v>10</v>
      </c>
      <c r="U366" s="43" t="s">
        <v>39</v>
      </c>
      <c r="V366" s="128" t="s">
        <v>1824</v>
      </c>
      <c r="W366" s="37"/>
      <c r="X366" s="37"/>
      <c r="Y366" s="43"/>
    </row>
    <row r="367" spans="1:25" ht="84" hidden="1" customHeight="1">
      <c r="A367" s="93"/>
      <c r="B367" s="45">
        <v>46008</v>
      </c>
      <c r="C367" s="37" t="s">
        <v>15</v>
      </c>
      <c r="D367" s="37" t="s">
        <v>56</v>
      </c>
      <c r="E367" s="37" t="s">
        <v>118</v>
      </c>
      <c r="F367" s="37" t="s">
        <v>118</v>
      </c>
      <c r="G367" s="42" t="s">
        <v>1421</v>
      </c>
      <c r="H367" s="43" t="s">
        <v>6</v>
      </c>
      <c r="I367" s="37" t="s">
        <v>2156</v>
      </c>
      <c r="J367" s="257" t="s">
        <v>2141</v>
      </c>
      <c r="K367" s="37" t="s">
        <v>0</v>
      </c>
      <c r="L367" s="37" t="s">
        <v>2153</v>
      </c>
      <c r="M367" s="41" t="s">
        <v>2154</v>
      </c>
      <c r="N367" s="43" t="s">
        <v>55</v>
      </c>
      <c r="O367" s="37" t="s">
        <v>57</v>
      </c>
      <c r="P367" s="45" t="s">
        <v>13</v>
      </c>
      <c r="Q367" s="45" t="s">
        <v>13</v>
      </c>
      <c r="R367" s="45" t="s">
        <v>13</v>
      </c>
      <c r="S367" s="37" t="s">
        <v>2157</v>
      </c>
      <c r="T367" s="43" t="s">
        <v>10</v>
      </c>
      <c r="U367" s="43" t="s">
        <v>39</v>
      </c>
      <c r="V367" s="129" t="s">
        <v>1824</v>
      </c>
      <c r="W367" s="37"/>
      <c r="X367" s="37"/>
      <c r="Y367" s="43"/>
    </row>
    <row r="368" spans="1:25" ht="28.9" hidden="1">
      <c r="A368" s="93"/>
      <c r="B368" s="45">
        <v>46008</v>
      </c>
      <c r="C368" s="37" t="s">
        <v>15</v>
      </c>
      <c r="D368" s="37" t="s">
        <v>56</v>
      </c>
      <c r="E368" s="37" t="s">
        <v>568</v>
      </c>
      <c r="F368" s="37" t="s">
        <v>569</v>
      </c>
      <c r="G368" s="42" t="s">
        <v>57</v>
      </c>
      <c r="H368" s="43" t="s">
        <v>6</v>
      </c>
      <c r="I368" s="37" t="s">
        <v>2158</v>
      </c>
      <c r="J368" s="41" t="s">
        <v>2159</v>
      </c>
      <c r="K368" s="37" t="s">
        <v>0</v>
      </c>
      <c r="L368" s="37" t="s">
        <v>938</v>
      </c>
      <c r="M368" s="37" t="s">
        <v>938</v>
      </c>
      <c r="N368" s="43" t="s">
        <v>55</v>
      </c>
      <c r="O368" s="37" t="s">
        <v>57</v>
      </c>
      <c r="P368" s="45">
        <v>46008</v>
      </c>
      <c r="Q368" s="37" t="s">
        <v>3</v>
      </c>
      <c r="R368" s="45">
        <v>46008</v>
      </c>
      <c r="S368" s="37" t="s">
        <v>2160</v>
      </c>
      <c r="T368" s="43" t="s">
        <v>13</v>
      </c>
      <c r="U368" s="43" t="s">
        <v>39</v>
      </c>
      <c r="V368" s="130" t="s">
        <v>2161</v>
      </c>
      <c r="W368" s="37"/>
      <c r="X368" s="37"/>
      <c r="Y368" s="43"/>
    </row>
    <row r="369" spans="1:25" ht="63" hidden="1">
      <c r="A369" s="93"/>
      <c r="B369" s="45">
        <v>46008</v>
      </c>
      <c r="C369" s="37" t="s">
        <v>15</v>
      </c>
      <c r="D369" s="37" t="s">
        <v>56</v>
      </c>
      <c r="E369" s="37" t="s">
        <v>627</v>
      </c>
      <c r="F369" s="37" t="s">
        <v>2088</v>
      </c>
      <c r="G369" s="42" t="s">
        <v>57</v>
      </c>
      <c r="H369" s="43" t="s">
        <v>6</v>
      </c>
      <c r="I369" s="37" t="s">
        <v>2089</v>
      </c>
      <c r="J369" s="41" t="s">
        <v>2162</v>
      </c>
      <c r="K369" s="37" t="s">
        <v>0</v>
      </c>
      <c r="L369" s="37" t="s">
        <v>938</v>
      </c>
      <c r="M369" s="37" t="s">
        <v>938</v>
      </c>
      <c r="N369" s="43" t="s">
        <v>55</v>
      </c>
      <c r="O369" s="37" t="s">
        <v>57</v>
      </c>
      <c r="P369" s="45">
        <v>46010</v>
      </c>
      <c r="Q369" s="37" t="s">
        <v>3</v>
      </c>
      <c r="R369" s="45">
        <v>46010</v>
      </c>
      <c r="S369" s="37" t="s">
        <v>2163</v>
      </c>
      <c r="T369" s="43"/>
      <c r="U369" s="43" t="s">
        <v>39</v>
      </c>
      <c r="V369" s="338" t="s">
        <v>2164</v>
      </c>
      <c r="W369" s="37"/>
      <c r="X369" s="37"/>
      <c r="Y369" s="43"/>
    </row>
    <row r="370" spans="1:25" ht="25.15" hidden="1">
      <c r="A370" s="137"/>
      <c r="B370" s="45">
        <v>46010</v>
      </c>
      <c r="C370" s="37" t="s">
        <v>15</v>
      </c>
      <c r="D370" s="37" t="s">
        <v>58</v>
      </c>
      <c r="E370" s="37" t="s">
        <v>2165</v>
      </c>
      <c r="F370" s="37" t="s">
        <v>1368</v>
      </c>
      <c r="G370" s="42" t="s">
        <v>57</v>
      </c>
      <c r="H370" s="43" t="s">
        <v>6</v>
      </c>
      <c r="I370" s="37" t="s">
        <v>2166</v>
      </c>
      <c r="J370" s="45" t="s">
        <v>13</v>
      </c>
      <c r="K370" s="37" t="s">
        <v>0</v>
      </c>
      <c r="L370" s="37" t="s">
        <v>2167</v>
      </c>
      <c r="M370" s="37" t="s">
        <v>2168</v>
      </c>
      <c r="N370" s="43" t="s">
        <v>67</v>
      </c>
      <c r="O370" s="43" t="s">
        <v>74</v>
      </c>
      <c r="P370" s="45">
        <v>46038</v>
      </c>
      <c r="Q370" s="48" t="s">
        <v>3</v>
      </c>
      <c r="R370" s="111">
        <v>46038</v>
      </c>
      <c r="S370" s="37" t="s">
        <v>2169</v>
      </c>
      <c r="T370" s="43" t="s">
        <v>13</v>
      </c>
      <c r="U370" s="43" t="s">
        <v>39</v>
      </c>
      <c r="V370" s="213" t="s">
        <v>1512</v>
      </c>
      <c r="W370" s="260"/>
      <c r="X370" s="37"/>
      <c r="Y370" s="43"/>
    </row>
    <row r="371" spans="1:25" ht="176.45" hidden="1">
      <c r="A371" s="245"/>
      <c r="B371" s="45">
        <v>46010</v>
      </c>
      <c r="C371" s="37" t="s">
        <v>25</v>
      </c>
      <c r="D371" s="37" t="s">
        <v>1102</v>
      </c>
      <c r="E371" s="37" t="s">
        <v>627</v>
      </c>
      <c r="F371" s="37" t="s">
        <v>1103</v>
      </c>
      <c r="G371" s="42" t="s">
        <v>57</v>
      </c>
      <c r="H371" s="43" t="s">
        <v>6</v>
      </c>
      <c r="I371" s="37" t="s">
        <v>2170</v>
      </c>
      <c r="J371" s="41" t="s">
        <v>2171</v>
      </c>
      <c r="K371" s="37" t="s">
        <v>0</v>
      </c>
      <c r="L371" s="37" t="s">
        <v>2172</v>
      </c>
      <c r="M371" s="267" t="s">
        <v>2173</v>
      </c>
      <c r="N371" s="37" t="s">
        <v>1103</v>
      </c>
      <c r="O371" s="43" t="s">
        <v>57</v>
      </c>
      <c r="P371" s="45">
        <v>46027</v>
      </c>
      <c r="Q371" s="37" t="s">
        <v>3</v>
      </c>
      <c r="R371" s="113">
        <v>46010</v>
      </c>
      <c r="S371" s="54" t="s">
        <v>2174</v>
      </c>
      <c r="T371" s="43" t="s">
        <v>3</v>
      </c>
      <c r="U371" s="43" t="s">
        <v>40</v>
      </c>
      <c r="V371" s="161" t="s">
        <v>2175</v>
      </c>
      <c r="W371" s="37"/>
      <c r="X371" s="37"/>
      <c r="Y371" s="70"/>
    </row>
    <row r="372" spans="1:25" ht="409.6" hidden="1">
      <c r="A372" s="272"/>
      <c r="B372" s="61">
        <v>46010</v>
      </c>
      <c r="C372" s="37" t="s">
        <v>25</v>
      </c>
      <c r="D372" s="48" t="s">
        <v>1102</v>
      </c>
      <c r="E372" s="48" t="s">
        <v>627</v>
      </c>
      <c r="F372" s="37" t="s">
        <v>1103</v>
      </c>
      <c r="G372" s="50" t="s">
        <v>57</v>
      </c>
      <c r="H372" s="52" t="s">
        <v>6</v>
      </c>
      <c r="I372" s="48" t="s">
        <v>2176</v>
      </c>
      <c r="J372" s="49" t="s">
        <v>2177</v>
      </c>
      <c r="K372" s="48" t="s">
        <v>0</v>
      </c>
      <c r="L372" s="48" t="s">
        <v>2178</v>
      </c>
      <c r="M372" s="185" t="s">
        <v>2179</v>
      </c>
      <c r="N372" s="48" t="s">
        <v>1103</v>
      </c>
      <c r="O372" s="52" t="s">
        <v>57</v>
      </c>
      <c r="P372" s="61">
        <v>46027</v>
      </c>
      <c r="Q372" s="48" t="s">
        <v>3</v>
      </c>
      <c r="R372" s="112">
        <v>46010</v>
      </c>
      <c r="S372" s="261" t="s">
        <v>2180</v>
      </c>
      <c r="T372" s="52" t="s">
        <v>3</v>
      </c>
      <c r="U372" s="52" t="s">
        <v>39</v>
      </c>
      <c r="V372" s="339" t="s">
        <v>2181</v>
      </c>
      <c r="W372" s="48"/>
      <c r="X372" s="48"/>
      <c r="Y372" s="88"/>
    </row>
    <row r="373" spans="1:25" ht="138.6" hidden="1">
      <c r="A373" s="245"/>
      <c r="B373" s="45">
        <v>46010</v>
      </c>
      <c r="C373" s="37" t="s">
        <v>15</v>
      </c>
      <c r="D373" s="37" t="s">
        <v>52</v>
      </c>
      <c r="E373" s="37" t="s">
        <v>118</v>
      </c>
      <c r="F373" s="42" t="s">
        <v>2182</v>
      </c>
      <c r="G373" s="42" t="s">
        <v>2183</v>
      </c>
      <c r="H373" s="43" t="s">
        <v>6</v>
      </c>
      <c r="I373" s="37" t="s">
        <v>2184</v>
      </c>
      <c r="J373" s="45"/>
      <c r="K373" s="37" t="s">
        <v>32</v>
      </c>
      <c r="L373" s="37" t="s">
        <v>2185</v>
      </c>
      <c r="M373" s="37" t="s">
        <v>2186</v>
      </c>
      <c r="N373" s="43" t="s">
        <v>51</v>
      </c>
      <c r="O373" s="37" t="s">
        <v>883</v>
      </c>
      <c r="P373" s="45">
        <v>46076</v>
      </c>
      <c r="Q373" s="37" t="s">
        <v>3</v>
      </c>
      <c r="R373" s="111">
        <v>46072</v>
      </c>
      <c r="S373" s="242" t="s">
        <v>2187</v>
      </c>
      <c r="T373" s="43" t="s">
        <v>13</v>
      </c>
      <c r="U373" s="43" t="s">
        <v>39</v>
      </c>
      <c r="V373" s="128" t="s">
        <v>2188</v>
      </c>
      <c r="W373" s="37"/>
      <c r="X373" s="37"/>
      <c r="Y373" s="70"/>
    </row>
    <row r="374" spans="1:25" ht="50.45" hidden="1">
      <c r="A374" s="245"/>
      <c r="B374" s="45">
        <v>46010</v>
      </c>
      <c r="C374" s="37" t="s">
        <v>15</v>
      </c>
      <c r="D374" s="37" t="s">
        <v>56</v>
      </c>
      <c r="E374" s="37" t="s">
        <v>568</v>
      </c>
      <c r="F374" s="37" t="s">
        <v>569</v>
      </c>
      <c r="G374" s="42" t="s">
        <v>57</v>
      </c>
      <c r="H374" s="43" t="s">
        <v>6</v>
      </c>
      <c r="I374" s="37" t="s">
        <v>2189</v>
      </c>
      <c r="J374" s="41" t="s">
        <v>2190</v>
      </c>
      <c r="K374" s="37" t="s">
        <v>0</v>
      </c>
      <c r="L374" s="37" t="s">
        <v>938</v>
      </c>
      <c r="M374" s="37" t="s">
        <v>938</v>
      </c>
      <c r="N374" s="43" t="s">
        <v>55</v>
      </c>
      <c r="O374" s="37" t="s">
        <v>57</v>
      </c>
      <c r="P374" s="45">
        <v>46010</v>
      </c>
      <c r="Q374" s="37" t="s">
        <v>3</v>
      </c>
      <c r="R374" s="45">
        <v>46010</v>
      </c>
      <c r="S374" s="37" t="s">
        <v>2191</v>
      </c>
      <c r="T374" s="43" t="s">
        <v>13</v>
      </c>
      <c r="U374" s="43" t="s">
        <v>39</v>
      </c>
      <c r="V374" s="338" t="s">
        <v>2192</v>
      </c>
      <c r="W374" s="37"/>
      <c r="X374" s="37"/>
      <c r="Y374" s="70"/>
    </row>
    <row r="375" spans="1:25" ht="63" hidden="1">
      <c r="A375" s="271"/>
      <c r="B375" s="45">
        <v>46010</v>
      </c>
      <c r="C375" s="37" t="s">
        <v>25</v>
      </c>
      <c r="D375" s="37" t="s">
        <v>62</v>
      </c>
      <c r="E375" s="37" t="s">
        <v>118</v>
      </c>
      <c r="F375" s="37" t="s">
        <v>118</v>
      </c>
      <c r="G375" s="37" t="s">
        <v>2193</v>
      </c>
      <c r="H375" s="43" t="s">
        <v>6</v>
      </c>
      <c r="I375" s="42" t="s">
        <v>2194</v>
      </c>
      <c r="J375" s="41" t="s">
        <v>2195</v>
      </c>
      <c r="K375" s="37" t="s">
        <v>0</v>
      </c>
      <c r="L375" s="47" t="s">
        <v>2196</v>
      </c>
      <c r="M375" s="37" t="s">
        <v>2197</v>
      </c>
      <c r="N375" s="37" t="s">
        <v>49</v>
      </c>
      <c r="O375" s="37" t="s">
        <v>2198</v>
      </c>
      <c r="P375" s="113">
        <v>46010</v>
      </c>
      <c r="Q375" s="37" t="s">
        <v>3</v>
      </c>
      <c r="R375" s="113">
        <v>46010</v>
      </c>
      <c r="S375" s="261" t="s">
        <v>2199</v>
      </c>
      <c r="T375" s="43"/>
      <c r="U375" s="43" t="s">
        <v>39</v>
      </c>
      <c r="V375" s="219" t="s">
        <v>2200</v>
      </c>
      <c r="W375" s="37"/>
      <c r="X375" s="37"/>
      <c r="Y375" s="282"/>
    </row>
    <row r="376" spans="1:25" ht="50.45" hidden="1">
      <c r="A376" s="245"/>
      <c r="B376" s="45">
        <v>46010</v>
      </c>
      <c r="C376" s="37" t="s">
        <v>25</v>
      </c>
      <c r="D376" s="37" t="s">
        <v>62</v>
      </c>
      <c r="E376" s="37" t="s">
        <v>118</v>
      </c>
      <c r="F376" s="37" t="s">
        <v>118</v>
      </c>
      <c r="G376" s="42" t="s">
        <v>2201</v>
      </c>
      <c r="H376" s="43" t="s">
        <v>6</v>
      </c>
      <c r="I376" s="42" t="s">
        <v>2194</v>
      </c>
      <c r="J376" s="41" t="s">
        <v>2202</v>
      </c>
      <c r="K376" s="37" t="s">
        <v>0</v>
      </c>
      <c r="L376" s="47" t="s">
        <v>2196</v>
      </c>
      <c r="M376" s="37" t="s">
        <v>2203</v>
      </c>
      <c r="N376" s="37" t="s">
        <v>49</v>
      </c>
      <c r="O376" s="37" t="s">
        <v>2198</v>
      </c>
      <c r="P376" s="113">
        <v>46010</v>
      </c>
      <c r="Q376" s="37" t="s">
        <v>3</v>
      </c>
      <c r="R376" s="113">
        <v>46010</v>
      </c>
      <c r="S376" s="261" t="s">
        <v>2204</v>
      </c>
      <c r="T376" s="43"/>
      <c r="U376" s="43" t="s">
        <v>39</v>
      </c>
      <c r="V376" s="217" t="s">
        <v>2205</v>
      </c>
      <c r="W376" s="37"/>
      <c r="X376" s="37"/>
      <c r="Y376" s="282"/>
    </row>
    <row r="377" spans="1:25" ht="63" hidden="1">
      <c r="A377" s="137"/>
      <c r="B377" s="45">
        <v>46010</v>
      </c>
      <c r="C377" s="48" t="s">
        <v>25</v>
      </c>
      <c r="D377" s="37" t="s">
        <v>62</v>
      </c>
      <c r="E377" s="48" t="s">
        <v>118</v>
      </c>
      <c r="F377" s="48" t="s">
        <v>118</v>
      </c>
      <c r="G377" s="50" t="s">
        <v>2206</v>
      </c>
      <c r="H377" s="52" t="s">
        <v>6</v>
      </c>
      <c r="I377" s="50" t="s">
        <v>2194</v>
      </c>
      <c r="J377" s="49" t="s">
        <v>2207</v>
      </c>
      <c r="K377" s="48" t="s">
        <v>0</v>
      </c>
      <c r="L377" s="66" t="s">
        <v>2196</v>
      </c>
      <c r="M377" s="48" t="s">
        <v>2208</v>
      </c>
      <c r="N377" s="48" t="s">
        <v>49</v>
      </c>
      <c r="O377" s="48" t="s">
        <v>2198</v>
      </c>
      <c r="P377" s="49"/>
      <c r="Q377" s="48" t="s">
        <v>3</v>
      </c>
      <c r="R377" s="113">
        <v>46010</v>
      </c>
      <c r="S377" s="261" t="s">
        <v>2209</v>
      </c>
      <c r="T377" s="52"/>
      <c r="U377" s="43" t="s">
        <v>39</v>
      </c>
      <c r="V377" s="219" t="s">
        <v>2210</v>
      </c>
      <c r="W377" s="37"/>
      <c r="X377" s="37"/>
      <c r="Y377" s="282"/>
    </row>
    <row r="378" spans="1:25" ht="37.9" hidden="1">
      <c r="A378" s="181"/>
      <c r="B378" s="45">
        <v>46010</v>
      </c>
      <c r="C378" s="48" t="s">
        <v>25</v>
      </c>
      <c r="D378" s="37" t="s">
        <v>62</v>
      </c>
      <c r="E378" s="48" t="s">
        <v>118</v>
      </c>
      <c r="F378" s="48" t="s">
        <v>118</v>
      </c>
      <c r="G378" s="48" t="s">
        <v>2211</v>
      </c>
      <c r="H378" s="52" t="s">
        <v>6</v>
      </c>
      <c r="I378" s="50" t="s">
        <v>2194</v>
      </c>
      <c r="J378" s="49" t="s">
        <v>2212</v>
      </c>
      <c r="K378" s="48" t="s">
        <v>0</v>
      </c>
      <c r="L378" s="66" t="s">
        <v>2196</v>
      </c>
      <c r="M378" s="48" t="s">
        <v>2213</v>
      </c>
      <c r="N378" s="48" t="s">
        <v>49</v>
      </c>
      <c r="O378" s="48" t="s">
        <v>2198</v>
      </c>
      <c r="P378" s="49"/>
      <c r="Q378" s="48" t="s">
        <v>3</v>
      </c>
      <c r="R378" s="113">
        <v>46010</v>
      </c>
      <c r="S378" s="261" t="s">
        <v>2214</v>
      </c>
      <c r="T378" s="52"/>
      <c r="U378" s="136" t="s">
        <v>39</v>
      </c>
      <c r="V378" s="219" t="s">
        <v>2215</v>
      </c>
      <c r="W378" s="131"/>
      <c r="X378" s="37"/>
      <c r="Y378" s="282"/>
    </row>
    <row r="379" spans="1:25" ht="50.45" hidden="1">
      <c r="A379" s="181"/>
      <c r="B379" s="45">
        <v>46010</v>
      </c>
      <c r="C379" s="48" t="s">
        <v>25</v>
      </c>
      <c r="D379" s="37" t="s">
        <v>62</v>
      </c>
      <c r="E379" s="48" t="s">
        <v>118</v>
      </c>
      <c r="F379" s="48" t="s">
        <v>118</v>
      </c>
      <c r="G379" s="48" t="s">
        <v>2216</v>
      </c>
      <c r="H379" s="52" t="s">
        <v>6</v>
      </c>
      <c r="I379" s="50" t="s">
        <v>2194</v>
      </c>
      <c r="J379" s="49" t="s">
        <v>2217</v>
      </c>
      <c r="K379" s="48" t="s">
        <v>0</v>
      </c>
      <c r="L379" s="66" t="s">
        <v>2196</v>
      </c>
      <c r="M379" s="48" t="s">
        <v>2218</v>
      </c>
      <c r="N379" s="48" t="s">
        <v>49</v>
      </c>
      <c r="O379" s="48" t="s">
        <v>2198</v>
      </c>
      <c r="P379" s="48"/>
      <c r="Q379" s="48" t="s">
        <v>3</v>
      </c>
      <c r="R379" s="113">
        <v>46010</v>
      </c>
      <c r="S379" s="261" t="s">
        <v>2219</v>
      </c>
      <c r="T379" s="52"/>
      <c r="U379" s="136" t="s">
        <v>39</v>
      </c>
      <c r="V379" s="219" t="s">
        <v>2220</v>
      </c>
      <c r="W379" s="37"/>
      <c r="X379" s="160"/>
      <c r="Y379" s="282"/>
    </row>
    <row r="380" spans="1:25" ht="50.45" hidden="1">
      <c r="A380" s="181"/>
      <c r="B380" s="45">
        <v>46010</v>
      </c>
      <c r="C380" s="48" t="s">
        <v>25</v>
      </c>
      <c r="D380" s="37" t="s">
        <v>62</v>
      </c>
      <c r="E380" s="48" t="s">
        <v>118</v>
      </c>
      <c r="F380" s="48" t="s">
        <v>118</v>
      </c>
      <c r="G380" s="48" t="s">
        <v>2221</v>
      </c>
      <c r="H380" s="52" t="s">
        <v>6</v>
      </c>
      <c r="I380" s="50" t="s">
        <v>2194</v>
      </c>
      <c r="J380" s="49" t="s">
        <v>2222</v>
      </c>
      <c r="K380" s="48" t="s">
        <v>0</v>
      </c>
      <c r="L380" s="66" t="s">
        <v>2196</v>
      </c>
      <c r="M380" s="48" t="s">
        <v>2223</v>
      </c>
      <c r="N380" s="48" t="s">
        <v>49</v>
      </c>
      <c r="O380" s="48" t="s">
        <v>2198</v>
      </c>
      <c r="P380" s="48"/>
      <c r="Q380" s="48" t="s">
        <v>3</v>
      </c>
      <c r="R380" s="113">
        <v>46010</v>
      </c>
      <c r="S380" s="261" t="s">
        <v>2219</v>
      </c>
      <c r="T380" s="88"/>
      <c r="U380" s="136" t="s">
        <v>39</v>
      </c>
      <c r="V380" s="219" t="s">
        <v>2224</v>
      </c>
      <c r="W380" s="37"/>
      <c r="X380" s="160"/>
      <c r="Y380" s="282"/>
    </row>
    <row r="381" spans="1:25" ht="50.45" hidden="1">
      <c r="A381" s="137"/>
      <c r="B381" s="45">
        <v>46010</v>
      </c>
      <c r="C381" s="48" t="s">
        <v>25</v>
      </c>
      <c r="D381" s="37" t="s">
        <v>62</v>
      </c>
      <c r="E381" s="48" t="s">
        <v>118</v>
      </c>
      <c r="F381" s="48" t="s">
        <v>118</v>
      </c>
      <c r="G381" s="50" t="s">
        <v>2225</v>
      </c>
      <c r="H381" s="52" t="s">
        <v>6</v>
      </c>
      <c r="I381" s="50" t="s">
        <v>2194</v>
      </c>
      <c r="J381" s="49" t="s">
        <v>2226</v>
      </c>
      <c r="K381" s="48" t="s">
        <v>0</v>
      </c>
      <c r="L381" s="66" t="s">
        <v>2196</v>
      </c>
      <c r="M381" s="48" t="s">
        <v>2227</v>
      </c>
      <c r="N381" s="48" t="s">
        <v>49</v>
      </c>
      <c r="O381" s="48" t="s">
        <v>2198</v>
      </c>
      <c r="P381" s="49"/>
      <c r="Q381" s="48" t="s">
        <v>3</v>
      </c>
      <c r="R381" s="113">
        <v>46010</v>
      </c>
      <c r="S381" s="261" t="s">
        <v>2219</v>
      </c>
      <c r="T381" s="88"/>
      <c r="U381" s="136" t="s">
        <v>39</v>
      </c>
      <c r="V381" s="219" t="s">
        <v>2228</v>
      </c>
      <c r="W381" s="182"/>
      <c r="X381" s="160"/>
      <c r="Y381" s="282"/>
    </row>
    <row r="382" spans="1:25" ht="50.45" hidden="1">
      <c r="A382" s="137"/>
      <c r="B382" s="45">
        <v>46010</v>
      </c>
      <c r="C382" s="48" t="s">
        <v>25</v>
      </c>
      <c r="D382" s="37" t="s">
        <v>62</v>
      </c>
      <c r="E382" s="48" t="s">
        <v>118</v>
      </c>
      <c r="F382" s="48" t="s">
        <v>118</v>
      </c>
      <c r="G382" s="50" t="s">
        <v>2229</v>
      </c>
      <c r="H382" s="52" t="s">
        <v>6</v>
      </c>
      <c r="I382" s="50" t="s">
        <v>2194</v>
      </c>
      <c r="J382" s="49" t="s">
        <v>2230</v>
      </c>
      <c r="K382" s="48" t="s">
        <v>0</v>
      </c>
      <c r="L382" s="66" t="s">
        <v>2196</v>
      </c>
      <c r="M382" s="48" t="s">
        <v>2231</v>
      </c>
      <c r="N382" s="48" t="s">
        <v>49</v>
      </c>
      <c r="O382" s="48" t="s">
        <v>2198</v>
      </c>
      <c r="P382" s="49"/>
      <c r="Q382" s="48" t="s">
        <v>3</v>
      </c>
      <c r="R382" s="113">
        <v>46010</v>
      </c>
      <c r="S382" s="261" t="s">
        <v>2219</v>
      </c>
      <c r="T382" s="88" t="s">
        <v>3</v>
      </c>
      <c r="U382" s="136" t="s">
        <v>39</v>
      </c>
      <c r="V382" s="219" t="s">
        <v>2232</v>
      </c>
      <c r="W382" s="182"/>
      <c r="X382" s="160"/>
      <c r="Y382" s="282"/>
    </row>
    <row r="383" spans="1:25" ht="63" hidden="1">
      <c r="A383" s="181"/>
      <c r="B383" s="45">
        <v>46010</v>
      </c>
      <c r="C383" s="48" t="s">
        <v>25</v>
      </c>
      <c r="D383" s="37" t="s">
        <v>62</v>
      </c>
      <c r="E383" s="48" t="s">
        <v>118</v>
      </c>
      <c r="F383" s="48" t="s">
        <v>118</v>
      </c>
      <c r="G383" s="50" t="s">
        <v>2233</v>
      </c>
      <c r="H383" s="52" t="s">
        <v>6</v>
      </c>
      <c r="I383" s="50" t="s">
        <v>2194</v>
      </c>
      <c r="J383" s="49" t="s">
        <v>2234</v>
      </c>
      <c r="K383" s="48" t="s">
        <v>0</v>
      </c>
      <c r="L383" s="66" t="s">
        <v>2196</v>
      </c>
      <c r="M383" s="48" t="s">
        <v>2235</v>
      </c>
      <c r="N383" s="48" t="s">
        <v>49</v>
      </c>
      <c r="O383" s="48" t="s">
        <v>2198</v>
      </c>
      <c r="P383" s="49"/>
      <c r="Q383" s="48" t="s">
        <v>3</v>
      </c>
      <c r="R383" s="113">
        <v>46010</v>
      </c>
      <c r="S383" s="261" t="s">
        <v>2219</v>
      </c>
      <c r="T383" s="88" t="s">
        <v>3</v>
      </c>
      <c r="U383" s="136" t="s">
        <v>39</v>
      </c>
      <c r="V383" s="219" t="s">
        <v>2236</v>
      </c>
      <c r="W383" s="182"/>
      <c r="X383" s="160"/>
      <c r="Y383" s="282"/>
    </row>
    <row r="384" spans="1:25" ht="75.599999999999994" hidden="1">
      <c r="A384" s="181"/>
      <c r="B384" s="45">
        <v>46010</v>
      </c>
      <c r="C384" s="48" t="s">
        <v>25</v>
      </c>
      <c r="D384" s="37" t="s">
        <v>62</v>
      </c>
      <c r="E384" s="48" t="s">
        <v>118</v>
      </c>
      <c r="F384" s="48" t="s">
        <v>118</v>
      </c>
      <c r="G384" s="50" t="s">
        <v>2237</v>
      </c>
      <c r="H384" s="52" t="s">
        <v>6</v>
      </c>
      <c r="I384" s="50" t="s">
        <v>2194</v>
      </c>
      <c r="J384" s="49" t="s">
        <v>2238</v>
      </c>
      <c r="K384" s="48" t="s">
        <v>0</v>
      </c>
      <c r="L384" s="66" t="s">
        <v>2196</v>
      </c>
      <c r="M384" s="48" t="s">
        <v>2239</v>
      </c>
      <c r="N384" s="48" t="s">
        <v>49</v>
      </c>
      <c r="O384" s="48" t="s">
        <v>2198</v>
      </c>
      <c r="P384" s="48"/>
      <c r="Q384" s="48" t="s">
        <v>3</v>
      </c>
      <c r="R384" s="113">
        <v>46010</v>
      </c>
      <c r="S384" s="261" t="s">
        <v>2219</v>
      </c>
      <c r="T384" s="88"/>
      <c r="U384" s="136" t="s">
        <v>39</v>
      </c>
      <c r="V384" s="219" t="s">
        <v>2240</v>
      </c>
      <c r="W384" s="182"/>
      <c r="X384" s="160"/>
      <c r="Y384" s="282"/>
    </row>
    <row r="385" spans="1:25" ht="50.45" hidden="1">
      <c r="A385" s="137"/>
      <c r="B385" s="45">
        <v>46010</v>
      </c>
      <c r="C385" s="48" t="s">
        <v>25</v>
      </c>
      <c r="D385" s="37" t="s">
        <v>62</v>
      </c>
      <c r="E385" s="48" t="s">
        <v>118</v>
      </c>
      <c r="F385" s="48" t="s">
        <v>118</v>
      </c>
      <c r="G385" s="50" t="s">
        <v>2241</v>
      </c>
      <c r="H385" s="52" t="s">
        <v>6</v>
      </c>
      <c r="I385" s="50" t="s">
        <v>2194</v>
      </c>
      <c r="J385" s="49" t="s">
        <v>2242</v>
      </c>
      <c r="K385" s="48" t="s">
        <v>0</v>
      </c>
      <c r="L385" s="66" t="s">
        <v>2196</v>
      </c>
      <c r="M385" s="48" t="s">
        <v>2243</v>
      </c>
      <c r="N385" s="48" t="s">
        <v>49</v>
      </c>
      <c r="O385" s="48" t="s">
        <v>2198</v>
      </c>
      <c r="P385" s="48"/>
      <c r="Q385" s="48" t="s">
        <v>3</v>
      </c>
      <c r="R385" s="113">
        <v>46010</v>
      </c>
      <c r="S385" s="261" t="s">
        <v>2219</v>
      </c>
      <c r="T385" s="88"/>
      <c r="U385" s="136" t="s">
        <v>39</v>
      </c>
      <c r="V385" s="219" t="s">
        <v>2244</v>
      </c>
      <c r="W385" s="182"/>
      <c r="X385" s="160"/>
      <c r="Y385" s="282"/>
    </row>
    <row r="386" spans="1:25" ht="50.45" hidden="1">
      <c r="A386" s="181"/>
      <c r="B386" s="45">
        <v>46010</v>
      </c>
      <c r="C386" s="48" t="s">
        <v>25</v>
      </c>
      <c r="D386" s="37" t="s">
        <v>62</v>
      </c>
      <c r="E386" s="48" t="s">
        <v>118</v>
      </c>
      <c r="F386" s="48" t="s">
        <v>118</v>
      </c>
      <c r="G386" s="50" t="s">
        <v>2245</v>
      </c>
      <c r="H386" s="52" t="s">
        <v>6</v>
      </c>
      <c r="I386" s="50" t="s">
        <v>2194</v>
      </c>
      <c r="J386" s="49" t="s">
        <v>2246</v>
      </c>
      <c r="K386" s="48" t="s">
        <v>0</v>
      </c>
      <c r="L386" s="66" t="s">
        <v>2196</v>
      </c>
      <c r="M386" s="48" t="s">
        <v>2247</v>
      </c>
      <c r="N386" s="48" t="s">
        <v>49</v>
      </c>
      <c r="O386" s="48" t="s">
        <v>2198</v>
      </c>
      <c r="P386" s="48"/>
      <c r="Q386" s="48" t="s">
        <v>3</v>
      </c>
      <c r="R386" s="113">
        <v>46010</v>
      </c>
      <c r="S386" s="261" t="s">
        <v>2248</v>
      </c>
      <c r="T386" s="88"/>
      <c r="U386" s="136" t="s">
        <v>39</v>
      </c>
      <c r="V386" s="219" t="s">
        <v>2249</v>
      </c>
      <c r="W386" s="182"/>
      <c r="X386" s="160"/>
      <c r="Y386" s="282"/>
    </row>
    <row r="387" spans="1:25" ht="45" hidden="1" customHeight="1">
      <c r="A387" s="137"/>
      <c r="B387" s="45">
        <v>46010</v>
      </c>
      <c r="C387" s="48" t="s">
        <v>25</v>
      </c>
      <c r="D387" s="37" t="s">
        <v>62</v>
      </c>
      <c r="E387" s="48" t="s">
        <v>118</v>
      </c>
      <c r="F387" s="48" t="s">
        <v>118</v>
      </c>
      <c r="G387" s="48" t="s">
        <v>2250</v>
      </c>
      <c r="H387" s="52" t="s">
        <v>6</v>
      </c>
      <c r="I387" s="50" t="s">
        <v>2194</v>
      </c>
      <c r="J387" s="49" t="s">
        <v>2251</v>
      </c>
      <c r="K387" s="48" t="s">
        <v>0</v>
      </c>
      <c r="L387" s="66" t="s">
        <v>2196</v>
      </c>
      <c r="M387" s="48" t="s">
        <v>2252</v>
      </c>
      <c r="N387" s="48" t="s">
        <v>49</v>
      </c>
      <c r="O387" s="48" t="s">
        <v>2198</v>
      </c>
      <c r="P387" s="49"/>
      <c r="Q387" s="48" t="s">
        <v>3</v>
      </c>
      <c r="R387" s="113">
        <v>46010</v>
      </c>
      <c r="S387" s="261" t="s">
        <v>2248</v>
      </c>
      <c r="T387" s="88"/>
      <c r="U387" s="136" t="s">
        <v>39</v>
      </c>
      <c r="V387" s="219" t="s">
        <v>2253</v>
      </c>
      <c r="W387" s="182"/>
      <c r="X387" s="160"/>
      <c r="Y387" s="282"/>
    </row>
    <row r="388" spans="1:25" ht="63" hidden="1">
      <c r="A388" s="181"/>
      <c r="B388" s="45">
        <v>46010</v>
      </c>
      <c r="C388" s="48" t="s">
        <v>25</v>
      </c>
      <c r="D388" s="37" t="s">
        <v>62</v>
      </c>
      <c r="E388" s="48" t="s">
        <v>118</v>
      </c>
      <c r="F388" s="48" t="s">
        <v>118</v>
      </c>
      <c r="G388" s="48" t="s">
        <v>2254</v>
      </c>
      <c r="H388" s="52" t="s">
        <v>6</v>
      </c>
      <c r="I388" s="50" t="s">
        <v>2194</v>
      </c>
      <c r="J388" s="49" t="s">
        <v>2255</v>
      </c>
      <c r="K388" s="48" t="s">
        <v>0</v>
      </c>
      <c r="L388" s="66" t="s">
        <v>2196</v>
      </c>
      <c r="M388" s="48" t="s">
        <v>2256</v>
      </c>
      <c r="N388" s="48" t="s">
        <v>49</v>
      </c>
      <c r="O388" s="48" t="s">
        <v>2198</v>
      </c>
      <c r="P388" s="48"/>
      <c r="Q388" s="48" t="s">
        <v>3</v>
      </c>
      <c r="R388" s="113">
        <v>46010</v>
      </c>
      <c r="S388" s="261" t="s">
        <v>2248</v>
      </c>
      <c r="T388" s="88"/>
      <c r="U388" s="136" t="s">
        <v>39</v>
      </c>
      <c r="V388" s="219" t="s">
        <v>2257</v>
      </c>
      <c r="W388" s="182"/>
      <c r="X388" s="160"/>
      <c r="Y388" s="282"/>
    </row>
    <row r="389" spans="1:25" ht="50.45" hidden="1">
      <c r="A389" s="181"/>
      <c r="B389" s="45">
        <v>46010</v>
      </c>
      <c r="C389" s="48" t="s">
        <v>25</v>
      </c>
      <c r="D389" s="37" t="s">
        <v>62</v>
      </c>
      <c r="E389" s="48" t="s">
        <v>118</v>
      </c>
      <c r="F389" s="48" t="s">
        <v>118</v>
      </c>
      <c r="G389" s="48" t="s">
        <v>2258</v>
      </c>
      <c r="H389" s="52" t="s">
        <v>6</v>
      </c>
      <c r="I389" s="50" t="s">
        <v>2194</v>
      </c>
      <c r="J389" s="49" t="s">
        <v>2259</v>
      </c>
      <c r="K389" s="48" t="s">
        <v>0</v>
      </c>
      <c r="L389" s="66" t="s">
        <v>2196</v>
      </c>
      <c r="M389" s="48" t="s">
        <v>2260</v>
      </c>
      <c r="N389" s="48" t="s">
        <v>49</v>
      </c>
      <c r="O389" s="48" t="s">
        <v>2198</v>
      </c>
      <c r="P389" s="48"/>
      <c r="Q389" s="48" t="s">
        <v>3</v>
      </c>
      <c r="R389" s="113">
        <v>46010</v>
      </c>
      <c r="S389" s="261" t="s">
        <v>2248</v>
      </c>
      <c r="T389" s="88"/>
      <c r="U389" s="136" t="s">
        <v>39</v>
      </c>
      <c r="V389" s="219" t="s">
        <v>2261</v>
      </c>
      <c r="W389" s="182"/>
      <c r="X389" s="160"/>
      <c r="Y389" s="282"/>
    </row>
    <row r="390" spans="1:25" ht="50.45" hidden="1">
      <c r="A390" s="181"/>
      <c r="B390" s="45">
        <v>46010</v>
      </c>
      <c r="C390" s="48" t="s">
        <v>25</v>
      </c>
      <c r="D390" s="37" t="s">
        <v>62</v>
      </c>
      <c r="E390" s="48" t="s">
        <v>118</v>
      </c>
      <c r="F390" s="48" t="s">
        <v>118</v>
      </c>
      <c r="G390" s="50" t="s">
        <v>2262</v>
      </c>
      <c r="H390" s="52" t="s">
        <v>6</v>
      </c>
      <c r="I390" s="50" t="s">
        <v>2194</v>
      </c>
      <c r="J390" s="49" t="s">
        <v>2263</v>
      </c>
      <c r="K390" s="48" t="s">
        <v>0</v>
      </c>
      <c r="L390" s="66" t="s">
        <v>2196</v>
      </c>
      <c r="M390" s="48" t="s">
        <v>2264</v>
      </c>
      <c r="N390" s="48" t="s">
        <v>49</v>
      </c>
      <c r="O390" s="48" t="s">
        <v>2198</v>
      </c>
      <c r="P390" s="49"/>
      <c r="Q390" s="48" t="s">
        <v>3</v>
      </c>
      <c r="R390" s="113">
        <v>46010</v>
      </c>
      <c r="S390" s="261" t="s">
        <v>2248</v>
      </c>
      <c r="T390" s="88"/>
      <c r="U390" s="136" t="s">
        <v>39</v>
      </c>
      <c r="V390" s="219" t="s">
        <v>2265</v>
      </c>
      <c r="W390" s="182"/>
      <c r="X390" s="160"/>
      <c r="Y390" s="282"/>
    </row>
    <row r="391" spans="1:25" ht="69" hidden="1" customHeight="1">
      <c r="A391" s="245"/>
      <c r="B391" s="45">
        <v>46010</v>
      </c>
      <c r="C391" s="37" t="s">
        <v>15</v>
      </c>
      <c r="D391" s="37" t="s">
        <v>68</v>
      </c>
      <c r="E391" s="37" t="s">
        <v>151</v>
      </c>
      <c r="F391" s="37" t="s">
        <v>1599</v>
      </c>
      <c r="G391" s="42" t="s">
        <v>2266</v>
      </c>
      <c r="H391" s="43" t="s">
        <v>6</v>
      </c>
      <c r="I391" s="37" t="s">
        <v>2267</v>
      </c>
      <c r="J391" s="45" t="s">
        <v>13</v>
      </c>
      <c r="K391" s="37" t="s">
        <v>0</v>
      </c>
      <c r="L391" s="37" t="s">
        <v>2268</v>
      </c>
      <c r="M391" s="37" t="s">
        <v>2269</v>
      </c>
      <c r="N391" s="43" t="s">
        <v>74</v>
      </c>
      <c r="O391" s="37" t="s">
        <v>57</v>
      </c>
      <c r="P391" s="45">
        <v>46014</v>
      </c>
      <c r="Q391" s="45" t="s">
        <v>13</v>
      </c>
      <c r="R391" s="45" t="s">
        <v>13</v>
      </c>
      <c r="S391" s="37"/>
      <c r="T391" s="43"/>
      <c r="U391" s="43" t="s">
        <v>35</v>
      </c>
      <c r="V391" s="210" t="s">
        <v>2270</v>
      </c>
      <c r="W391" s="37"/>
      <c r="X391" s="37"/>
      <c r="Y391" s="70"/>
    </row>
    <row r="392" spans="1:25" ht="25.15" hidden="1">
      <c r="A392" s="245"/>
      <c r="B392" s="45">
        <v>46013</v>
      </c>
      <c r="C392" s="37" t="s">
        <v>25</v>
      </c>
      <c r="D392" s="37" t="s">
        <v>54</v>
      </c>
      <c r="E392" s="37" t="s">
        <v>162</v>
      </c>
      <c r="F392" s="37" t="s">
        <v>163</v>
      </c>
      <c r="G392" s="42" t="s">
        <v>2271</v>
      </c>
      <c r="H392" s="43" t="s">
        <v>6</v>
      </c>
      <c r="I392" s="37" t="s">
        <v>2272</v>
      </c>
      <c r="J392" s="45"/>
      <c r="K392" s="37" t="s">
        <v>0</v>
      </c>
      <c r="L392" s="37" t="s">
        <v>2273</v>
      </c>
      <c r="M392" s="37"/>
      <c r="N392" s="43" t="s">
        <v>53</v>
      </c>
      <c r="O392" s="43" t="s">
        <v>2274</v>
      </c>
      <c r="P392" s="45">
        <v>46013</v>
      </c>
      <c r="Q392" s="37" t="s">
        <v>1149</v>
      </c>
      <c r="R392" s="111"/>
      <c r="S392" s="37"/>
      <c r="T392" s="70"/>
      <c r="U392" s="43" t="s">
        <v>39</v>
      </c>
      <c r="V392" s="212" t="s">
        <v>2275</v>
      </c>
      <c r="W392" s="124"/>
      <c r="X392" s="160"/>
      <c r="Y392" s="70"/>
    </row>
    <row r="393" spans="1:25" ht="63" hidden="1">
      <c r="A393" s="245"/>
      <c r="B393" s="45">
        <v>46013</v>
      </c>
      <c r="C393" s="37" t="s">
        <v>15</v>
      </c>
      <c r="D393" s="37" t="s">
        <v>56</v>
      </c>
      <c r="E393" s="37" t="s">
        <v>568</v>
      </c>
      <c r="F393" s="37" t="s">
        <v>569</v>
      </c>
      <c r="G393" s="42" t="s">
        <v>57</v>
      </c>
      <c r="H393" s="43" t="s">
        <v>6</v>
      </c>
      <c r="I393" s="37" t="s">
        <v>2276</v>
      </c>
      <c r="J393" s="41"/>
      <c r="K393" s="37" t="s">
        <v>14</v>
      </c>
      <c r="L393" s="37" t="s">
        <v>938</v>
      </c>
      <c r="M393" s="37" t="s">
        <v>938</v>
      </c>
      <c r="N393" s="43" t="s">
        <v>55</v>
      </c>
      <c r="O393" s="43" t="s">
        <v>55</v>
      </c>
      <c r="P393" s="45"/>
      <c r="Q393" s="48" t="s">
        <v>3</v>
      </c>
      <c r="R393" s="111">
        <v>46013</v>
      </c>
      <c r="S393" s="37"/>
      <c r="T393" s="43"/>
      <c r="U393" s="43" t="s">
        <v>39</v>
      </c>
      <c r="V393" s="283" t="s">
        <v>2277</v>
      </c>
      <c r="W393" s="68"/>
      <c r="X393" s="37"/>
      <c r="Y393" s="70"/>
    </row>
    <row r="394" spans="1:25" ht="50.25" hidden="1">
      <c r="A394" s="272"/>
      <c r="B394" s="45">
        <v>46013</v>
      </c>
      <c r="C394" s="37" t="s">
        <v>15</v>
      </c>
      <c r="D394" s="37" t="s">
        <v>54</v>
      </c>
      <c r="E394" s="37" t="s">
        <v>319</v>
      </c>
      <c r="F394" s="37" t="s">
        <v>2278</v>
      </c>
      <c r="G394" s="42" t="s">
        <v>57</v>
      </c>
      <c r="H394" s="43" t="s">
        <v>6</v>
      </c>
      <c r="I394" s="37" t="s">
        <v>1439</v>
      </c>
      <c r="J394" s="45" t="s">
        <v>13</v>
      </c>
      <c r="K394" s="37" t="s">
        <v>4</v>
      </c>
      <c r="L394" s="37" t="s">
        <v>2279</v>
      </c>
      <c r="M394" s="37" t="s">
        <v>1441</v>
      </c>
      <c r="N394" s="37" t="s">
        <v>55</v>
      </c>
      <c r="O394" s="37" t="s">
        <v>547</v>
      </c>
      <c r="P394" s="45" t="s">
        <v>13</v>
      </c>
      <c r="Q394" s="37" t="s">
        <v>13</v>
      </c>
      <c r="R394" s="116" t="s">
        <v>13</v>
      </c>
      <c r="S394" s="37" t="s">
        <v>1442</v>
      </c>
      <c r="T394" s="43" t="s">
        <v>13</v>
      </c>
      <c r="U394" s="43" t="s">
        <v>42</v>
      </c>
      <c r="V394" s="77" t="s">
        <v>611</v>
      </c>
      <c r="W394" s="260"/>
      <c r="X394" s="37"/>
      <c r="Y394" s="70"/>
    </row>
    <row r="395" spans="1:25" ht="113.45" hidden="1">
      <c r="A395" s="272"/>
      <c r="B395" s="61">
        <v>46014</v>
      </c>
      <c r="C395" s="48" t="s">
        <v>9</v>
      </c>
      <c r="D395" s="37" t="s">
        <v>62</v>
      </c>
      <c r="E395" s="48" t="s">
        <v>118</v>
      </c>
      <c r="F395" s="48" t="s">
        <v>118</v>
      </c>
      <c r="G395" s="50" t="s">
        <v>2280</v>
      </c>
      <c r="H395" s="52" t="s">
        <v>6</v>
      </c>
      <c r="I395" s="50" t="s">
        <v>2281</v>
      </c>
      <c r="J395" s="61"/>
      <c r="K395" s="48" t="s">
        <v>0</v>
      </c>
      <c r="L395" s="48" t="s">
        <v>2282</v>
      </c>
      <c r="M395" s="48" t="s">
        <v>2283</v>
      </c>
      <c r="N395" s="52" t="s">
        <v>51</v>
      </c>
      <c r="O395" s="52" t="s">
        <v>51</v>
      </c>
      <c r="P395" s="61"/>
      <c r="Q395" s="48" t="s">
        <v>2284</v>
      </c>
      <c r="R395" s="111">
        <v>46014</v>
      </c>
      <c r="S395" s="226" t="s">
        <v>2285</v>
      </c>
      <c r="T395" s="52"/>
      <c r="U395" s="43" t="s">
        <v>39</v>
      </c>
      <c r="V395" s="77" t="s">
        <v>2286</v>
      </c>
      <c r="W395" s="260"/>
      <c r="X395" s="37"/>
      <c r="Y395" s="70"/>
    </row>
    <row r="396" spans="1:25" ht="88.5" hidden="1">
      <c r="A396" s="245"/>
      <c r="B396" s="45">
        <v>46014</v>
      </c>
      <c r="C396" s="37" t="s">
        <v>15</v>
      </c>
      <c r="D396" s="37" t="s">
        <v>56</v>
      </c>
      <c r="E396" s="37" t="s">
        <v>568</v>
      </c>
      <c r="F396" s="37" t="s">
        <v>569</v>
      </c>
      <c r="G396" s="42" t="s">
        <v>57</v>
      </c>
      <c r="H396" s="43" t="s">
        <v>6</v>
      </c>
      <c r="I396" s="37" t="s">
        <v>2287</v>
      </c>
      <c r="J396" s="45"/>
      <c r="K396" s="37" t="s">
        <v>14</v>
      </c>
      <c r="L396" s="37" t="s">
        <v>938</v>
      </c>
      <c r="M396" s="37" t="s">
        <v>938</v>
      </c>
      <c r="N396" s="43" t="s">
        <v>55</v>
      </c>
      <c r="O396" s="43" t="s">
        <v>55</v>
      </c>
      <c r="P396" s="45"/>
      <c r="Q396" s="48" t="s">
        <v>3</v>
      </c>
      <c r="R396" s="111">
        <v>46014</v>
      </c>
      <c r="S396" s="37"/>
      <c r="T396" s="43"/>
      <c r="U396" s="43" t="s">
        <v>39</v>
      </c>
      <c r="V396" s="124" t="s">
        <v>2288</v>
      </c>
      <c r="W396" s="37"/>
      <c r="X396" s="37"/>
      <c r="Y396" s="70"/>
    </row>
    <row r="397" spans="1:25" ht="96" hidden="1" customHeight="1">
      <c r="A397" s="245"/>
      <c r="B397" s="45">
        <v>46017</v>
      </c>
      <c r="C397" s="37" t="s">
        <v>15</v>
      </c>
      <c r="D397" s="37" t="s">
        <v>56</v>
      </c>
      <c r="E397" s="37" t="s">
        <v>568</v>
      </c>
      <c r="F397" s="37" t="s">
        <v>569</v>
      </c>
      <c r="G397" s="42" t="s">
        <v>57</v>
      </c>
      <c r="H397" s="43" t="s">
        <v>6</v>
      </c>
      <c r="I397" s="37" t="s">
        <v>2289</v>
      </c>
      <c r="J397" s="45"/>
      <c r="K397" s="37" t="s">
        <v>14</v>
      </c>
      <c r="L397" s="37" t="s">
        <v>938</v>
      </c>
      <c r="M397" s="37" t="s">
        <v>938</v>
      </c>
      <c r="N397" s="43" t="s">
        <v>55</v>
      </c>
      <c r="O397" s="43" t="s">
        <v>55</v>
      </c>
      <c r="P397" s="45"/>
      <c r="Q397" s="37" t="s">
        <v>3</v>
      </c>
      <c r="R397" s="111"/>
      <c r="S397" s="37"/>
      <c r="T397" s="43"/>
      <c r="U397" s="43"/>
      <c r="V397" s="124"/>
      <c r="W397" s="37"/>
      <c r="X397" s="37"/>
      <c r="Y397" s="70"/>
    </row>
    <row r="398" spans="1:25" ht="96" hidden="1" customHeight="1">
      <c r="A398" s="245"/>
      <c r="B398" s="45">
        <v>46017</v>
      </c>
      <c r="C398" s="37" t="s">
        <v>15</v>
      </c>
      <c r="D398" s="37" t="s">
        <v>56</v>
      </c>
      <c r="E398" s="37" t="s">
        <v>118</v>
      </c>
      <c r="F398" s="42" t="s">
        <v>55</v>
      </c>
      <c r="G398" s="42" t="s">
        <v>2290</v>
      </c>
      <c r="H398" s="43" t="s">
        <v>2</v>
      </c>
      <c r="I398" s="37" t="s">
        <v>2291</v>
      </c>
      <c r="J398" s="41" t="s">
        <v>2292</v>
      </c>
      <c r="K398" s="37" t="s">
        <v>32</v>
      </c>
      <c r="L398" s="37" t="s">
        <v>2293</v>
      </c>
      <c r="M398" s="37" t="s">
        <v>2294</v>
      </c>
      <c r="N398" s="43" t="s">
        <v>55</v>
      </c>
      <c r="O398" s="37" t="s">
        <v>57</v>
      </c>
      <c r="P398" s="45" t="s">
        <v>13</v>
      </c>
      <c r="Q398" s="45" t="s">
        <v>13</v>
      </c>
      <c r="R398" s="45" t="s">
        <v>13</v>
      </c>
      <c r="S398" s="257" t="s">
        <v>2295</v>
      </c>
      <c r="T398" s="43" t="s">
        <v>3</v>
      </c>
      <c r="U398" s="43" t="s">
        <v>39</v>
      </c>
      <c r="V398" s="124" t="s">
        <v>13</v>
      </c>
      <c r="W398" s="37"/>
      <c r="X398" s="37"/>
      <c r="Y398" s="70"/>
    </row>
    <row r="399" spans="1:25" ht="96" hidden="1" customHeight="1">
      <c r="A399" s="245"/>
      <c r="B399" s="45">
        <v>46017</v>
      </c>
      <c r="C399" s="37" t="s">
        <v>9</v>
      </c>
      <c r="D399" s="37" t="s">
        <v>52</v>
      </c>
      <c r="E399" s="37" t="s">
        <v>118</v>
      </c>
      <c r="F399" s="37" t="s">
        <v>51</v>
      </c>
      <c r="G399" s="42" t="s">
        <v>57</v>
      </c>
      <c r="H399" s="43" t="s">
        <v>6</v>
      </c>
      <c r="I399" s="37" t="s">
        <v>2296</v>
      </c>
      <c r="J399" s="41" t="s">
        <v>2297</v>
      </c>
      <c r="K399" s="37" t="s">
        <v>0</v>
      </c>
      <c r="L399" s="37" t="s">
        <v>2298</v>
      </c>
      <c r="M399" s="37" t="s">
        <v>2299</v>
      </c>
      <c r="N399" s="43" t="s">
        <v>51</v>
      </c>
      <c r="O399" s="37" t="s">
        <v>57</v>
      </c>
      <c r="P399" s="45">
        <v>46022</v>
      </c>
      <c r="Q399" s="37" t="s">
        <v>3</v>
      </c>
      <c r="R399" s="111">
        <v>46020</v>
      </c>
      <c r="S399" s="54" t="s">
        <v>2300</v>
      </c>
      <c r="T399" s="43" t="s">
        <v>10</v>
      </c>
      <c r="U399" s="43" t="s">
        <v>40</v>
      </c>
      <c r="V399" s="77" t="s">
        <v>2301</v>
      </c>
      <c r="W399" s="37"/>
      <c r="X399" s="37"/>
      <c r="Y399" s="70"/>
    </row>
    <row r="400" spans="1:25" ht="96" hidden="1" customHeight="1">
      <c r="A400" s="93"/>
      <c r="B400" s="45">
        <v>46017</v>
      </c>
      <c r="C400" s="37" t="s">
        <v>9</v>
      </c>
      <c r="D400" s="37" t="s">
        <v>52</v>
      </c>
      <c r="E400" s="37" t="s">
        <v>118</v>
      </c>
      <c r="F400" s="37" t="s">
        <v>51</v>
      </c>
      <c r="G400" s="42" t="s">
        <v>57</v>
      </c>
      <c r="H400" s="43" t="s">
        <v>6</v>
      </c>
      <c r="I400" s="37" t="s">
        <v>2302</v>
      </c>
      <c r="J400" s="45" t="s">
        <v>2303</v>
      </c>
      <c r="K400" s="37" t="s">
        <v>0</v>
      </c>
      <c r="L400" s="37" t="s">
        <v>2304</v>
      </c>
      <c r="M400" s="37" t="s">
        <v>2305</v>
      </c>
      <c r="N400" s="43" t="s">
        <v>51</v>
      </c>
      <c r="O400" s="37" t="s">
        <v>57</v>
      </c>
      <c r="P400" s="45">
        <v>46022</v>
      </c>
      <c r="Q400" s="37" t="s">
        <v>3</v>
      </c>
      <c r="R400" s="111">
        <v>46020</v>
      </c>
      <c r="S400" s="37" t="s">
        <v>2306</v>
      </c>
      <c r="T400" s="43" t="s">
        <v>3</v>
      </c>
      <c r="U400" s="43" t="s">
        <v>39</v>
      </c>
      <c r="V400" s="210" t="s">
        <v>1598</v>
      </c>
      <c r="W400" s="37"/>
      <c r="X400" s="37"/>
      <c r="Y400" s="43"/>
    </row>
    <row r="401" spans="1:25" ht="37.9" hidden="1">
      <c r="A401" s="245"/>
      <c r="B401" s="45">
        <v>46020</v>
      </c>
      <c r="C401" s="37" t="s">
        <v>15</v>
      </c>
      <c r="D401" s="37" t="s">
        <v>58</v>
      </c>
      <c r="E401" s="48" t="s">
        <v>1037</v>
      </c>
      <c r="F401" s="37" t="s">
        <v>2307</v>
      </c>
      <c r="G401" s="42" t="s">
        <v>57</v>
      </c>
      <c r="H401" s="43" t="s">
        <v>6</v>
      </c>
      <c r="I401" s="37" t="s">
        <v>2308</v>
      </c>
      <c r="J401" s="41" t="s">
        <v>2309</v>
      </c>
      <c r="K401" s="37" t="s">
        <v>21</v>
      </c>
      <c r="L401" s="37" t="s">
        <v>2310</v>
      </c>
      <c r="M401" s="54" t="s">
        <v>2311</v>
      </c>
      <c r="N401" s="43" t="s">
        <v>49</v>
      </c>
      <c r="O401" s="37" t="s">
        <v>57</v>
      </c>
      <c r="P401" s="111">
        <v>46020</v>
      </c>
      <c r="Q401" s="37" t="s">
        <v>3</v>
      </c>
      <c r="R401" s="111">
        <v>46020</v>
      </c>
      <c r="S401" s="54" t="s">
        <v>2312</v>
      </c>
      <c r="T401" s="43" t="s">
        <v>10</v>
      </c>
      <c r="U401" s="43" t="s">
        <v>39</v>
      </c>
      <c r="V401" s="212" t="s">
        <v>2313</v>
      </c>
      <c r="W401" s="37"/>
      <c r="X401" s="37"/>
      <c r="Y401" s="70"/>
    </row>
    <row r="402" spans="1:25" ht="25.15" hidden="1">
      <c r="A402" s="245"/>
      <c r="B402" s="45">
        <v>46020</v>
      </c>
      <c r="C402" s="37" t="s">
        <v>15</v>
      </c>
      <c r="D402" s="37" t="s">
        <v>58</v>
      </c>
      <c r="E402" s="37" t="s">
        <v>568</v>
      </c>
      <c r="F402" s="37" t="s">
        <v>569</v>
      </c>
      <c r="G402" s="42" t="s">
        <v>57</v>
      </c>
      <c r="H402" s="43" t="s">
        <v>6</v>
      </c>
      <c r="I402" s="37" t="s">
        <v>2121</v>
      </c>
      <c r="J402" s="41"/>
      <c r="K402" s="37" t="s">
        <v>14</v>
      </c>
      <c r="L402" s="37" t="s">
        <v>2314</v>
      </c>
      <c r="M402" s="37" t="s">
        <v>2315</v>
      </c>
      <c r="N402" s="43" t="s">
        <v>55</v>
      </c>
      <c r="O402" s="37" t="s">
        <v>57</v>
      </c>
      <c r="P402" s="111">
        <v>46020</v>
      </c>
      <c r="Q402" s="37" t="s">
        <v>3</v>
      </c>
      <c r="R402" s="111">
        <v>46020</v>
      </c>
      <c r="S402" s="54" t="s">
        <v>2316</v>
      </c>
      <c r="T402" s="43" t="s">
        <v>10</v>
      </c>
      <c r="U402" s="43" t="s">
        <v>39</v>
      </c>
      <c r="V402" s="129" t="s">
        <v>13</v>
      </c>
      <c r="W402" s="37"/>
      <c r="X402" s="37"/>
      <c r="Y402" s="70"/>
    </row>
    <row r="403" spans="1:25" ht="100.9" hidden="1">
      <c r="A403" s="245"/>
      <c r="B403" s="45">
        <v>46020</v>
      </c>
      <c r="C403" s="37" t="s">
        <v>17</v>
      </c>
      <c r="D403" s="37" t="s">
        <v>52</v>
      </c>
      <c r="E403" s="37" t="s">
        <v>2317</v>
      </c>
      <c r="F403" s="37" t="s">
        <v>2318</v>
      </c>
      <c r="G403" s="42" t="s">
        <v>57</v>
      </c>
      <c r="H403" s="43" t="s">
        <v>6</v>
      </c>
      <c r="I403" s="37" t="s">
        <v>2319</v>
      </c>
      <c r="J403" s="41" t="s">
        <v>2320</v>
      </c>
      <c r="K403" s="37" t="s">
        <v>32</v>
      </c>
      <c r="L403" s="37" t="s">
        <v>2321</v>
      </c>
      <c r="M403" s="37" t="s">
        <v>2322</v>
      </c>
      <c r="N403" s="43" t="s">
        <v>51</v>
      </c>
      <c r="O403" s="37" t="s">
        <v>57</v>
      </c>
      <c r="P403" s="45">
        <v>46022</v>
      </c>
      <c r="Q403" s="37" t="s">
        <v>3</v>
      </c>
      <c r="R403" s="111">
        <v>46020</v>
      </c>
      <c r="S403" s="37" t="s">
        <v>2323</v>
      </c>
      <c r="T403" s="43" t="s">
        <v>10</v>
      </c>
      <c r="U403" s="43" t="s">
        <v>39</v>
      </c>
      <c r="V403" s="129" t="s">
        <v>2324</v>
      </c>
      <c r="W403" s="37"/>
      <c r="X403" s="37"/>
      <c r="Y403" s="70"/>
    </row>
    <row r="404" spans="1:25" ht="88.15" hidden="1">
      <c r="A404" s="245"/>
      <c r="B404" s="45">
        <v>46020</v>
      </c>
      <c r="C404" s="37" t="s">
        <v>15</v>
      </c>
      <c r="D404" s="37" t="s">
        <v>50</v>
      </c>
      <c r="E404" s="37" t="s">
        <v>2325</v>
      </c>
      <c r="F404" s="37" t="s">
        <v>2326</v>
      </c>
      <c r="G404" s="42" t="s">
        <v>57</v>
      </c>
      <c r="H404" s="43" t="s">
        <v>6</v>
      </c>
      <c r="I404" s="37" t="s">
        <v>2327</v>
      </c>
      <c r="J404" s="41" t="s">
        <v>2328</v>
      </c>
      <c r="K404" s="37" t="s">
        <v>0</v>
      </c>
      <c r="L404" s="74" t="s">
        <v>2329</v>
      </c>
      <c r="M404" s="37" t="s">
        <v>2330</v>
      </c>
      <c r="N404" s="43" t="s">
        <v>49</v>
      </c>
      <c r="O404" s="37" t="s">
        <v>57</v>
      </c>
      <c r="P404" s="41">
        <v>46022</v>
      </c>
      <c r="Q404" s="37" t="s">
        <v>3</v>
      </c>
      <c r="R404" s="111">
        <v>46021</v>
      </c>
      <c r="S404" s="54" t="s">
        <v>2331</v>
      </c>
      <c r="T404" s="43" t="s">
        <v>3</v>
      </c>
      <c r="U404" s="43" t="s">
        <v>39</v>
      </c>
      <c r="V404" s="212" t="s">
        <v>2332</v>
      </c>
      <c r="W404" s="37"/>
      <c r="X404" s="37"/>
      <c r="Y404" s="70"/>
    </row>
    <row r="405" spans="1:25" ht="277.14999999999998" hidden="1">
      <c r="A405" s="245"/>
      <c r="B405" s="45">
        <v>46020</v>
      </c>
      <c r="C405" s="37" t="s">
        <v>15</v>
      </c>
      <c r="D405" s="37" t="s">
        <v>68</v>
      </c>
      <c r="E405" s="37" t="s">
        <v>568</v>
      </c>
      <c r="F405" s="37" t="s">
        <v>2290</v>
      </c>
      <c r="G405" s="42" t="s">
        <v>1670</v>
      </c>
      <c r="H405" s="43" t="s">
        <v>2</v>
      </c>
      <c r="I405" s="37" t="s">
        <v>2333</v>
      </c>
      <c r="J405" s="45" t="s">
        <v>13</v>
      </c>
      <c r="K405" s="37" t="s">
        <v>32</v>
      </c>
      <c r="L405" s="37" t="s">
        <v>2334</v>
      </c>
      <c r="M405" s="37" t="s">
        <v>2335</v>
      </c>
      <c r="N405" s="43" t="s">
        <v>55</v>
      </c>
      <c r="O405" s="37" t="s">
        <v>57</v>
      </c>
      <c r="P405" s="45" t="s">
        <v>13</v>
      </c>
      <c r="Q405" s="37" t="s">
        <v>3</v>
      </c>
      <c r="R405" s="37"/>
      <c r="S405" s="347" t="s">
        <v>2336</v>
      </c>
      <c r="T405" s="43" t="s">
        <v>13</v>
      </c>
      <c r="U405" s="43" t="s">
        <v>37</v>
      </c>
      <c r="V405" s="210" t="s">
        <v>2337</v>
      </c>
      <c r="W405" s="37"/>
      <c r="X405" s="37"/>
      <c r="Y405" s="70"/>
    </row>
    <row r="406" spans="1:25" ht="37.9" hidden="1">
      <c r="A406" s="245"/>
      <c r="B406" s="45">
        <v>46020</v>
      </c>
      <c r="C406" s="37" t="s">
        <v>15</v>
      </c>
      <c r="D406" s="37" t="s">
        <v>68</v>
      </c>
      <c r="E406" s="37" t="s">
        <v>169</v>
      </c>
      <c r="F406" s="37" t="s">
        <v>2338</v>
      </c>
      <c r="G406" s="42" t="s">
        <v>1279</v>
      </c>
      <c r="H406" s="43" t="s">
        <v>6</v>
      </c>
      <c r="I406" s="37" t="s">
        <v>2339</v>
      </c>
      <c r="J406" s="45"/>
      <c r="K406" s="37" t="s">
        <v>0</v>
      </c>
      <c r="L406" s="37" t="s">
        <v>2340</v>
      </c>
      <c r="M406" s="37" t="s">
        <v>2341</v>
      </c>
      <c r="N406" s="43" t="s">
        <v>59</v>
      </c>
      <c r="O406" s="37" t="s">
        <v>57</v>
      </c>
      <c r="P406" s="45">
        <v>46052</v>
      </c>
      <c r="Q406" s="37" t="s">
        <v>13</v>
      </c>
      <c r="R406" s="37" t="s">
        <v>13</v>
      </c>
      <c r="S406" s="37"/>
      <c r="T406" s="43" t="s">
        <v>13</v>
      </c>
      <c r="U406" s="43" t="s">
        <v>35</v>
      </c>
      <c r="V406" s="209" t="s">
        <v>2342</v>
      </c>
      <c r="W406" s="37"/>
      <c r="X406" s="37"/>
      <c r="Y406" s="70"/>
    </row>
    <row r="407" spans="1:25" ht="37.5" hidden="1">
      <c r="A407" s="350"/>
      <c r="B407" s="45">
        <v>46020</v>
      </c>
      <c r="C407" s="37" t="s">
        <v>15</v>
      </c>
      <c r="D407" s="250" t="s">
        <v>58</v>
      </c>
      <c r="E407" s="250" t="s">
        <v>1388</v>
      </c>
      <c r="F407" s="37" t="s">
        <v>2343</v>
      </c>
      <c r="G407" s="363" t="s">
        <v>118</v>
      </c>
      <c r="H407" s="43" t="s">
        <v>6</v>
      </c>
      <c r="I407" s="250" t="s">
        <v>2344</v>
      </c>
      <c r="J407" s="247" t="s">
        <v>2345</v>
      </c>
      <c r="K407" s="250" t="s">
        <v>32</v>
      </c>
      <c r="L407" s="250" t="s">
        <v>2346</v>
      </c>
      <c r="M407" s="250" t="s">
        <v>2347</v>
      </c>
      <c r="N407" s="353" t="s">
        <v>51</v>
      </c>
      <c r="O407" s="37" t="s">
        <v>57</v>
      </c>
      <c r="P407" s="37" t="s">
        <v>13</v>
      </c>
      <c r="Q407" s="37" t="s">
        <v>13</v>
      </c>
      <c r="R407" s="37" t="s">
        <v>13</v>
      </c>
      <c r="S407" s="250" t="s">
        <v>2348</v>
      </c>
      <c r="T407" s="43" t="s">
        <v>13</v>
      </c>
      <c r="U407" s="353" t="s">
        <v>40</v>
      </c>
      <c r="V407" s="364" t="s">
        <v>13</v>
      </c>
      <c r="W407" s="250"/>
      <c r="X407" s="250"/>
      <c r="Y407" s="355"/>
    </row>
    <row r="408" spans="1:25" ht="15" hidden="1">
      <c r="A408" s="245"/>
      <c r="B408" s="45">
        <v>46021</v>
      </c>
      <c r="C408" s="37" t="s">
        <v>15</v>
      </c>
      <c r="D408" s="37" t="s">
        <v>68</v>
      </c>
      <c r="E408" s="37" t="s">
        <v>82</v>
      </c>
      <c r="F408"/>
      <c r="G408" s="42" t="s">
        <v>1517</v>
      </c>
      <c r="H408" s="43" t="s">
        <v>6</v>
      </c>
      <c r="I408" s="37" t="s">
        <v>2349</v>
      </c>
      <c r="J408" s="45" t="s">
        <v>13</v>
      </c>
      <c r="K408" s="37" t="s">
        <v>4</v>
      </c>
      <c r="L408" s="37" t="s">
        <v>2350</v>
      </c>
      <c r="M408" s="37" t="s">
        <v>2351</v>
      </c>
      <c r="N408" s="43" t="s">
        <v>74</v>
      </c>
      <c r="O408" s="37" t="s">
        <v>57</v>
      </c>
      <c r="P408" s="45" t="s">
        <v>13</v>
      </c>
      <c r="Q408" s="37" t="s">
        <v>13</v>
      </c>
      <c r="R408" s="37" t="s">
        <v>13</v>
      </c>
      <c r="S408" s="37"/>
      <c r="T408" s="43"/>
      <c r="U408" s="43" t="s">
        <v>35</v>
      </c>
      <c r="V408" s="209" t="s">
        <v>2352</v>
      </c>
      <c r="W408" s="37"/>
      <c r="X408" s="37"/>
      <c r="Y408" s="43"/>
    </row>
    <row r="409" spans="1:25" ht="75.599999999999994" hidden="1">
      <c r="A409" s="245"/>
      <c r="B409" s="45">
        <v>46021</v>
      </c>
      <c r="C409" s="37" t="s">
        <v>25</v>
      </c>
      <c r="D409" s="37" t="s">
        <v>54</v>
      </c>
      <c r="E409" s="37" t="s">
        <v>118</v>
      </c>
      <c r="F409" s="37" t="s">
        <v>118</v>
      </c>
      <c r="G409" s="42" t="s">
        <v>965</v>
      </c>
      <c r="H409" s="43" t="s">
        <v>6</v>
      </c>
      <c r="I409" s="37" t="s">
        <v>2353</v>
      </c>
      <c r="J409" s="49" t="s">
        <v>2354</v>
      </c>
      <c r="K409" s="37" t="s">
        <v>0</v>
      </c>
      <c r="L409" s="37" t="s">
        <v>2355</v>
      </c>
      <c r="M409" s="37" t="s">
        <v>2356</v>
      </c>
      <c r="N409" s="43" t="s">
        <v>53</v>
      </c>
      <c r="O409" s="37" t="s">
        <v>547</v>
      </c>
      <c r="P409" s="45">
        <v>46022</v>
      </c>
      <c r="Q409" s="37" t="s">
        <v>3</v>
      </c>
      <c r="R409" s="111">
        <v>46028</v>
      </c>
      <c r="S409" s="37" t="s">
        <v>2357</v>
      </c>
      <c r="T409" s="43" t="s">
        <v>10</v>
      </c>
      <c r="U409" s="43" t="s">
        <v>45</v>
      </c>
      <c r="V409" s="212" t="s">
        <v>318</v>
      </c>
      <c r="W409" s="37"/>
      <c r="X409" s="37" t="s">
        <v>852</v>
      </c>
      <c r="Y409" s="70"/>
    </row>
    <row r="410" spans="1:25" ht="63" hidden="1">
      <c r="A410" s="245"/>
      <c r="B410" s="45">
        <v>46021</v>
      </c>
      <c r="C410" s="37" t="s">
        <v>25</v>
      </c>
      <c r="D410" s="37" t="s">
        <v>54</v>
      </c>
      <c r="E410" s="37" t="s">
        <v>118</v>
      </c>
      <c r="F410" s="37" t="s">
        <v>118</v>
      </c>
      <c r="G410" s="42" t="s">
        <v>965</v>
      </c>
      <c r="H410" s="43" t="s">
        <v>6</v>
      </c>
      <c r="I410" s="37" t="s">
        <v>2358</v>
      </c>
      <c r="J410" s="220"/>
      <c r="K410" s="37" t="s">
        <v>0</v>
      </c>
      <c r="L410" s="37" t="s">
        <v>2359</v>
      </c>
      <c r="M410" s="37" t="s">
        <v>2360</v>
      </c>
      <c r="N410" s="43" t="s">
        <v>53</v>
      </c>
      <c r="O410" s="37" t="s">
        <v>57</v>
      </c>
      <c r="P410" s="41">
        <v>46022</v>
      </c>
      <c r="Q410" s="37" t="s">
        <v>3</v>
      </c>
      <c r="R410" s="111">
        <v>46021</v>
      </c>
      <c r="S410" s="32" t="s">
        <v>2361</v>
      </c>
      <c r="T410" s="43" t="s">
        <v>10</v>
      </c>
      <c r="U410" s="43" t="s">
        <v>45</v>
      </c>
      <c r="V410" s="212" t="s">
        <v>2362</v>
      </c>
      <c r="W410" s="37" t="s">
        <v>852</v>
      </c>
      <c r="X410" s="37"/>
      <c r="Y410" s="70"/>
    </row>
    <row r="411" spans="1:25" ht="72" hidden="1">
      <c r="A411" s="245"/>
      <c r="B411" s="45">
        <v>46021</v>
      </c>
      <c r="C411" s="37" t="s">
        <v>15</v>
      </c>
      <c r="D411" s="37" t="s">
        <v>52</v>
      </c>
      <c r="E411" s="37" t="s">
        <v>2363</v>
      </c>
      <c r="F411" s="77" t="s">
        <v>2364</v>
      </c>
      <c r="G411" s="42" t="s">
        <v>2365</v>
      </c>
      <c r="H411" s="43" t="s">
        <v>6</v>
      </c>
      <c r="I411" s="37" t="s">
        <v>2366</v>
      </c>
      <c r="J411" s="45"/>
      <c r="K411" s="37" t="s">
        <v>0</v>
      </c>
      <c r="L411" s="37" t="s">
        <v>2367</v>
      </c>
      <c r="M411" s="37" t="s">
        <v>2368</v>
      </c>
      <c r="N411" s="43" t="s">
        <v>51</v>
      </c>
      <c r="O411" s="37" t="s">
        <v>2114</v>
      </c>
      <c r="P411" s="45">
        <v>46043</v>
      </c>
      <c r="Q411" s="37" t="s">
        <v>13</v>
      </c>
      <c r="R411" s="41">
        <v>46044</v>
      </c>
      <c r="S411" s="54" t="s">
        <v>2369</v>
      </c>
      <c r="T411" s="43"/>
      <c r="U411" s="43" t="s">
        <v>38</v>
      </c>
      <c r="V411" s="77" t="s">
        <v>2370</v>
      </c>
      <c r="W411" s="37"/>
      <c r="X411" s="37"/>
      <c r="Y411" s="70"/>
    </row>
    <row r="412" spans="1:25" ht="25.15" hidden="1">
      <c r="A412" s="245"/>
      <c r="B412" s="45">
        <v>46022</v>
      </c>
      <c r="C412" s="37" t="s">
        <v>15</v>
      </c>
      <c r="D412" s="37" t="s">
        <v>58</v>
      </c>
      <c r="E412" s="37" t="s">
        <v>361</v>
      </c>
      <c r="F412" s="77" t="s">
        <v>2371</v>
      </c>
      <c r="G412" s="42" t="s">
        <v>57</v>
      </c>
      <c r="H412" s="43" t="s">
        <v>6</v>
      </c>
      <c r="I412" s="37" t="s">
        <v>2372</v>
      </c>
      <c r="J412" s="45" t="s">
        <v>13</v>
      </c>
      <c r="K412" s="37" t="s">
        <v>0</v>
      </c>
      <c r="L412" s="37" t="s">
        <v>2373</v>
      </c>
      <c r="M412" s="54" t="s">
        <v>2374</v>
      </c>
      <c r="N412" s="43" t="s">
        <v>55</v>
      </c>
      <c r="O412" s="37" t="s">
        <v>57</v>
      </c>
      <c r="P412" s="45" t="s">
        <v>13</v>
      </c>
      <c r="Q412" s="37" t="s">
        <v>13</v>
      </c>
      <c r="R412" s="37" t="s">
        <v>13</v>
      </c>
      <c r="S412" s="37" t="s">
        <v>2375</v>
      </c>
      <c r="T412" s="43" t="s">
        <v>10</v>
      </c>
      <c r="U412" s="43" t="s">
        <v>42</v>
      </c>
      <c r="V412" s="212" t="s">
        <v>2376</v>
      </c>
      <c r="W412" s="37"/>
      <c r="X412" s="37"/>
      <c r="Y412" s="70"/>
    </row>
    <row r="413" spans="1:25" ht="28.9" hidden="1">
      <c r="A413" s="245"/>
      <c r="B413" s="45">
        <v>46022</v>
      </c>
      <c r="C413" s="37" t="s">
        <v>15</v>
      </c>
      <c r="D413" s="37" t="s">
        <v>58</v>
      </c>
      <c r="E413" s="37" t="s">
        <v>274</v>
      </c>
      <c r="F413" s="77" t="s">
        <v>292</v>
      </c>
      <c r="G413" s="42" t="s">
        <v>57</v>
      </c>
      <c r="H413" s="43" t="s">
        <v>6</v>
      </c>
      <c r="I413" s="37" t="s">
        <v>2377</v>
      </c>
      <c r="J413" s="45" t="s">
        <v>13</v>
      </c>
      <c r="K413" s="37" t="s">
        <v>0</v>
      </c>
      <c r="L413" s="37" t="s">
        <v>2378</v>
      </c>
      <c r="M413" s="54" t="s">
        <v>2374</v>
      </c>
      <c r="N413" s="43" t="s">
        <v>55</v>
      </c>
      <c r="O413" s="37" t="s">
        <v>57</v>
      </c>
      <c r="P413" s="45" t="s">
        <v>13</v>
      </c>
      <c r="Q413" s="37" t="s">
        <v>13</v>
      </c>
      <c r="R413" s="37" t="s">
        <v>13</v>
      </c>
      <c r="S413" s="37" t="s">
        <v>2379</v>
      </c>
      <c r="T413" s="43" t="s">
        <v>10</v>
      </c>
      <c r="U413" s="43" t="s">
        <v>47</v>
      </c>
      <c r="V413" s="124" t="s">
        <v>13</v>
      </c>
      <c r="W413" s="37"/>
      <c r="X413" s="37"/>
      <c r="Y413" s="70"/>
    </row>
    <row r="414" spans="1:25" ht="28.9" hidden="1">
      <c r="A414" s="245"/>
      <c r="B414" s="45">
        <v>46022</v>
      </c>
      <c r="C414" s="37" t="s">
        <v>15</v>
      </c>
      <c r="D414" s="37" t="s">
        <v>58</v>
      </c>
      <c r="E414" s="37" t="s">
        <v>274</v>
      </c>
      <c r="F414" s="77" t="s">
        <v>292</v>
      </c>
      <c r="G414" s="42" t="s">
        <v>57</v>
      </c>
      <c r="H414" s="43" t="s">
        <v>6</v>
      </c>
      <c r="I414" s="37" t="s">
        <v>2380</v>
      </c>
      <c r="J414" s="45" t="s">
        <v>13</v>
      </c>
      <c r="K414" s="37" t="s">
        <v>4</v>
      </c>
      <c r="L414" s="37"/>
      <c r="M414" s="37"/>
      <c r="N414" s="43"/>
      <c r="O414" s="43"/>
      <c r="P414" s="45"/>
      <c r="Q414" s="37"/>
      <c r="R414" s="116"/>
      <c r="S414" s="37" t="s">
        <v>2381</v>
      </c>
      <c r="T414" s="43" t="s">
        <v>13</v>
      </c>
      <c r="U414" s="43" t="s">
        <v>43</v>
      </c>
      <c r="V414" s="124" t="s">
        <v>13</v>
      </c>
      <c r="W414" s="37"/>
      <c r="X414" s="37"/>
      <c r="Y414" s="70"/>
    </row>
    <row r="415" spans="1:25" ht="63" hidden="1">
      <c r="A415" s="245" t="s">
        <v>2382</v>
      </c>
      <c r="B415" s="45">
        <v>46024</v>
      </c>
      <c r="C415" s="37" t="s">
        <v>15</v>
      </c>
      <c r="D415" s="37" t="s">
        <v>58</v>
      </c>
      <c r="E415" s="37" t="s">
        <v>1037</v>
      </c>
      <c r="F415" s="37" t="s">
        <v>2383</v>
      </c>
      <c r="G415" s="42" t="s">
        <v>57</v>
      </c>
      <c r="H415" s="43" t="s">
        <v>6</v>
      </c>
      <c r="I415" s="37" t="s">
        <v>2384</v>
      </c>
      <c r="J415" s="45" t="s">
        <v>13</v>
      </c>
      <c r="K415" s="37" t="s">
        <v>4</v>
      </c>
      <c r="L415" s="37" t="s">
        <v>2385</v>
      </c>
      <c r="M415" s="37" t="s">
        <v>2386</v>
      </c>
      <c r="N415" s="43" t="s">
        <v>55</v>
      </c>
      <c r="O415" s="37" t="s">
        <v>57</v>
      </c>
      <c r="P415" s="45" t="s">
        <v>13</v>
      </c>
      <c r="Q415" s="37" t="s">
        <v>13</v>
      </c>
      <c r="R415" s="37" t="s">
        <v>13</v>
      </c>
      <c r="S415" s="37" t="s">
        <v>2387</v>
      </c>
      <c r="T415" s="43" t="s">
        <v>13</v>
      </c>
      <c r="U415" s="43" t="s">
        <v>43</v>
      </c>
      <c r="V415" s="124" t="s">
        <v>13</v>
      </c>
      <c r="W415" s="37"/>
      <c r="X415" s="37"/>
      <c r="Y415" s="70"/>
    </row>
    <row r="416" spans="1:25" ht="50.45" hidden="1">
      <c r="A416" s="245"/>
      <c r="B416" s="45">
        <v>46024</v>
      </c>
      <c r="C416" s="37" t="s">
        <v>15</v>
      </c>
      <c r="D416" s="37" t="s">
        <v>58</v>
      </c>
      <c r="E416" s="37" t="s">
        <v>599</v>
      </c>
      <c r="F416" s="37" t="s">
        <v>2388</v>
      </c>
      <c r="G416" s="42" t="s">
        <v>57</v>
      </c>
      <c r="H416" s="43" t="s">
        <v>2</v>
      </c>
      <c r="I416" s="37" t="s">
        <v>2389</v>
      </c>
      <c r="J416" s="45" t="s">
        <v>13</v>
      </c>
      <c r="K416" s="37" t="s">
        <v>11</v>
      </c>
      <c r="L416" s="37" t="s">
        <v>1913</v>
      </c>
      <c r="M416" s="37" t="s">
        <v>2390</v>
      </c>
      <c r="N416" s="43" t="s">
        <v>53</v>
      </c>
      <c r="O416" s="37" t="s">
        <v>2114</v>
      </c>
      <c r="P416" s="45" t="s">
        <v>13</v>
      </c>
      <c r="Q416" s="37" t="s">
        <v>13</v>
      </c>
      <c r="R416" s="37" t="s">
        <v>13</v>
      </c>
      <c r="S416" s="37" t="s">
        <v>2391</v>
      </c>
      <c r="T416" s="43" t="s">
        <v>13</v>
      </c>
      <c r="U416" s="43" t="s">
        <v>42</v>
      </c>
      <c r="V416" s="213" t="s">
        <v>2392</v>
      </c>
      <c r="W416" s="37"/>
      <c r="X416" s="37"/>
      <c r="Y416" s="70"/>
    </row>
    <row r="417" spans="1:25" ht="75.75" hidden="1" customHeight="1">
      <c r="A417" s="245"/>
      <c r="B417" s="45">
        <v>46024</v>
      </c>
      <c r="C417" s="37" t="s">
        <v>15</v>
      </c>
      <c r="D417" s="37" t="s">
        <v>58</v>
      </c>
      <c r="E417" s="37" t="s">
        <v>319</v>
      </c>
      <c r="F417" s="37" t="s">
        <v>2278</v>
      </c>
      <c r="G417" s="42" t="s">
        <v>57</v>
      </c>
      <c r="H417" s="43" t="s">
        <v>6</v>
      </c>
      <c r="I417" s="37" t="s">
        <v>1439</v>
      </c>
      <c r="J417" s="45" t="s">
        <v>13</v>
      </c>
      <c r="K417" s="37" t="s">
        <v>4</v>
      </c>
      <c r="L417" s="37" t="s">
        <v>2393</v>
      </c>
      <c r="M417" s="37" t="s">
        <v>1441</v>
      </c>
      <c r="N417" s="37" t="s">
        <v>55</v>
      </c>
      <c r="O417" s="37" t="s">
        <v>547</v>
      </c>
      <c r="P417" s="45" t="s">
        <v>13</v>
      </c>
      <c r="Q417" s="37" t="s">
        <v>13</v>
      </c>
      <c r="R417" s="116" t="s">
        <v>13</v>
      </c>
      <c r="S417" s="37" t="s">
        <v>1442</v>
      </c>
      <c r="T417" s="43" t="s">
        <v>13</v>
      </c>
      <c r="U417" s="43" t="s">
        <v>42</v>
      </c>
      <c r="V417" s="212" t="s">
        <v>1439</v>
      </c>
      <c r="W417" s="260"/>
      <c r="X417" s="37"/>
      <c r="Y417" s="70"/>
    </row>
    <row r="418" spans="1:25" ht="69" hidden="1" customHeight="1">
      <c r="A418" s="245"/>
      <c r="B418" s="45">
        <v>46027</v>
      </c>
      <c r="C418" s="37" t="s">
        <v>15</v>
      </c>
      <c r="D418" s="37" t="s">
        <v>56</v>
      </c>
      <c r="E418" s="37" t="s">
        <v>118</v>
      </c>
      <c r="F418" s="37" t="s">
        <v>118</v>
      </c>
      <c r="G418" s="42" t="s">
        <v>57</v>
      </c>
      <c r="H418" s="43" t="s">
        <v>2</v>
      </c>
      <c r="I418" s="37" t="s">
        <v>2394</v>
      </c>
      <c r="J418" s="45" t="s">
        <v>13</v>
      </c>
      <c r="K418" s="37" t="s">
        <v>0</v>
      </c>
      <c r="L418" s="37" t="s">
        <v>2395</v>
      </c>
      <c r="M418" s="37" t="s">
        <v>1739</v>
      </c>
      <c r="N418" s="43" t="s">
        <v>55</v>
      </c>
      <c r="O418" s="37" t="s">
        <v>57</v>
      </c>
      <c r="P418" s="45" t="s">
        <v>13</v>
      </c>
      <c r="Q418" s="37" t="s">
        <v>13</v>
      </c>
      <c r="R418" s="116" t="s">
        <v>13</v>
      </c>
      <c r="S418" s="37" t="s">
        <v>2396</v>
      </c>
      <c r="T418" s="43" t="s">
        <v>3</v>
      </c>
      <c r="U418" s="43" t="s">
        <v>40</v>
      </c>
      <c r="V418" s="210" t="s">
        <v>2397</v>
      </c>
      <c r="W418"/>
      <c r="X418" s="37"/>
      <c r="Y418" s="70"/>
    </row>
    <row r="419" spans="1:25" ht="86.45" hidden="1">
      <c r="A419" s="245"/>
      <c r="B419" s="45">
        <v>46027</v>
      </c>
      <c r="C419" s="37" t="s">
        <v>15</v>
      </c>
      <c r="D419" s="37" t="s">
        <v>60</v>
      </c>
      <c r="E419" s="37" t="s">
        <v>118</v>
      </c>
      <c r="F419" s="37" t="s">
        <v>118</v>
      </c>
      <c r="G419" s="42" t="s">
        <v>2398</v>
      </c>
      <c r="H419" s="43" t="s">
        <v>6</v>
      </c>
      <c r="I419" s="37" t="s">
        <v>2399</v>
      </c>
      <c r="J419" s="41" t="s">
        <v>2400</v>
      </c>
      <c r="K419" s="37" t="s">
        <v>0</v>
      </c>
      <c r="L419" s="37" t="s">
        <v>2401</v>
      </c>
      <c r="M419" s="37" t="s">
        <v>2402</v>
      </c>
      <c r="N419" s="43" t="s">
        <v>59</v>
      </c>
      <c r="O419" s="37" t="s">
        <v>57</v>
      </c>
      <c r="P419" s="45">
        <v>46029</v>
      </c>
      <c r="Q419" s="37" t="s">
        <v>13</v>
      </c>
      <c r="R419" s="45">
        <v>46028</v>
      </c>
      <c r="S419" s="37" t="s">
        <v>2403</v>
      </c>
      <c r="T419" s="43" t="s">
        <v>3</v>
      </c>
      <c r="U419" s="43" t="s">
        <v>40</v>
      </c>
      <c r="V419" s="209" t="s">
        <v>2404</v>
      </c>
      <c r="W419"/>
      <c r="X419" s="37"/>
      <c r="Y419" s="70"/>
    </row>
    <row r="420" spans="1:25" ht="37.9" hidden="1">
      <c r="A420" s="245"/>
      <c r="B420" s="45">
        <v>46029</v>
      </c>
      <c r="C420" s="37" t="s">
        <v>15</v>
      </c>
      <c r="D420" s="37" t="s">
        <v>54</v>
      </c>
      <c r="E420" s="42" t="s">
        <v>2405</v>
      </c>
      <c r="F420" s="37" t="s">
        <v>2388</v>
      </c>
      <c r="G420" s="42" t="s">
        <v>1576</v>
      </c>
      <c r="H420" s="43" t="s">
        <v>6</v>
      </c>
      <c r="I420" s="37" t="s">
        <v>2406</v>
      </c>
      <c r="J420" s="45" t="s">
        <v>13</v>
      </c>
      <c r="K420" s="37" t="s">
        <v>11</v>
      </c>
      <c r="L420" s="37" t="s">
        <v>2407</v>
      </c>
      <c r="M420" s="37" t="s">
        <v>2294</v>
      </c>
      <c r="N420" s="43" t="s">
        <v>53</v>
      </c>
      <c r="O420" s="37" t="s">
        <v>2114</v>
      </c>
      <c r="P420" s="45" t="s">
        <v>13</v>
      </c>
      <c r="Q420" s="37" t="s">
        <v>13</v>
      </c>
      <c r="R420" s="45" t="s">
        <v>13</v>
      </c>
      <c r="S420" s="37" t="s">
        <v>1511</v>
      </c>
      <c r="T420" s="43" t="s">
        <v>13</v>
      </c>
      <c r="U420" s="43" t="s">
        <v>42</v>
      </c>
      <c r="V420" s="210" t="s">
        <v>2408</v>
      </c>
      <c r="W420" s="37"/>
      <c r="X420" s="37"/>
      <c r="Y420" s="70"/>
    </row>
    <row r="421" spans="1:25" ht="63" hidden="1">
      <c r="A421" s="245"/>
      <c r="B421" s="45">
        <v>46030</v>
      </c>
      <c r="C421" s="37" t="s">
        <v>15</v>
      </c>
      <c r="D421" s="37" t="s">
        <v>56</v>
      </c>
      <c r="E421" s="37" t="s">
        <v>118</v>
      </c>
      <c r="F421" s="37" t="s">
        <v>118</v>
      </c>
      <c r="G421" s="42" t="s">
        <v>57</v>
      </c>
      <c r="H421" s="43" t="s">
        <v>2</v>
      </c>
      <c r="I421" s="37" t="s">
        <v>2409</v>
      </c>
      <c r="J421" s="45" t="s">
        <v>13</v>
      </c>
      <c r="K421" s="37" t="s">
        <v>0</v>
      </c>
      <c r="L421" s="37" t="s">
        <v>2410</v>
      </c>
      <c r="M421" s="69" t="s">
        <v>2411</v>
      </c>
      <c r="N421" s="43" t="s">
        <v>55</v>
      </c>
      <c r="O421" s="37" t="s">
        <v>57</v>
      </c>
      <c r="P421" s="45">
        <v>46030</v>
      </c>
      <c r="Q421" s="37" t="s">
        <v>13</v>
      </c>
      <c r="R421" s="45">
        <v>46030</v>
      </c>
      <c r="S421" s="37" t="s">
        <v>2412</v>
      </c>
      <c r="T421" s="43" t="s">
        <v>13</v>
      </c>
      <c r="U421" s="43" t="s">
        <v>40</v>
      </c>
      <c r="V421" s="209" t="s">
        <v>2413</v>
      </c>
      <c r="W421" s="37"/>
      <c r="X421" s="37"/>
      <c r="Y421" s="70"/>
    </row>
    <row r="422" spans="1:25" ht="102" hidden="1" customHeight="1">
      <c r="A422" s="245"/>
      <c r="B422" s="45">
        <v>46030</v>
      </c>
      <c r="C422" s="37" t="s">
        <v>15</v>
      </c>
      <c r="D422" s="37" t="s">
        <v>54</v>
      </c>
      <c r="E422" s="37" t="s">
        <v>2414</v>
      </c>
      <c r="F422" s="37" t="s">
        <v>1352</v>
      </c>
      <c r="G422" s="42" t="s">
        <v>57</v>
      </c>
      <c r="H422" s="43" t="s">
        <v>2</v>
      </c>
      <c r="I422" s="42" t="s">
        <v>2415</v>
      </c>
      <c r="J422" s="41" t="s">
        <v>2416</v>
      </c>
      <c r="K422" s="37" t="s">
        <v>0</v>
      </c>
      <c r="L422" s="37" t="s">
        <v>2417</v>
      </c>
      <c r="M422" s="37" t="s">
        <v>2418</v>
      </c>
      <c r="N422" s="43" t="s">
        <v>53</v>
      </c>
      <c r="O422" s="37" t="s">
        <v>57</v>
      </c>
      <c r="P422" s="45">
        <v>46031</v>
      </c>
      <c r="Q422" s="37" t="s">
        <v>3</v>
      </c>
      <c r="R422" s="45">
        <v>46031</v>
      </c>
      <c r="S422" s="37" t="s">
        <v>2419</v>
      </c>
      <c r="T422" s="43" t="s">
        <v>13</v>
      </c>
      <c r="U422" s="43" t="s">
        <v>40</v>
      </c>
      <c r="V422" s="212" t="s">
        <v>2420</v>
      </c>
      <c r="W422" s="37"/>
      <c r="X422" s="37"/>
      <c r="Y422" s="70"/>
    </row>
    <row r="423" spans="1:25" ht="66" hidden="1" customHeight="1">
      <c r="A423" s="245"/>
      <c r="B423" s="45">
        <v>46031</v>
      </c>
      <c r="C423" s="37" t="s">
        <v>15</v>
      </c>
      <c r="D423" s="37" t="s">
        <v>56</v>
      </c>
      <c r="E423" s="37" t="s">
        <v>118</v>
      </c>
      <c r="F423" s="37" t="s">
        <v>2421</v>
      </c>
      <c r="G423" s="42" t="s">
        <v>57</v>
      </c>
      <c r="H423" s="43" t="s">
        <v>2</v>
      </c>
      <c r="I423" s="37" t="s">
        <v>2422</v>
      </c>
      <c r="J423" s="45" t="s">
        <v>13</v>
      </c>
      <c r="K423" s="37" t="s">
        <v>0</v>
      </c>
      <c r="L423" s="37" t="s">
        <v>2423</v>
      </c>
      <c r="M423" s="37" t="s">
        <v>2424</v>
      </c>
      <c r="N423" s="43" t="s">
        <v>55</v>
      </c>
      <c r="O423" s="37" t="s">
        <v>57</v>
      </c>
      <c r="P423" s="45" t="s">
        <v>13</v>
      </c>
      <c r="Q423" s="37" t="s">
        <v>13</v>
      </c>
      <c r="R423" s="45" t="s">
        <v>13</v>
      </c>
      <c r="S423" s="37" t="s">
        <v>2425</v>
      </c>
      <c r="T423" s="43" t="s">
        <v>13</v>
      </c>
      <c r="U423" s="43" t="s">
        <v>39</v>
      </c>
      <c r="V423" s="124" t="s">
        <v>1432</v>
      </c>
      <c r="W423" s="37"/>
      <c r="X423" s="37"/>
      <c r="Y423" s="70"/>
    </row>
    <row r="424" spans="1:25" ht="71.25" hidden="1" customHeight="1">
      <c r="A424" s="245"/>
      <c r="B424" s="265">
        <v>46031</v>
      </c>
      <c r="C424" s="47" t="s">
        <v>15</v>
      </c>
      <c r="D424" s="47" t="s">
        <v>56</v>
      </c>
      <c r="E424" s="47" t="s">
        <v>118</v>
      </c>
      <c r="F424" s="47" t="s">
        <v>118</v>
      </c>
      <c r="G424" s="47" t="s">
        <v>1416</v>
      </c>
      <c r="H424" s="298" t="s">
        <v>6</v>
      </c>
      <c r="I424" s="47" t="s">
        <v>2426</v>
      </c>
      <c r="J424" s="298" t="s">
        <v>13</v>
      </c>
      <c r="K424" s="47" t="s">
        <v>11</v>
      </c>
      <c r="L424" s="47" t="s">
        <v>2427</v>
      </c>
      <c r="M424" s="69" t="s">
        <v>2428</v>
      </c>
      <c r="N424" s="298" t="s">
        <v>53</v>
      </c>
      <c r="O424" s="47" t="s">
        <v>2429</v>
      </c>
      <c r="P424" s="298" t="s">
        <v>13</v>
      </c>
      <c r="Q424" s="47" t="s">
        <v>13</v>
      </c>
      <c r="R424" s="298" t="s">
        <v>13</v>
      </c>
      <c r="S424" s="47" t="s">
        <v>218</v>
      </c>
      <c r="T424" s="298" t="s">
        <v>13</v>
      </c>
      <c r="U424" s="243" t="s">
        <v>39</v>
      </c>
      <c r="V424" s="244" t="s">
        <v>1432</v>
      </c>
      <c r="W424" s="37"/>
      <c r="X424" s="37"/>
      <c r="Y424" s="70"/>
    </row>
    <row r="425" spans="1:25" ht="71.25" hidden="1" customHeight="1">
      <c r="A425" s="245"/>
      <c r="B425" s="45">
        <v>46035</v>
      </c>
      <c r="C425" s="37" t="s">
        <v>15</v>
      </c>
      <c r="D425" s="37" t="s">
        <v>56</v>
      </c>
      <c r="E425" s="37" t="s">
        <v>568</v>
      </c>
      <c r="F425" s="37" t="s">
        <v>569</v>
      </c>
      <c r="G425" s="42" t="s">
        <v>57</v>
      </c>
      <c r="H425" s="43" t="s">
        <v>6</v>
      </c>
      <c r="I425" s="37" t="s">
        <v>2430</v>
      </c>
      <c r="J425" s="41" t="s">
        <v>2431</v>
      </c>
      <c r="K425" s="37" t="s">
        <v>0</v>
      </c>
      <c r="L425" s="37" t="s">
        <v>2432</v>
      </c>
      <c r="M425" s="37" t="s">
        <v>2433</v>
      </c>
      <c r="N425" s="43" t="s">
        <v>55</v>
      </c>
      <c r="O425" s="37" t="s">
        <v>57</v>
      </c>
      <c r="P425" s="45">
        <v>46035</v>
      </c>
      <c r="Q425" s="37" t="s">
        <v>2284</v>
      </c>
      <c r="R425" s="45">
        <v>46035</v>
      </c>
      <c r="S425" s="37" t="s">
        <v>2434</v>
      </c>
      <c r="T425" s="43" t="s">
        <v>10</v>
      </c>
      <c r="U425" s="43" t="s">
        <v>39</v>
      </c>
      <c r="V425" s="124" t="s">
        <v>2435</v>
      </c>
      <c r="W425" s="37"/>
      <c r="X425" s="37"/>
      <c r="Y425" s="70"/>
    </row>
    <row r="426" spans="1:25" ht="86.45" hidden="1">
      <c r="A426" s="245"/>
      <c r="B426" s="45">
        <v>46035</v>
      </c>
      <c r="C426" s="37" t="s">
        <v>25</v>
      </c>
      <c r="D426" s="37" t="s">
        <v>60</v>
      </c>
      <c r="E426" s="37" t="s">
        <v>118</v>
      </c>
      <c r="F426" s="37" t="s">
        <v>379</v>
      </c>
      <c r="G426" s="42" t="s">
        <v>57</v>
      </c>
      <c r="H426" s="43" t="s">
        <v>6</v>
      </c>
      <c r="I426" s="37" t="s">
        <v>2436</v>
      </c>
      <c r="J426" s="45" t="s">
        <v>2437</v>
      </c>
      <c r="K426" s="37" t="s">
        <v>32</v>
      </c>
      <c r="L426" s="37" t="s">
        <v>2438</v>
      </c>
      <c r="M426" s="37" t="s">
        <v>2439</v>
      </c>
      <c r="N426" s="43" t="s">
        <v>59</v>
      </c>
      <c r="O426" s="37" t="s">
        <v>57</v>
      </c>
      <c r="P426" s="45" t="s">
        <v>13</v>
      </c>
      <c r="Q426" s="37" t="s">
        <v>3</v>
      </c>
      <c r="R426" s="45">
        <v>46035</v>
      </c>
      <c r="S426" s="37" t="s">
        <v>2440</v>
      </c>
      <c r="T426" s="43" t="s">
        <v>10</v>
      </c>
      <c r="U426" s="43" t="s">
        <v>39</v>
      </c>
      <c r="V426" s="77" t="s">
        <v>2441</v>
      </c>
      <c r="W426" s="37"/>
      <c r="X426" s="37"/>
      <c r="Y426" s="70"/>
    </row>
    <row r="427" spans="1:25" ht="50.45" hidden="1">
      <c r="A427" s="245"/>
      <c r="B427" s="45">
        <v>46035</v>
      </c>
      <c r="C427" s="37" t="s">
        <v>15</v>
      </c>
      <c r="D427" s="37" t="s">
        <v>68</v>
      </c>
      <c r="E427" s="37" t="s">
        <v>2442</v>
      </c>
      <c r="F427" s="37" t="s">
        <v>2443</v>
      </c>
      <c r="G427" s="42" t="s">
        <v>2052</v>
      </c>
      <c r="H427" s="43" t="s">
        <v>6</v>
      </c>
      <c r="I427" s="37" t="s">
        <v>2444</v>
      </c>
      <c r="J427" s="45" t="s">
        <v>13</v>
      </c>
      <c r="K427" s="37" t="s">
        <v>0</v>
      </c>
      <c r="L427" s="37" t="s">
        <v>2445</v>
      </c>
      <c r="M427" s="37" t="s">
        <v>2446</v>
      </c>
      <c r="N427" s="43" t="s">
        <v>51</v>
      </c>
      <c r="O427" s="37" t="s">
        <v>57</v>
      </c>
      <c r="P427" s="45">
        <v>46101</v>
      </c>
      <c r="Q427" s="45" t="s">
        <v>13</v>
      </c>
      <c r="R427" s="45" t="s">
        <v>13</v>
      </c>
      <c r="S427" s="37" t="s">
        <v>2447</v>
      </c>
      <c r="T427" s="43"/>
      <c r="U427" s="43" t="s">
        <v>37</v>
      </c>
      <c r="V427" s="209" t="s">
        <v>502</v>
      </c>
      <c r="W427" s="37"/>
      <c r="X427" s="37"/>
      <c r="Y427" s="70"/>
    </row>
    <row r="428" spans="1:25" ht="39.75" hidden="1" customHeight="1">
      <c r="A428" s="245"/>
      <c r="B428" s="45">
        <v>46036</v>
      </c>
      <c r="C428" s="37" t="s">
        <v>1122</v>
      </c>
      <c r="D428" s="37" t="s">
        <v>54</v>
      </c>
      <c r="E428" s="37" t="s">
        <v>599</v>
      </c>
      <c r="F428" s="37" t="s">
        <v>2448</v>
      </c>
      <c r="G428" s="42" t="s">
        <v>1576</v>
      </c>
      <c r="H428" s="43" t="s">
        <v>6</v>
      </c>
      <c r="I428" s="37" t="s">
        <v>2449</v>
      </c>
      <c r="J428" s="45" t="s">
        <v>1059</v>
      </c>
      <c r="K428" s="37" t="s">
        <v>11</v>
      </c>
      <c r="L428" s="37" t="s">
        <v>2450</v>
      </c>
      <c r="M428" s="37" t="s">
        <v>2451</v>
      </c>
      <c r="N428" s="43" t="s">
        <v>53</v>
      </c>
      <c r="O428" s="37" t="s">
        <v>2114</v>
      </c>
      <c r="P428" s="45" t="s">
        <v>13</v>
      </c>
      <c r="Q428" s="41" t="s">
        <v>159</v>
      </c>
      <c r="R428" s="111" t="s">
        <v>13</v>
      </c>
      <c r="S428" s="37" t="s">
        <v>2452</v>
      </c>
      <c r="T428" s="43" t="s">
        <v>13</v>
      </c>
      <c r="U428" s="43" t="s">
        <v>42</v>
      </c>
      <c r="V428" s="213" t="s">
        <v>2453</v>
      </c>
      <c r="W428" s="37"/>
      <c r="X428" s="37"/>
      <c r="Y428" s="70"/>
    </row>
    <row r="429" spans="1:25" ht="37.9" hidden="1">
      <c r="A429" s="245"/>
      <c r="B429" s="45">
        <v>46036</v>
      </c>
      <c r="C429" s="37" t="s">
        <v>15</v>
      </c>
      <c r="D429" s="37" t="s">
        <v>56</v>
      </c>
      <c r="E429" s="37" t="s">
        <v>627</v>
      </c>
      <c r="F429" s="37" t="s">
        <v>2088</v>
      </c>
      <c r="G429" s="42" t="s">
        <v>57</v>
      </c>
      <c r="H429" s="43" t="s">
        <v>6</v>
      </c>
      <c r="I429" s="37" t="s">
        <v>2089</v>
      </c>
      <c r="J429" s="41" t="s">
        <v>2454</v>
      </c>
      <c r="K429" s="37" t="s">
        <v>0</v>
      </c>
      <c r="L429" s="37" t="s">
        <v>938</v>
      </c>
      <c r="M429" s="37" t="s">
        <v>938</v>
      </c>
      <c r="N429" s="43" t="s">
        <v>55</v>
      </c>
      <c r="O429" s="37" t="s">
        <v>57</v>
      </c>
      <c r="P429" s="45">
        <v>46037</v>
      </c>
      <c r="Q429" s="37" t="s">
        <v>3</v>
      </c>
      <c r="R429" s="45">
        <v>46036</v>
      </c>
      <c r="S429" s="37" t="s">
        <v>2455</v>
      </c>
      <c r="T429" s="43" t="s">
        <v>13</v>
      </c>
      <c r="U429" s="43" t="s">
        <v>39</v>
      </c>
      <c r="V429" s="124" t="s">
        <v>2456</v>
      </c>
      <c r="W429" s="37"/>
      <c r="X429" s="37"/>
      <c r="Y429" s="70"/>
    </row>
    <row r="430" spans="1:25" ht="50.45" hidden="1">
      <c r="A430" s="181"/>
      <c r="B430" s="45">
        <v>46036</v>
      </c>
      <c r="C430" s="48" t="s">
        <v>25</v>
      </c>
      <c r="D430" s="37" t="s">
        <v>50</v>
      </c>
      <c r="E430" s="48" t="s">
        <v>118</v>
      </c>
      <c r="F430" s="48" t="s">
        <v>118</v>
      </c>
      <c r="G430" s="50" t="s">
        <v>2457</v>
      </c>
      <c r="H430" s="52" t="s">
        <v>6</v>
      </c>
      <c r="I430" s="37" t="s">
        <v>2458</v>
      </c>
      <c r="J430" s="49" t="s">
        <v>2459</v>
      </c>
      <c r="K430" s="48" t="s">
        <v>0</v>
      </c>
      <c r="L430" s="66" t="s">
        <v>2460</v>
      </c>
      <c r="M430" s="48" t="s">
        <v>2461</v>
      </c>
      <c r="N430" s="48" t="s">
        <v>49</v>
      </c>
      <c r="O430" s="37" t="s">
        <v>57</v>
      </c>
      <c r="P430" s="113">
        <v>46037</v>
      </c>
      <c r="Q430" s="48" t="s">
        <v>3</v>
      </c>
      <c r="R430" s="113">
        <v>46037</v>
      </c>
      <c r="S430" s="261" t="s">
        <v>2462</v>
      </c>
      <c r="T430" s="43" t="s">
        <v>10</v>
      </c>
      <c r="U430" s="136" t="s">
        <v>39</v>
      </c>
      <c r="V430" s="210" t="s">
        <v>2463</v>
      </c>
      <c r="W430" s="205"/>
      <c r="X430" s="160"/>
      <c r="Y430" s="70"/>
    </row>
    <row r="431" spans="1:25" ht="25.15" hidden="1">
      <c r="A431" s="245"/>
      <c r="B431" s="45">
        <v>46036</v>
      </c>
      <c r="C431" s="37" t="s">
        <v>9</v>
      </c>
      <c r="D431" s="37" t="s">
        <v>68</v>
      </c>
      <c r="E431" s="37" t="s">
        <v>118</v>
      </c>
      <c r="F431" s="37" t="s">
        <v>997</v>
      </c>
      <c r="G431" s="42" t="s">
        <v>57</v>
      </c>
      <c r="H431" s="43" t="s">
        <v>6</v>
      </c>
      <c r="I431" s="37" t="s">
        <v>2464</v>
      </c>
      <c r="J431" s="45" t="s">
        <v>13</v>
      </c>
      <c r="K431" s="37" t="s">
        <v>0</v>
      </c>
      <c r="L431" s="37"/>
      <c r="M431" s="37" t="s">
        <v>2465</v>
      </c>
      <c r="N431" s="43" t="s">
        <v>67</v>
      </c>
      <c r="O431" s="37" t="s">
        <v>57</v>
      </c>
      <c r="P431" s="45">
        <v>46036</v>
      </c>
      <c r="Q431" s="48" t="s">
        <v>3</v>
      </c>
      <c r="R431" s="45">
        <v>46036</v>
      </c>
      <c r="S431" s="261" t="s">
        <v>2466</v>
      </c>
      <c r="T431" s="43" t="s">
        <v>10</v>
      </c>
      <c r="U431" s="43" t="s">
        <v>38</v>
      </c>
      <c r="V431" s="209" t="s">
        <v>2467</v>
      </c>
      <c r="W431" s="37"/>
      <c r="X431" s="37"/>
      <c r="Y431" s="70"/>
    </row>
    <row r="432" spans="1:25" ht="63" hidden="1">
      <c r="A432" s="245"/>
      <c r="B432" s="45">
        <v>46036</v>
      </c>
      <c r="C432" s="37" t="s">
        <v>15</v>
      </c>
      <c r="D432" s="37" t="s">
        <v>68</v>
      </c>
      <c r="E432" s="77" t="s">
        <v>2468</v>
      </c>
      <c r="F432" s="43" t="s">
        <v>2469</v>
      </c>
      <c r="G432" s="42" t="s">
        <v>1517</v>
      </c>
      <c r="H432" s="43" t="s">
        <v>6</v>
      </c>
      <c r="I432" s="37" t="s">
        <v>2470</v>
      </c>
      <c r="J432" s="45" t="s">
        <v>13</v>
      </c>
      <c r="K432" s="37" t="s">
        <v>0</v>
      </c>
      <c r="L432" s="37" t="s">
        <v>2054</v>
      </c>
      <c r="M432" s="37" t="s">
        <v>1536</v>
      </c>
      <c r="N432" s="43" t="s">
        <v>13</v>
      </c>
      <c r="O432" s="37" t="s">
        <v>57</v>
      </c>
      <c r="P432" s="45">
        <v>46043</v>
      </c>
      <c r="Q432" s="45" t="s">
        <v>13</v>
      </c>
      <c r="R432" s="45" t="s">
        <v>13</v>
      </c>
      <c r="S432" s="56" t="s">
        <v>2471</v>
      </c>
      <c r="T432" s="43" t="s">
        <v>13</v>
      </c>
      <c r="U432" s="43" t="s">
        <v>38</v>
      </c>
      <c r="V432" s="77" t="s">
        <v>2472</v>
      </c>
      <c r="W432" s="37"/>
      <c r="X432" s="37"/>
      <c r="Y432" s="70"/>
    </row>
    <row r="433" spans="1:25" ht="25.15" hidden="1">
      <c r="A433" s="245"/>
      <c r="B433" s="45">
        <v>46037</v>
      </c>
      <c r="C433" s="37" t="s">
        <v>25</v>
      </c>
      <c r="D433" s="37" t="s">
        <v>54</v>
      </c>
      <c r="E433" s="168" t="s">
        <v>118</v>
      </c>
      <c r="F433" s="37" t="s">
        <v>118</v>
      </c>
      <c r="G433" s="42" t="s">
        <v>118</v>
      </c>
      <c r="H433" s="43" t="s">
        <v>6</v>
      </c>
      <c r="I433" s="37" t="s">
        <v>2473</v>
      </c>
      <c r="J433" s="45" t="s">
        <v>13</v>
      </c>
      <c r="K433" s="37" t="s">
        <v>0</v>
      </c>
      <c r="L433" s="37" t="s">
        <v>2474</v>
      </c>
      <c r="M433" s="37" t="s">
        <v>2475</v>
      </c>
      <c r="N433" s="43" t="s">
        <v>53</v>
      </c>
      <c r="O433" s="43" t="s">
        <v>57</v>
      </c>
      <c r="P433" s="45">
        <v>46037</v>
      </c>
      <c r="Q433" s="41" t="s">
        <v>13</v>
      </c>
      <c r="R433" s="111">
        <v>46037</v>
      </c>
      <c r="S433" s="37"/>
      <c r="T433" s="43" t="s">
        <v>13</v>
      </c>
      <c r="U433" s="43" t="s">
        <v>40</v>
      </c>
      <c r="V433" s="213" t="s">
        <v>2476</v>
      </c>
      <c r="W433" s="37"/>
      <c r="X433" s="37"/>
      <c r="Y433" s="70"/>
    </row>
    <row r="434" spans="1:25" ht="45" hidden="1" customHeight="1">
      <c r="A434" s="181"/>
      <c r="B434" s="45">
        <v>46037</v>
      </c>
      <c r="C434" s="48" t="s">
        <v>25</v>
      </c>
      <c r="D434" s="37" t="s">
        <v>50</v>
      </c>
      <c r="E434" s="48" t="s">
        <v>118</v>
      </c>
      <c r="F434" s="48" t="s">
        <v>118</v>
      </c>
      <c r="G434" s="42" t="s">
        <v>2477</v>
      </c>
      <c r="H434" s="48" t="s">
        <v>6</v>
      </c>
      <c r="I434" s="66" t="s">
        <v>2478</v>
      </c>
      <c r="J434" s="49" t="s">
        <v>2479</v>
      </c>
      <c r="K434" s="48" t="s">
        <v>0</v>
      </c>
      <c r="L434" s="66" t="s">
        <v>2460</v>
      </c>
      <c r="M434" s="48" t="s">
        <v>2480</v>
      </c>
      <c r="N434" s="48" t="s">
        <v>49</v>
      </c>
      <c r="O434" s="37" t="s">
        <v>57</v>
      </c>
      <c r="P434" s="49">
        <v>46042</v>
      </c>
      <c r="Q434" s="48" t="s">
        <v>3</v>
      </c>
      <c r="R434" s="113">
        <v>46038</v>
      </c>
      <c r="S434" s="261" t="s">
        <v>2481</v>
      </c>
      <c r="T434" s="43" t="s">
        <v>10</v>
      </c>
      <c r="U434" s="43" t="s">
        <v>39</v>
      </c>
      <c r="V434" s="212" t="s">
        <v>2482</v>
      </c>
      <c r="W434" s="205"/>
      <c r="X434" s="160"/>
      <c r="Y434" s="70"/>
    </row>
    <row r="435" spans="1:25" ht="45" hidden="1" customHeight="1">
      <c r="A435" s="181"/>
      <c r="B435" s="45">
        <v>46037</v>
      </c>
      <c r="C435" s="48" t="s">
        <v>25</v>
      </c>
      <c r="D435" s="37" t="s">
        <v>50</v>
      </c>
      <c r="E435" s="48" t="s">
        <v>118</v>
      </c>
      <c r="F435" s="48" t="s">
        <v>118</v>
      </c>
      <c r="G435" s="42" t="s">
        <v>2483</v>
      </c>
      <c r="H435" s="48" t="s">
        <v>6</v>
      </c>
      <c r="I435" s="66" t="s">
        <v>2478</v>
      </c>
      <c r="J435" s="49" t="s">
        <v>2484</v>
      </c>
      <c r="K435" s="48" t="s">
        <v>0</v>
      </c>
      <c r="L435" s="66" t="s">
        <v>2460</v>
      </c>
      <c r="M435" s="48" t="s">
        <v>2485</v>
      </c>
      <c r="N435" s="48" t="s">
        <v>49</v>
      </c>
      <c r="O435" s="37" t="s">
        <v>57</v>
      </c>
      <c r="P435" s="49">
        <v>46042</v>
      </c>
      <c r="Q435" s="48" t="s">
        <v>3</v>
      </c>
      <c r="R435" s="113">
        <v>46038</v>
      </c>
      <c r="S435" s="261" t="s">
        <v>2481</v>
      </c>
      <c r="T435" s="43" t="s">
        <v>10</v>
      </c>
      <c r="U435" s="43" t="s">
        <v>39</v>
      </c>
      <c r="V435" s="212" t="s">
        <v>2486</v>
      </c>
      <c r="W435" s="205"/>
      <c r="X435" s="160"/>
      <c r="Y435" s="70"/>
    </row>
    <row r="436" spans="1:25" ht="86.45" hidden="1">
      <c r="A436" s="245"/>
      <c r="B436" s="45">
        <v>46037</v>
      </c>
      <c r="C436" s="37" t="s">
        <v>15</v>
      </c>
      <c r="D436" s="37" t="s">
        <v>56</v>
      </c>
      <c r="E436" s="37" t="s">
        <v>627</v>
      </c>
      <c r="F436" s="42" t="s">
        <v>57</v>
      </c>
      <c r="G436" s="42" t="s">
        <v>57</v>
      </c>
      <c r="H436" s="48" t="s">
        <v>6</v>
      </c>
      <c r="I436" s="37" t="s">
        <v>2487</v>
      </c>
      <c r="J436" s="49" t="s">
        <v>2488</v>
      </c>
      <c r="K436" s="48" t="s">
        <v>0</v>
      </c>
      <c r="L436" s="37" t="s">
        <v>938</v>
      </c>
      <c r="M436" s="37" t="s">
        <v>2489</v>
      </c>
      <c r="N436" s="43" t="s">
        <v>55</v>
      </c>
      <c r="O436" s="37" t="s">
        <v>57</v>
      </c>
      <c r="P436" s="45">
        <v>45673</v>
      </c>
      <c r="Q436" s="48" t="s">
        <v>3</v>
      </c>
      <c r="R436" s="45">
        <v>45673</v>
      </c>
      <c r="S436" s="261" t="s">
        <v>2490</v>
      </c>
      <c r="T436" s="43" t="s">
        <v>10</v>
      </c>
      <c r="U436" s="43" t="s">
        <v>39</v>
      </c>
      <c r="V436" s="129" t="s">
        <v>2491</v>
      </c>
      <c r="W436" s="37"/>
      <c r="X436" s="37"/>
      <c r="Y436" s="70"/>
    </row>
    <row r="437" spans="1:25" ht="25.15" hidden="1">
      <c r="A437" s="245"/>
      <c r="B437" s="45">
        <v>46038</v>
      </c>
      <c r="C437" s="37" t="s">
        <v>15</v>
      </c>
      <c r="D437" s="37" t="s">
        <v>56</v>
      </c>
      <c r="E437" s="37" t="s">
        <v>568</v>
      </c>
      <c r="F437" s="37" t="s">
        <v>569</v>
      </c>
      <c r="G437" s="42" t="s">
        <v>57</v>
      </c>
      <c r="H437" s="48" t="s">
        <v>6</v>
      </c>
      <c r="I437" s="37" t="s">
        <v>2492</v>
      </c>
      <c r="J437" s="41" t="s">
        <v>2493</v>
      </c>
      <c r="K437" s="48" t="s">
        <v>14</v>
      </c>
      <c r="L437" s="37" t="s">
        <v>938</v>
      </c>
      <c r="M437" s="37" t="s">
        <v>938</v>
      </c>
      <c r="N437" s="43" t="s">
        <v>55</v>
      </c>
      <c r="O437" s="37" t="s">
        <v>57</v>
      </c>
      <c r="P437" s="45">
        <v>45673</v>
      </c>
      <c r="Q437" s="48" t="s">
        <v>3</v>
      </c>
      <c r="R437" s="45">
        <v>45673</v>
      </c>
      <c r="S437" s="54" t="s">
        <v>2494</v>
      </c>
      <c r="T437" s="43" t="s">
        <v>13</v>
      </c>
      <c r="U437" s="43" t="s">
        <v>39</v>
      </c>
      <c r="V437" s="206"/>
      <c r="W437" s="37"/>
      <c r="X437" s="37"/>
      <c r="Y437" s="70"/>
    </row>
    <row r="438" spans="1:25" ht="92.25" hidden="1" customHeight="1">
      <c r="A438" s="245"/>
      <c r="B438" s="45">
        <v>46041</v>
      </c>
      <c r="C438" s="37" t="s">
        <v>15</v>
      </c>
      <c r="D438" s="37" t="s">
        <v>56</v>
      </c>
      <c r="E438" s="37" t="s">
        <v>568</v>
      </c>
      <c r="F438" s="37" t="s">
        <v>569</v>
      </c>
      <c r="G438" s="42" t="s">
        <v>57</v>
      </c>
      <c r="H438" s="48" t="s">
        <v>6</v>
      </c>
      <c r="I438" s="37" t="s">
        <v>2495</v>
      </c>
      <c r="J438" s="45"/>
      <c r="K438" s="48" t="s">
        <v>14</v>
      </c>
      <c r="L438" s="37" t="s">
        <v>938</v>
      </c>
      <c r="M438" s="37" t="s">
        <v>938</v>
      </c>
      <c r="N438" s="43" t="s">
        <v>55</v>
      </c>
      <c r="O438" s="37" t="s">
        <v>57</v>
      </c>
      <c r="P438" s="45">
        <v>46042</v>
      </c>
      <c r="Q438" s="48" t="s">
        <v>3</v>
      </c>
      <c r="R438" s="45">
        <v>46042</v>
      </c>
      <c r="S438" s="37"/>
      <c r="T438" s="43"/>
      <c r="U438" s="43" t="s">
        <v>39</v>
      </c>
      <c r="V438" s="124"/>
      <c r="W438" s="37"/>
      <c r="X438" s="37"/>
      <c r="Y438" s="70"/>
    </row>
    <row r="439" spans="1:25" ht="100.9" hidden="1">
      <c r="A439" s="245"/>
      <c r="B439" s="45">
        <v>46041</v>
      </c>
      <c r="C439" s="37" t="s">
        <v>15</v>
      </c>
      <c r="D439" s="37" t="s">
        <v>54</v>
      </c>
      <c r="E439" s="37" t="s">
        <v>2496</v>
      </c>
      <c r="F439" s="37" t="s">
        <v>2497</v>
      </c>
      <c r="G439" s="42" t="s">
        <v>2498</v>
      </c>
      <c r="H439" s="52" t="s">
        <v>6</v>
      </c>
      <c r="I439" s="37" t="s">
        <v>2499</v>
      </c>
      <c r="J439" s="45" t="s">
        <v>13</v>
      </c>
      <c r="K439" s="48" t="s">
        <v>0</v>
      </c>
      <c r="L439" s="37" t="s">
        <v>2500</v>
      </c>
      <c r="M439" s="37" t="s">
        <v>2501</v>
      </c>
      <c r="N439" s="43" t="s">
        <v>53</v>
      </c>
      <c r="O439" s="43" t="s">
        <v>57</v>
      </c>
      <c r="P439" s="45" t="s">
        <v>13</v>
      </c>
      <c r="Q439" s="48" t="s">
        <v>13</v>
      </c>
      <c r="R439" s="111" t="s">
        <v>13</v>
      </c>
      <c r="S439" s="37"/>
      <c r="T439" s="43" t="s">
        <v>13</v>
      </c>
      <c r="U439" s="43" t="s">
        <v>40</v>
      </c>
      <c r="V439" s="217" t="s">
        <v>2502</v>
      </c>
      <c r="W439" s="37"/>
      <c r="X439" s="37"/>
      <c r="Y439" s="70"/>
    </row>
    <row r="440" spans="1:25" ht="50.45" hidden="1">
      <c r="A440" s="245"/>
      <c r="B440" s="45">
        <v>46042</v>
      </c>
      <c r="C440" s="37" t="s">
        <v>15</v>
      </c>
      <c r="D440" s="37" t="s">
        <v>68</v>
      </c>
      <c r="E440" s="37" t="s">
        <v>230</v>
      </c>
      <c r="F440" s="129" t="s">
        <v>551</v>
      </c>
      <c r="G440" s="42" t="s">
        <v>1517</v>
      </c>
      <c r="H440" s="43" t="s">
        <v>6</v>
      </c>
      <c r="I440" s="37" t="s">
        <v>2503</v>
      </c>
      <c r="J440" s="45" t="s">
        <v>13</v>
      </c>
      <c r="K440" s="37" t="s">
        <v>8</v>
      </c>
      <c r="L440" s="37" t="s">
        <v>2504</v>
      </c>
      <c r="M440" s="37" t="s">
        <v>1536</v>
      </c>
      <c r="N440" s="43" t="s">
        <v>13</v>
      </c>
      <c r="O440" s="37" t="s">
        <v>57</v>
      </c>
      <c r="P440" s="45" t="s">
        <v>13</v>
      </c>
      <c r="Q440" s="45" t="s">
        <v>13</v>
      </c>
      <c r="R440" s="45" t="s">
        <v>13</v>
      </c>
      <c r="S440" s="54" t="s">
        <v>2505</v>
      </c>
      <c r="T440" s="43" t="s">
        <v>13</v>
      </c>
      <c r="U440" s="43" t="s">
        <v>43</v>
      </c>
      <c r="V440" s="210" t="s">
        <v>2506</v>
      </c>
      <c r="W440" s="37"/>
      <c r="X440" s="37"/>
      <c r="Y440" s="70"/>
    </row>
    <row r="441" spans="1:25" ht="100.9" hidden="1">
      <c r="A441" s="245"/>
      <c r="B441" s="45">
        <v>46042</v>
      </c>
      <c r="C441" s="37" t="s">
        <v>9</v>
      </c>
      <c r="D441" s="37" t="s">
        <v>52</v>
      </c>
      <c r="E441" s="37" t="s">
        <v>627</v>
      </c>
      <c r="F441" s="42" t="s">
        <v>57</v>
      </c>
      <c r="G441" s="42" t="s">
        <v>57</v>
      </c>
      <c r="H441" s="43" t="s">
        <v>6</v>
      </c>
      <c r="I441" s="37" t="s">
        <v>2507</v>
      </c>
      <c r="J441" s="49" t="s">
        <v>2508</v>
      </c>
      <c r="K441" s="37" t="s">
        <v>0</v>
      </c>
      <c r="L441" s="37" t="s">
        <v>2509</v>
      </c>
      <c r="M441" s="37" t="s">
        <v>2510</v>
      </c>
      <c r="N441" s="43" t="s">
        <v>51</v>
      </c>
      <c r="O441" s="37" t="s">
        <v>57</v>
      </c>
      <c r="P441" s="45">
        <v>46042</v>
      </c>
      <c r="Q441" s="37" t="s">
        <v>159</v>
      </c>
      <c r="R441" s="45">
        <v>46042</v>
      </c>
      <c r="S441" s="54" t="s">
        <v>2511</v>
      </c>
      <c r="T441" s="43" t="s">
        <v>3</v>
      </c>
      <c r="U441" s="43" t="s">
        <v>39</v>
      </c>
      <c r="V441" s="77" t="s">
        <v>2512</v>
      </c>
      <c r="W441" s="37"/>
      <c r="X441" s="37"/>
      <c r="Y441" s="70"/>
    </row>
    <row r="442" spans="1:25" ht="75.599999999999994" hidden="1">
      <c r="A442" s="245"/>
      <c r="B442" s="45">
        <v>46042</v>
      </c>
      <c r="C442" s="37" t="s">
        <v>15</v>
      </c>
      <c r="D442" s="37" t="s">
        <v>58</v>
      </c>
      <c r="E442" s="37" t="s">
        <v>2513</v>
      </c>
      <c r="F442" s="37" t="s">
        <v>965</v>
      </c>
      <c r="G442" s="42" t="s">
        <v>2514</v>
      </c>
      <c r="H442" s="43" t="s">
        <v>6</v>
      </c>
      <c r="I442" s="37" t="s">
        <v>2515</v>
      </c>
      <c r="J442" s="41" t="s">
        <v>2516</v>
      </c>
      <c r="K442" s="37" t="s">
        <v>11</v>
      </c>
      <c r="L442" s="37" t="s">
        <v>2517</v>
      </c>
      <c r="M442" s="67" t="s">
        <v>2518</v>
      </c>
      <c r="N442" s="37" t="s">
        <v>57</v>
      </c>
      <c r="O442" s="43" t="s">
        <v>55</v>
      </c>
      <c r="P442" s="45">
        <v>45679</v>
      </c>
      <c r="Q442" s="48" t="s">
        <v>13</v>
      </c>
      <c r="R442" s="48" t="s">
        <v>13</v>
      </c>
      <c r="S442" s="54" t="s">
        <v>2519</v>
      </c>
      <c r="T442" s="43" t="s">
        <v>13</v>
      </c>
      <c r="U442" s="43" t="s">
        <v>42</v>
      </c>
      <c r="V442" s="212" t="s">
        <v>2520</v>
      </c>
      <c r="W442" s="37"/>
      <c r="X442" s="37"/>
      <c r="Y442" s="70"/>
    </row>
    <row r="443" spans="1:25" ht="176.45" hidden="1">
      <c r="A443" s="93"/>
      <c r="B443" s="45">
        <v>46043</v>
      </c>
      <c r="C443" s="37" t="s">
        <v>25</v>
      </c>
      <c r="D443" s="37" t="s">
        <v>62</v>
      </c>
      <c r="E443" s="37" t="s">
        <v>627</v>
      </c>
      <c r="F443" s="37" t="s">
        <v>118</v>
      </c>
      <c r="G443" s="42" t="s">
        <v>2521</v>
      </c>
      <c r="H443" s="43" t="s">
        <v>6</v>
      </c>
      <c r="I443" s="37" t="s">
        <v>2522</v>
      </c>
      <c r="J443" s="41" t="s">
        <v>2523</v>
      </c>
      <c r="K443" s="37" t="s">
        <v>0</v>
      </c>
      <c r="L443" s="37" t="s">
        <v>2524</v>
      </c>
      <c r="M443" s="97" t="s">
        <v>2525</v>
      </c>
      <c r="N443" s="37" t="s">
        <v>49</v>
      </c>
      <c r="O443" s="43" t="s">
        <v>57</v>
      </c>
      <c r="P443" s="45">
        <v>46045</v>
      </c>
      <c r="Q443" s="37" t="s">
        <v>3</v>
      </c>
      <c r="R443" s="113">
        <v>46044</v>
      </c>
      <c r="S443" s="54" t="s">
        <v>2526</v>
      </c>
      <c r="T443" s="43" t="s">
        <v>3</v>
      </c>
      <c r="U443" s="43" t="s">
        <v>40</v>
      </c>
      <c r="V443" s="209" t="s">
        <v>391</v>
      </c>
      <c r="W443" s="37"/>
      <c r="X443" s="37"/>
      <c r="Y443" s="43"/>
    </row>
    <row r="444" spans="1:25" ht="88.15" hidden="1">
      <c r="A444" s="245"/>
      <c r="B444" s="45">
        <v>46043</v>
      </c>
      <c r="C444" s="37" t="s">
        <v>9</v>
      </c>
      <c r="D444" s="37" t="s">
        <v>52</v>
      </c>
      <c r="E444" s="37" t="s">
        <v>627</v>
      </c>
      <c r="F444" s="42" t="s">
        <v>57</v>
      </c>
      <c r="G444" s="42" t="s">
        <v>57</v>
      </c>
      <c r="H444" s="43" t="s">
        <v>6</v>
      </c>
      <c r="I444" s="37" t="s">
        <v>2527</v>
      </c>
      <c r="J444" s="41" t="s">
        <v>2528</v>
      </c>
      <c r="K444" s="37" t="s">
        <v>0</v>
      </c>
      <c r="L444" s="37" t="s">
        <v>2529</v>
      </c>
      <c r="M444" s="37" t="s">
        <v>938</v>
      </c>
      <c r="N444" s="43" t="s">
        <v>51</v>
      </c>
      <c r="O444" s="37" t="s">
        <v>57</v>
      </c>
      <c r="P444" s="45">
        <v>46044</v>
      </c>
      <c r="Q444" s="37" t="s">
        <v>159</v>
      </c>
      <c r="R444" s="45">
        <v>46044</v>
      </c>
      <c r="S444" s="54" t="s">
        <v>2530</v>
      </c>
      <c r="T444" s="43" t="s">
        <v>10</v>
      </c>
      <c r="U444" s="43" t="s">
        <v>39</v>
      </c>
      <c r="V444" s="77" t="s">
        <v>2531</v>
      </c>
      <c r="W444" s="37"/>
      <c r="X444" s="37"/>
      <c r="Y444" s="70"/>
    </row>
    <row r="445" spans="1:25" ht="72" hidden="1">
      <c r="A445" s="245"/>
      <c r="B445" s="45">
        <v>46043</v>
      </c>
      <c r="C445" s="37" t="s">
        <v>9</v>
      </c>
      <c r="D445" s="37" t="s">
        <v>52</v>
      </c>
      <c r="E445" s="37" t="s">
        <v>627</v>
      </c>
      <c r="F445" s="42" t="s">
        <v>57</v>
      </c>
      <c r="G445" s="37" t="s">
        <v>2532</v>
      </c>
      <c r="H445" s="43" t="s">
        <v>6</v>
      </c>
      <c r="I445" s="37" t="s">
        <v>2533</v>
      </c>
      <c r="J445" s="45"/>
      <c r="K445" s="37" t="s">
        <v>0</v>
      </c>
      <c r="L445" s="37" t="s">
        <v>2534</v>
      </c>
      <c r="M445" s="37" t="s">
        <v>938</v>
      </c>
      <c r="N445" s="43" t="s">
        <v>51</v>
      </c>
      <c r="O445" s="37" t="s">
        <v>57</v>
      </c>
      <c r="P445" s="45">
        <v>46043</v>
      </c>
      <c r="Q445" s="37" t="s">
        <v>159</v>
      </c>
      <c r="R445" s="45">
        <v>46043</v>
      </c>
      <c r="S445" s="54" t="s">
        <v>2535</v>
      </c>
      <c r="T445" s="43" t="s">
        <v>10</v>
      </c>
      <c r="U445" s="43" t="s">
        <v>38</v>
      </c>
      <c r="V445" s="129" t="s">
        <v>2536</v>
      </c>
      <c r="W445" s="37"/>
      <c r="X445" s="37"/>
      <c r="Y445" s="70"/>
    </row>
    <row r="446" spans="1:25" ht="72" hidden="1">
      <c r="A446" s="245"/>
      <c r="B446" s="45">
        <v>46043</v>
      </c>
      <c r="C446" s="37" t="s">
        <v>25</v>
      </c>
      <c r="D446" s="37" t="s">
        <v>62</v>
      </c>
      <c r="E446" s="37" t="s">
        <v>627</v>
      </c>
      <c r="F446" s="42" t="s">
        <v>57</v>
      </c>
      <c r="G446" s="42" t="s">
        <v>2537</v>
      </c>
      <c r="H446" s="43" t="s">
        <v>6</v>
      </c>
      <c r="I446" s="37" t="s">
        <v>2538</v>
      </c>
      <c r="J446" s="41" t="s">
        <v>2539</v>
      </c>
      <c r="K446" s="37" t="s">
        <v>0</v>
      </c>
      <c r="L446" s="37" t="s">
        <v>2540</v>
      </c>
      <c r="M446" s="37" t="s">
        <v>2541</v>
      </c>
      <c r="N446" s="43" t="s">
        <v>51</v>
      </c>
      <c r="O446" s="37" t="s">
        <v>2542</v>
      </c>
      <c r="P446" s="45">
        <v>46044</v>
      </c>
      <c r="Q446" s="37" t="s">
        <v>3</v>
      </c>
      <c r="R446" s="45">
        <v>46044</v>
      </c>
      <c r="S446" s="54" t="s">
        <v>2543</v>
      </c>
      <c r="T446" s="46" t="s">
        <v>10</v>
      </c>
      <c r="U446" s="43" t="s">
        <v>39</v>
      </c>
      <c r="V446" s="129" t="s">
        <v>2544</v>
      </c>
      <c r="W446" s="217" t="s">
        <v>2545</v>
      </c>
      <c r="X446" s="37" t="s">
        <v>2546</v>
      </c>
      <c r="Y446" s="70"/>
    </row>
    <row r="447" spans="1:25" ht="25.15" hidden="1">
      <c r="A447" s="93"/>
      <c r="B447" s="45">
        <v>46044</v>
      </c>
      <c r="C447" s="37" t="s">
        <v>25</v>
      </c>
      <c r="D447" s="37" t="s">
        <v>50</v>
      </c>
      <c r="E447" s="37" t="s">
        <v>118</v>
      </c>
      <c r="F447" s="42" t="s">
        <v>1088</v>
      </c>
      <c r="G447" s="42" t="s">
        <v>57</v>
      </c>
      <c r="H447" s="43" t="s">
        <v>6</v>
      </c>
      <c r="I447" s="37" t="s">
        <v>2547</v>
      </c>
      <c r="J447" s="45" t="s">
        <v>13</v>
      </c>
      <c r="K447" s="37" t="s">
        <v>8</v>
      </c>
      <c r="L447" s="37" t="s">
        <v>2548</v>
      </c>
      <c r="M447" s="37" t="s">
        <v>2095</v>
      </c>
      <c r="N447" s="43" t="s">
        <v>49</v>
      </c>
      <c r="O447" s="37" t="s">
        <v>57</v>
      </c>
      <c r="P447" s="45">
        <v>46045</v>
      </c>
      <c r="Q447" s="37" t="s">
        <v>3</v>
      </c>
      <c r="R447" s="111">
        <v>46044</v>
      </c>
      <c r="S447" s="54" t="s">
        <v>2549</v>
      </c>
      <c r="T447" s="43" t="s">
        <v>10</v>
      </c>
      <c r="U447" s="43" t="s">
        <v>38</v>
      </c>
      <c r="V447" s="210" t="s">
        <v>392</v>
      </c>
      <c r="W447" s="37"/>
      <c r="X447" s="37"/>
      <c r="Y447" s="70"/>
    </row>
    <row r="448" spans="1:25" ht="72" hidden="1">
      <c r="A448" s="93"/>
      <c r="B448" s="45">
        <v>46044</v>
      </c>
      <c r="C448" s="37" t="s">
        <v>25</v>
      </c>
      <c r="D448" s="37" t="s">
        <v>52</v>
      </c>
      <c r="E448" s="37" t="s">
        <v>118</v>
      </c>
      <c r="F448" s="37" t="s">
        <v>2532</v>
      </c>
      <c r="G448" s="42" t="s">
        <v>57</v>
      </c>
      <c r="H448" s="43" t="s">
        <v>6</v>
      </c>
      <c r="I448" s="37" t="s">
        <v>2547</v>
      </c>
      <c r="J448" s="45" t="s">
        <v>13</v>
      </c>
      <c r="K448" s="37" t="s">
        <v>8</v>
      </c>
      <c r="L448" s="37" t="s">
        <v>2548</v>
      </c>
      <c r="M448" s="37" t="s">
        <v>2095</v>
      </c>
      <c r="N448" s="43" t="s">
        <v>51</v>
      </c>
      <c r="O448" s="37" t="s">
        <v>57</v>
      </c>
      <c r="P448" s="45">
        <v>46045</v>
      </c>
      <c r="Q448" s="37" t="s">
        <v>3</v>
      </c>
      <c r="R448" s="111">
        <v>46044</v>
      </c>
      <c r="S448" s="332" t="s">
        <v>2550</v>
      </c>
      <c r="T448" s="43" t="s">
        <v>10</v>
      </c>
      <c r="U448" s="43" t="s">
        <v>38</v>
      </c>
      <c r="V448" s="210" t="s">
        <v>2551</v>
      </c>
      <c r="W448" s="37"/>
      <c r="X448" s="37"/>
      <c r="Y448" s="70"/>
    </row>
    <row r="449" spans="1:25" ht="25.15" hidden="1">
      <c r="A449" s="93"/>
      <c r="B449" s="45">
        <v>46044</v>
      </c>
      <c r="C449" s="37" t="s">
        <v>9</v>
      </c>
      <c r="D449" s="37" t="s">
        <v>68</v>
      </c>
      <c r="E449" s="37" t="s">
        <v>627</v>
      </c>
      <c r="F449" s="37" t="s">
        <v>1103</v>
      </c>
      <c r="G449" s="42" t="s">
        <v>57</v>
      </c>
      <c r="H449" s="43" t="s">
        <v>6</v>
      </c>
      <c r="I449" s="37" t="s">
        <v>2552</v>
      </c>
      <c r="J449" s="45" t="s">
        <v>13</v>
      </c>
      <c r="K449" s="37" t="s">
        <v>8</v>
      </c>
      <c r="L449" s="37" t="s">
        <v>2553</v>
      </c>
      <c r="M449" s="37" t="s">
        <v>2554</v>
      </c>
      <c r="N449" s="43" t="s">
        <v>57</v>
      </c>
      <c r="O449" s="37" t="s">
        <v>57</v>
      </c>
      <c r="P449" s="45" t="s">
        <v>13</v>
      </c>
      <c r="Q449" s="45" t="s">
        <v>13</v>
      </c>
      <c r="R449" s="45">
        <v>46044</v>
      </c>
      <c r="S449" s="333" t="s">
        <v>2555</v>
      </c>
      <c r="T449" s="43" t="s">
        <v>10</v>
      </c>
      <c r="U449" s="43" t="s">
        <v>40</v>
      </c>
      <c r="V449" s="77" t="s">
        <v>2556</v>
      </c>
      <c r="W449" s="37"/>
      <c r="X449" s="37"/>
      <c r="Y449" s="43"/>
    </row>
    <row r="450" spans="1:25" ht="72" hidden="1">
      <c r="A450" s="245"/>
      <c r="B450" s="45">
        <v>46044</v>
      </c>
      <c r="C450" s="37" t="s">
        <v>25</v>
      </c>
      <c r="D450" s="37" t="s">
        <v>52</v>
      </c>
      <c r="E450" s="37" t="s">
        <v>627</v>
      </c>
      <c r="F450" s="42" t="s">
        <v>57</v>
      </c>
      <c r="G450" s="42" t="s">
        <v>2557</v>
      </c>
      <c r="H450" s="43" t="s">
        <v>6</v>
      </c>
      <c r="I450" s="37" t="s">
        <v>2558</v>
      </c>
      <c r="J450" s="41" t="s">
        <v>2559</v>
      </c>
      <c r="K450" s="37" t="s">
        <v>0</v>
      </c>
      <c r="L450" s="37" t="s">
        <v>2560</v>
      </c>
      <c r="M450" s="37" t="s">
        <v>2561</v>
      </c>
      <c r="N450" s="43" t="s">
        <v>51</v>
      </c>
      <c r="O450" s="43" t="s">
        <v>57</v>
      </c>
      <c r="P450" s="45">
        <v>46044</v>
      </c>
      <c r="Q450" s="37" t="s">
        <v>3</v>
      </c>
      <c r="R450" s="45">
        <v>46044</v>
      </c>
      <c r="S450" s="32" t="s">
        <v>2562</v>
      </c>
      <c r="T450" s="43" t="s">
        <v>10</v>
      </c>
      <c r="U450" s="43" t="s">
        <v>39</v>
      </c>
      <c r="V450" s="210" t="s">
        <v>2563</v>
      </c>
      <c r="W450" s="37"/>
      <c r="X450" s="37"/>
      <c r="Y450" s="70"/>
    </row>
    <row r="451" spans="1:25" ht="75.599999999999994" hidden="1">
      <c r="A451" s="93"/>
      <c r="B451" s="45">
        <v>46044</v>
      </c>
      <c r="C451" s="37" t="s">
        <v>25</v>
      </c>
      <c r="D451" s="37" t="s">
        <v>52</v>
      </c>
      <c r="E451" s="37" t="s">
        <v>627</v>
      </c>
      <c r="F451" s="42" t="s">
        <v>57</v>
      </c>
      <c r="G451" s="42" t="s">
        <v>2564</v>
      </c>
      <c r="H451" s="43" t="s">
        <v>6</v>
      </c>
      <c r="I451" s="37" t="s">
        <v>2565</v>
      </c>
      <c r="J451" s="41" t="s">
        <v>2566</v>
      </c>
      <c r="K451" s="37" t="s">
        <v>0</v>
      </c>
      <c r="L451" s="37" t="s">
        <v>2567</v>
      </c>
      <c r="M451" s="37" t="s">
        <v>2568</v>
      </c>
      <c r="N451" s="43" t="s">
        <v>51</v>
      </c>
      <c r="O451" s="43" t="s">
        <v>57</v>
      </c>
      <c r="P451" s="45">
        <v>46045</v>
      </c>
      <c r="Q451" s="37" t="s">
        <v>3</v>
      </c>
      <c r="R451" s="45">
        <v>46045</v>
      </c>
      <c r="S451" s="54" t="s">
        <v>2569</v>
      </c>
      <c r="T451" s="43" t="s">
        <v>10</v>
      </c>
      <c r="U451" s="43" t="s">
        <v>39</v>
      </c>
      <c r="V451" s="77" t="s">
        <v>2570</v>
      </c>
      <c r="W451" s="37"/>
      <c r="X451" s="37"/>
      <c r="Y451" s="43"/>
    </row>
    <row r="452" spans="1:25" ht="72" hidden="1">
      <c r="A452" s="93"/>
      <c r="B452" s="45">
        <v>46044</v>
      </c>
      <c r="C452" s="37" t="s">
        <v>25</v>
      </c>
      <c r="D452" s="37" t="s">
        <v>52</v>
      </c>
      <c r="E452" s="37" t="s">
        <v>627</v>
      </c>
      <c r="F452" s="42" t="s">
        <v>57</v>
      </c>
      <c r="G452" s="42" t="s">
        <v>2571</v>
      </c>
      <c r="H452" s="43" t="s">
        <v>6</v>
      </c>
      <c r="I452" s="37" t="s">
        <v>2572</v>
      </c>
      <c r="J452" s="41" t="s">
        <v>2566</v>
      </c>
      <c r="K452" s="37" t="s">
        <v>0</v>
      </c>
      <c r="L452" s="37" t="s">
        <v>2573</v>
      </c>
      <c r="M452" s="37" t="s">
        <v>2574</v>
      </c>
      <c r="N452" s="43" t="s">
        <v>51</v>
      </c>
      <c r="O452" s="43" t="s">
        <v>57</v>
      </c>
      <c r="P452" s="45">
        <v>46048</v>
      </c>
      <c r="Q452" s="37" t="s">
        <v>3</v>
      </c>
      <c r="R452" s="45">
        <v>46048</v>
      </c>
      <c r="S452" s="54" t="s">
        <v>2569</v>
      </c>
      <c r="T452" s="43" t="s">
        <v>10</v>
      </c>
      <c r="U452" s="43" t="s">
        <v>39</v>
      </c>
      <c r="V452" s="129" t="s">
        <v>2575</v>
      </c>
      <c r="W452" s="37"/>
      <c r="X452" s="37"/>
      <c r="Y452" s="43"/>
    </row>
    <row r="453" spans="1:25" ht="85.5" hidden="1" customHeight="1">
      <c r="A453" s="93"/>
      <c r="B453" s="45">
        <v>46044</v>
      </c>
      <c r="C453" s="37" t="s">
        <v>25</v>
      </c>
      <c r="D453" s="37" t="s">
        <v>52</v>
      </c>
      <c r="E453" s="37" t="s">
        <v>627</v>
      </c>
      <c r="F453" s="42" t="s">
        <v>57</v>
      </c>
      <c r="G453" s="42" t="s">
        <v>2576</v>
      </c>
      <c r="H453" s="43" t="s">
        <v>6</v>
      </c>
      <c r="I453" s="37" t="s">
        <v>2577</v>
      </c>
      <c r="J453" s="41" t="s">
        <v>2566</v>
      </c>
      <c r="K453" s="37" t="s">
        <v>0</v>
      </c>
      <c r="L453" s="37" t="s">
        <v>2578</v>
      </c>
      <c r="M453" s="37" t="s">
        <v>2579</v>
      </c>
      <c r="N453" s="43" t="s">
        <v>51</v>
      </c>
      <c r="O453" s="43" t="s">
        <v>57</v>
      </c>
      <c r="P453" s="45">
        <v>46048</v>
      </c>
      <c r="Q453" s="37" t="s">
        <v>3</v>
      </c>
      <c r="R453" s="45">
        <v>46045</v>
      </c>
      <c r="S453" s="54" t="s">
        <v>2569</v>
      </c>
      <c r="T453" s="43" t="s">
        <v>10</v>
      </c>
      <c r="U453" s="43" t="s">
        <v>39</v>
      </c>
      <c r="V453" s="210" t="s">
        <v>2580</v>
      </c>
      <c r="W453" s="37"/>
      <c r="X453" s="37"/>
      <c r="Y453" s="43"/>
    </row>
    <row r="454" spans="1:25" ht="290.25" hidden="1" customHeight="1">
      <c r="A454" s="245"/>
      <c r="B454" s="45">
        <v>46045</v>
      </c>
      <c r="C454" s="37" t="s">
        <v>25</v>
      </c>
      <c r="D454" s="37" t="s">
        <v>54</v>
      </c>
      <c r="E454" s="37" t="s">
        <v>1262</v>
      </c>
      <c r="F454" s="37" t="s">
        <v>1262</v>
      </c>
      <c r="G454" s="42" t="s">
        <v>57</v>
      </c>
      <c r="H454" s="43" t="s">
        <v>6</v>
      </c>
      <c r="I454" s="37" t="s">
        <v>2547</v>
      </c>
      <c r="J454" s="45" t="s">
        <v>13</v>
      </c>
      <c r="K454" s="37" t="s">
        <v>8</v>
      </c>
      <c r="L454" s="37" t="s">
        <v>2548</v>
      </c>
      <c r="M454" s="37" t="s">
        <v>2095</v>
      </c>
      <c r="N454" s="43" t="s">
        <v>53</v>
      </c>
      <c r="O454" s="37" t="s">
        <v>57</v>
      </c>
      <c r="P454" s="45">
        <v>46045</v>
      </c>
      <c r="Q454" s="37" t="s">
        <v>3</v>
      </c>
      <c r="R454" s="111"/>
      <c r="S454" s="62" t="s">
        <v>2581</v>
      </c>
      <c r="T454" s="43"/>
      <c r="U454" s="43" t="s">
        <v>38</v>
      </c>
      <c r="V454" s="217" t="s">
        <v>392</v>
      </c>
      <c r="W454" s="37"/>
      <c r="X454" s="37"/>
      <c r="Y454" s="70"/>
    </row>
    <row r="455" spans="1:25" ht="37.9" hidden="1">
      <c r="A455" s="245"/>
      <c r="B455" s="45">
        <v>46045</v>
      </c>
      <c r="C455" s="37" t="s">
        <v>15</v>
      </c>
      <c r="D455" s="37" t="s">
        <v>56</v>
      </c>
      <c r="E455" s="37" t="s">
        <v>568</v>
      </c>
      <c r="F455" s="37" t="s">
        <v>569</v>
      </c>
      <c r="G455" s="42" t="s">
        <v>57</v>
      </c>
      <c r="H455" s="48" t="s">
        <v>6</v>
      </c>
      <c r="I455" s="37" t="s">
        <v>2582</v>
      </c>
      <c r="J455" s="41" t="s">
        <v>2583</v>
      </c>
      <c r="K455" s="37" t="s">
        <v>14</v>
      </c>
      <c r="L455" s="37" t="s">
        <v>938</v>
      </c>
      <c r="M455" s="275"/>
      <c r="N455" s="46"/>
      <c r="O455" s="275"/>
      <c r="P455" s="220"/>
      <c r="Q455" s="275"/>
      <c r="R455" s="45">
        <v>46029</v>
      </c>
      <c r="S455" s="326" t="s">
        <v>2584</v>
      </c>
      <c r="T455" s="43" t="s">
        <v>3</v>
      </c>
      <c r="U455" s="43" t="s">
        <v>39</v>
      </c>
      <c r="V455" s="222"/>
      <c r="W455" s="37"/>
      <c r="X455" s="37"/>
      <c r="Y455" s="70"/>
    </row>
    <row r="456" spans="1:25" ht="151.15" hidden="1">
      <c r="A456" s="245"/>
      <c r="B456" s="45">
        <v>46045</v>
      </c>
      <c r="C456" s="37" t="s">
        <v>25</v>
      </c>
      <c r="D456" s="37" t="s">
        <v>54</v>
      </c>
      <c r="E456" s="37" t="s">
        <v>627</v>
      </c>
      <c r="F456" s="37" t="s">
        <v>627</v>
      </c>
      <c r="G456" s="42" t="s">
        <v>57</v>
      </c>
      <c r="H456" s="43" t="s">
        <v>6</v>
      </c>
      <c r="I456" s="37" t="s">
        <v>2585</v>
      </c>
      <c r="J456" s="41" t="s">
        <v>2586</v>
      </c>
      <c r="K456" s="37" t="s">
        <v>0</v>
      </c>
      <c r="L456" s="37" t="s">
        <v>2587</v>
      </c>
      <c r="M456" s="60" t="s">
        <v>2588</v>
      </c>
      <c r="N456" s="43" t="s">
        <v>53</v>
      </c>
      <c r="O456" s="43" t="s">
        <v>57</v>
      </c>
      <c r="P456" s="45">
        <v>46053</v>
      </c>
      <c r="Q456" s="37" t="s">
        <v>3</v>
      </c>
      <c r="R456" s="45">
        <v>46126</v>
      </c>
      <c r="S456" s="54" t="s">
        <v>2589</v>
      </c>
      <c r="T456" s="43" t="s">
        <v>10</v>
      </c>
      <c r="U456" s="43" t="s">
        <v>45</v>
      </c>
      <c r="V456" s="161" t="s">
        <v>2590</v>
      </c>
      <c r="W456" s="37"/>
      <c r="X456" s="37"/>
      <c r="Y456" s="70"/>
    </row>
    <row r="457" spans="1:25" ht="289.89999999999998" hidden="1">
      <c r="A457" s="245"/>
      <c r="B457" s="45">
        <v>46045</v>
      </c>
      <c r="C457" s="37" t="s">
        <v>25</v>
      </c>
      <c r="D457" s="37" t="s">
        <v>54</v>
      </c>
      <c r="E457" s="37" t="s">
        <v>627</v>
      </c>
      <c r="F457" s="37" t="s">
        <v>627</v>
      </c>
      <c r="G457" s="42" t="s">
        <v>57</v>
      </c>
      <c r="H457" s="43" t="s">
        <v>6</v>
      </c>
      <c r="I457" s="37" t="s">
        <v>2591</v>
      </c>
      <c r="J457" s="41" t="s">
        <v>2592</v>
      </c>
      <c r="K457" s="37" t="s">
        <v>0</v>
      </c>
      <c r="L457" s="37" t="s">
        <v>2593</v>
      </c>
      <c r="M457" s="267" t="s">
        <v>2594</v>
      </c>
      <c r="N457" s="43" t="s">
        <v>53</v>
      </c>
      <c r="O457" s="37" t="s">
        <v>2595</v>
      </c>
      <c r="P457" s="45">
        <v>46053</v>
      </c>
      <c r="Q457" s="37" t="s">
        <v>3</v>
      </c>
      <c r="R457" s="111">
        <v>46100</v>
      </c>
      <c r="S457" s="37" t="s">
        <v>2596</v>
      </c>
      <c r="T457" s="43" t="s">
        <v>10</v>
      </c>
      <c r="U457" s="43" t="s">
        <v>45</v>
      </c>
      <c r="V457" s="161" t="s">
        <v>2597</v>
      </c>
      <c r="W457" s="37"/>
      <c r="X457" s="37"/>
      <c r="Y457" s="70"/>
    </row>
    <row r="458" spans="1:25" ht="126" hidden="1">
      <c r="A458" s="245"/>
      <c r="B458" s="45">
        <v>46048</v>
      </c>
      <c r="C458" s="37" t="s">
        <v>15</v>
      </c>
      <c r="D458" s="37" t="s">
        <v>56</v>
      </c>
      <c r="E458" s="37" t="s">
        <v>568</v>
      </c>
      <c r="F458" s="37" t="s">
        <v>569</v>
      </c>
      <c r="G458" s="42" t="s">
        <v>57</v>
      </c>
      <c r="H458" s="43" t="s">
        <v>6</v>
      </c>
      <c r="I458" s="275" t="s">
        <v>2598</v>
      </c>
      <c r="J458" s="41" t="s">
        <v>2599</v>
      </c>
      <c r="K458" s="37" t="s">
        <v>14</v>
      </c>
      <c r="L458" s="37" t="s">
        <v>938</v>
      </c>
      <c r="M458" s="37" t="s">
        <v>938</v>
      </c>
      <c r="N458" s="43" t="s">
        <v>55</v>
      </c>
      <c r="O458" s="37" t="s">
        <v>57</v>
      </c>
      <c r="P458" s="45">
        <v>46049</v>
      </c>
      <c r="Q458" s="37" t="s">
        <v>3</v>
      </c>
      <c r="R458" s="45">
        <v>46049</v>
      </c>
      <c r="S458" s="37" t="s">
        <v>2600</v>
      </c>
      <c r="T458" s="43" t="s">
        <v>13</v>
      </c>
      <c r="U458" s="43" t="s">
        <v>39</v>
      </c>
      <c r="V458" s="124" t="s">
        <v>2601</v>
      </c>
      <c r="W458" s="37"/>
      <c r="X458" s="37"/>
      <c r="Y458" s="70"/>
    </row>
    <row r="459" spans="1:25" ht="50.45" hidden="1">
      <c r="A459" s="245"/>
      <c r="B459" s="45">
        <v>46050</v>
      </c>
      <c r="C459" s="37" t="s">
        <v>15</v>
      </c>
      <c r="D459" s="37" t="s">
        <v>56</v>
      </c>
      <c r="E459" s="37" t="s">
        <v>627</v>
      </c>
      <c r="F459" s="37" t="s">
        <v>2088</v>
      </c>
      <c r="G459" s="42" t="s">
        <v>57</v>
      </c>
      <c r="H459" s="43" t="s">
        <v>6</v>
      </c>
      <c r="I459" s="37" t="s">
        <v>2602</v>
      </c>
      <c r="J459" s="41" t="s">
        <v>2603</v>
      </c>
      <c r="K459" s="37" t="s">
        <v>16</v>
      </c>
      <c r="L459" s="37" t="s">
        <v>938</v>
      </c>
      <c r="M459" s="37" t="s">
        <v>938</v>
      </c>
      <c r="N459" s="43" t="s">
        <v>55</v>
      </c>
      <c r="O459" s="37" t="s">
        <v>57</v>
      </c>
      <c r="P459" s="45">
        <v>46050</v>
      </c>
      <c r="Q459" s="37" t="s">
        <v>3</v>
      </c>
      <c r="R459" s="45">
        <v>46050</v>
      </c>
      <c r="S459" s="37" t="s">
        <v>2600</v>
      </c>
      <c r="T459" s="43" t="s">
        <v>13</v>
      </c>
      <c r="U459" s="43" t="s">
        <v>39</v>
      </c>
      <c r="V459" s="270"/>
      <c r="W459" s="37"/>
      <c r="X459" s="37"/>
      <c r="Y459" s="70"/>
    </row>
    <row r="460" spans="1:25" ht="75.599999999999994" hidden="1">
      <c r="A460" s="245"/>
      <c r="B460" s="45">
        <v>46050</v>
      </c>
      <c r="C460" s="37" t="s">
        <v>15</v>
      </c>
      <c r="D460" s="37" t="s">
        <v>56</v>
      </c>
      <c r="E460" s="37" t="s">
        <v>627</v>
      </c>
      <c r="F460" s="37" t="s">
        <v>569</v>
      </c>
      <c r="G460" s="42" t="s">
        <v>57</v>
      </c>
      <c r="H460" s="43" t="s">
        <v>6</v>
      </c>
      <c r="I460" s="37" t="s">
        <v>2604</v>
      </c>
      <c r="J460" s="41" t="s">
        <v>2605</v>
      </c>
      <c r="K460" s="37" t="s">
        <v>14</v>
      </c>
      <c r="L460" s="37" t="s">
        <v>938</v>
      </c>
      <c r="M460" s="37" t="s">
        <v>938</v>
      </c>
      <c r="N460" s="43" t="s">
        <v>55</v>
      </c>
      <c r="O460" s="37" t="s">
        <v>57</v>
      </c>
      <c r="P460" s="45">
        <v>46050</v>
      </c>
      <c r="Q460" s="37" t="s">
        <v>3</v>
      </c>
      <c r="R460" s="45">
        <v>46050</v>
      </c>
      <c r="S460" s="37" t="s">
        <v>2600</v>
      </c>
      <c r="T460" s="43" t="s">
        <v>13</v>
      </c>
      <c r="U460" s="43" t="s">
        <v>39</v>
      </c>
      <c r="V460" s="124" t="s">
        <v>2606</v>
      </c>
      <c r="W460" s="37"/>
      <c r="X460" s="37"/>
      <c r="Y460" s="70"/>
    </row>
    <row r="461" spans="1:25" ht="37.9" hidden="1">
      <c r="A461" s="245"/>
      <c r="B461" s="45">
        <v>46051</v>
      </c>
      <c r="C461" s="37" t="s">
        <v>15</v>
      </c>
      <c r="D461" s="37" t="s">
        <v>68</v>
      </c>
      <c r="E461" s="37" t="s">
        <v>230</v>
      </c>
      <c r="F461" s="42" t="s">
        <v>231</v>
      </c>
      <c r="G461" s="42" t="s">
        <v>2607</v>
      </c>
      <c r="H461" s="43" t="s">
        <v>6</v>
      </c>
      <c r="I461" s="37" t="s">
        <v>2608</v>
      </c>
      <c r="J461" s="61" t="s">
        <v>13</v>
      </c>
      <c r="K461" s="37" t="s">
        <v>4</v>
      </c>
      <c r="L461" s="37" t="s">
        <v>2609</v>
      </c>
      <c r="M461" s="37" t="s">
        <v>2610</v>
      </c>
      <c r="N461" s="43" t="s">
        <v>55</v>
      </c>
      <c r="O461" s="43" t="s">
        <v>57</v>
      </c>
      <c r="P461" s="45" t="s">
        <v>13</v>
      </c>
      <c r="Q461" s="45" t="s">
        <v>13</v>
      </c>
      <c r="R461" s="45" t="s">
        <v>13</v>
      </c>
      <c r="S461" s="37" t="s">
        <v>218</v>
      </c>
      <c r="T461" s="43" t="s">
        <v>13</v>
      </c>
      <c r="U461" s="43" t="s">
        <v>47</v>
      </c>
      <c r="V461" s="77" t="s">
        <v>2611</v>
      </c>
      <c r="W461" s="37"/>
      <c r="X461" s="37"/>
      <c r="Y461" s="70"/>
    </row>
    <row r="462" spans="1:25" ht="25.15" hidden="1">
      <c r="A462" s="245"/>
      <c r="B462" s="45">
        <v>46051</v>
      </c>
      <c r="C462" s="37" t="s">
        <v>15</v>
      </c>
      <c r="D462" s="37" t="s">
        <v>56</v>
      </c>
      <c r="E462" s="37" t="s">
        <v>627</v>
      </c>
      <c r="F462" s="37" t="s">
        <v>569</v>
      </c>
      <c r="G462" s="42" t="s">
        <v>57</v>
      </c>
      <c r="H462" s="43" t="s">
        <v>6</v>
      </c>
      <c r="I462" s="37" t="s">
        <v>2612</v>
      </c>
      <c r="J462" s="41" t="s">
        <v>2613</v>
      </c>
      <c r="K462" s="37" t="s">
        <v>14</v>
      </c>
      <c r="L462" s="37" t="s">
        <v>938</v>
      </c>
      <c r="M462" s="37" t="s">
        <v>938</v>
      </c>
      <c r="N462" s="43" t="s">
        <v>55</v>
      </c>
      <c r="O462" s="37" t="s">
        <v>57</v>
      </c>
      <c r="P462" s="45">
        <v>46051</v>
      </c>
      <c r="Q462" s="37" t="s">
        <v>3</v>
      </c>
      <c r="R462" s="111">
        <v>46051</v>
      </c>
      <c r="S462" s="37" t="s">
        <v>2614</v>
      </c>
      <c r="T462" s="43" t="s">
        <v>13</v>
      </c>
      <c r="U462" s="43" t="s">
        <v>39</v>
      </c>
      <c r="V462" s="124" t="s">
        <v>13</v>
      </c>
      <c r="W462" s="37"/>
      <c r="X462" s="37"/>
      <c r="Y462" s="70"/>
    </row>
    <row r="463" spans="1:25" ht="75.599999999999994" hidden="1">
      <c r="A463" s="245"/>
      <c r="B463" s="45">
        <v>46051</v>
      </c>
      <c r="C463" s="37" t="s">
        <v>15</v>
      </c>
      <c r="D463" s="37" t="s">
        <v>52</v>
      </c>
      <c r="E463" s="37" t="s">
        <v>627</v>
      </c>
      <c r="F463" s="42" t="s">
        <v>57</v>
      </c>
      <c r="G463" s="134" t="s">
        <v>2615</v>
      </c>
      <c r="H463" s="43" t="s">
        <v>6</v>
      </c>
      <c r="I463" s="37" t="s">
        <v>2616</v>
      </c>
      <c r="J463" s="41" t="s">
        <v>2617</v>
      </c>
      <c r="K463" s="37" t="s">
        <v>0</v>
      </c>
      <c r="L463" s="37" t="s">
        <v>2618</v>
      </c>
      <c r="M463" s="37" t="s">
        <v>2619</v>
      </c>
      <c r="N463" s="43" t="s">
        <v>51</v>
      </c>
      <c r="O463" s="43" t="s">
        <v>57</v>
      </c>
      <c r="P463" s="45">
        <v>46051</v>
      </c>
      <c r="Q463" s="37" t="s">
        <v>3</v>
      </c>
      <c r="R463" s="111">
        <v>46051</v>
      </c>
      <c r="S463" s="37" t="s">
        <v>2620</v>
      </c>
      <c r="T463" s="43" t="s">
        <v>10</v>
      </c>
      <c r="U463" s="43" t="s">
        <v>39</v>
      </c>
      <c r="V463" s="129" t="s">
        <v>2621</v>
      </c>
      <c r="W463" s="37"/>
      <c r="X463" s="37"/>
      <c r="Y463" s="70"/>
    </row>
    <row r="464" spans="1:25" ht="72" hidden="1">
      <c r="A464" s="245"/>
      <c r="B464" s="45">
        <v>46051</v>
      </c>
      <c r="C464" s="37" t="s">
        <v>15</v>
      </c>
      <c r="D464" s="37" t="s">
        <v>52</v>
      </c>
      <c r="E464" s="37" t="s">
        <v>627</v>
      </c>
      <c r="F464" s="42" t="s">
        <v>57</v>
      </c>
      <c r="G464" s="42" t="s">
        <v>2622</v>
      </c>
      <c r="H464" s="43" t="s">
        <v>6</v>
      </c>
      <c r="I464" s="37" t="s">
        <v>2623</v>
      </c>
      <c r="J464" s="41" t="s">
        <v>2624</v>
      </c>
      <c r="K464" s="37" t="s">
        <v>0</v>
      </c>
      <c r="L464" s="37" t="s">
        <v>2625</v>
      </c>
      <c r="M464" s="37" t="s">
        <v>2626</v>
      </c>
      <c r="N464" s="43" t="s">
        <v>51</v>
      </c>
      <c r="O464" s="43" t="s">
        <v>57</v>
      </c>
      <c r="P464" s="45">
        <v>46052</v>
      </c>
      <c r="Q464" s="37" t="s">
        <v>3</v>
      </c>
      <c r="R464" s="111">
        <v>46052</v>
      </c>
      <c r="S464" s="37" t="s">
        <v>2620</v>
      </c>
      <c r="T464" s="43" t="s">
        <v>10</v>
      </c>
      <c r="U464" s="43" t="s">
        <v>39</v>
      </c>
      <c r="V464" s="77" t="s">
        <v>2627</v>
      </c>
      <c r="W464" s="37"/>
      <c r="X464" s="37"/>
      <c r="Y464" s="70"/>
    </row>
    <row r="465" spans="1:25" ht="86.45" hidden="1">
      <c r="A465" s="245"/>
      <c r="B465" s="45">
        <v>46051</v>
      </c>
      <c r="C465" s="37" t="s">
        <v>15</v>
      </c>
      <c r="D465" s="37" t="s">
        <v>52</v>
      </c>
      <c r="E465" s="37" t="s">
        <v>627</v>
      </c>
      <c r="F465" s="42" t="s">
        <v>57</v>
      </c>
      <c r="G465" s="42" t="s">
        <v>2628</v>
      </c>
      <c r="H465" s="43" t="s">
        <v>6</v>
      </c>
      <c r="I465" s="37" t="s">
        <v>2629</v>
      </c>
      <c r="J465" s="247" t="s">
        <v>2630</v>
      </c>
      <c r="K465" s="37" t="s">
        <v>0</v>
      </c>
      <c r="L465" s="37" t="s">
        <v>2631</v>
      </c>
      <c r="M465" s="37" t="s">
        <v>2632</v>
      </c>
      <c r="N465" s="43" t="s">
        <v>51</v>
      </c>
      <c r="O465" s="43" t="s">
        <v>57</v>
      </c>
      <c r="P465" s="45">
        <v>46052</v>
      </c>
      <c r="Q465" s="37" t="s">
        <v>3</v>
      </c>
      <c r="R465" s="111">
        <v>46051</v>
      </c>
      <c r="S465" s="37" t="s">
        <v>2620</v>
      </c>
      <c r="T465" s="43" t="s">
        <v>10</v>
      </c>
      <c r="U465" s="43" t="s">
        <v>39</v>
      </c>
      <c r="V465" s="77" t="s">
        <v>2633</v>
      </c>
      <c r="W465" s="37"/>
      <c r="X465" s="37"/>
      <c r="Y465" s="70"/>
    </row>
    <row r="466" spans="1:25" ht="72" hidden="1">
      <c r="A466" s="245"/>
      <c r="B466" s="45">
        <v>46051</v>
      </c>
      <c r="C466" s="37" t="s">
        <v>15</v>
      </c>
      <c r="D466" s="37" t="s">
        <v>52</v>
      </c>
      <c r="E466" s="37" t="s">
        <v>627</v>
      </c>
      <c r="F466" s="42" t="s">
        <v>57</v>
      </c>
      <c r="G466" s="42" t="s">
        <v>2634</v>
      </c>
      <c r="H466" s="43" t="s">
        <v>6</v>
      </c>
      <c r="I466" s="37" t="s">
        <v>2635</v>
      </c>
      <c r="J466" s="247" t="s">
        <v>2636</v>
      </c>
      <c r="K466" s="37" t="s">
        <v>0</v>
      </c>
      <c r="L466" s="37" t="s">
        <v>2637</v>
      </c>
      <c r="M466" s="37" t="s">
        <v>2638</v>
      </c>
      <c r="N466" s="43" t="s">
        <v>51</v>
      </c>
      <c r="O466" s="43" t="s">
        <v>57</v>
      </c>
      <c r="P466" s="45">
        <v>46052</v>
      </c>
      <c r="Q466" s="37" t="s">
        <v>3</v>
      </c>
      <c r="R466" s="111">
        <v>46051</v>
      </c>
      <c r="S466" s="37" t="s">
        <v>2620</v>
      </c>
      <c r="T466" s="43" t="s">
        <v>10</v>
      </c>
      <c r="U466" s="43" t="s">
        <v>39</v>
      </c>
      <c r="V466" s="77" t="s">
        <v>2639</v>
      </c>
      <c r="W466" s="37"/>
      <c r="X466" s="37"/>
      <c r="Y466" s="70"/>
    </row>
    <row r="467" spans="1:25" ht="72" hidden="1">
      <c r="A467" s="245"/>
      <c r="B467" s="45">
        <v>46051</v>
      </c>
      <c r="C467" s="37" t="s">
        <v>15</v>
      </c>
      <c r="D467" s="37" t="s">
        <v>52</v>
      </c>
      <c r="E467" s="37" t="s">
        <v>627</v>
      </c>
      <c r="F467" s="42" t="s">
        <v>57</v>
      </c>
      <c r="G467" s="42" t="s">
        <v>2640</v>
      </c>
      <c r="H467" s="43" t="s">
        <v>6</v>
      </c>
      <c r="I467" s="37" t="s">
        <v>2641</v>
      </c>
      <c r="J467" s="41" t="s">
        <v>2642</v>
      </c>
      <c r="K467" s="37" t="s">
        <v>0</v>
      </c>
      <c r="L467" s="37" t="s">
        <v>2643</v>
      </c>
      <c r="M467" s="37" t="s">
        <v>2644</v>
      </c>
      <c r="N467" s="43" t="s">
        <v>51</v>
      </c>
      <c r="O467" s="43" t="s">
        <v>57</v>
      </c>
      <c r="P467" s="45">
        <v>46053</v>
      </c>
      <c r="Q467" s="37" t="s">
        <v>3</v>
      </c>
      <c r="R467" s="111">
        <v>46051</v>
      </c>
      <c r="S467" s="37" t="s">
        <v>2620</v>
      </c>
      <c r="T467" s="43" t="s">
        <v>10</v>
      </c>
      <c r="U467" s="43" t="s">
        <v>39</v>
      </c>
      <c r="V467" s="77" t="s">
        <v>2645</v>
      </c>
      <c r="W467" s="37"/>
      <c r="X467" s="37"/>
      <c r="Y467" s="70"/>
    </row>
    <row r="468" spans="1:25" ht="72" hidden="1">
      <c r="A468" s="245"/>
      <c r="B468" s="45">
        <v>46051</v>
      </c>
      <c r="C468" s="37" t="s">
        <v>15</v>
      </c>
      <c r="D468" s="37" t="s">
        <v>52</v>
      </c>
      <c r="E468" s="37" t="s">
        <v>627</v>
      </c>
      <c r="F468" s="42" t="s">
        <v>57</v>
      </c>
      <c r="G468" s="42" t="s">
        <v>2646</v>
      </c>
      <c r="H468" s="43" t="s">
        <v>6</v>
      </c>
      <c r="I468" s="37" t="s">
        <v>2647</v>
      </c>
      <c r="J468" s="247" t="s">
        <v>2648</v>
      </c>
      <c r="K468" s="37" t="s">
        <v>0</v>
      </c>
      <c r="L468" s="37" t="s">
        <v>2649</v>
      </c>
      <c r="M468" s="37" t="s">
        <v>2650</v>
      </c>
      <c r="N468" s="43" t="s">
        <v>51</v>
      </c>
      <c r="O468" s="43" t="s">
        <v>57</v>
      </c>
      <c r="P468" s="45">
        <v>46054</v>
      </c>
      <c r="Q468" s="37" t="s">
        <v>3</v>
      </c>
      <c r="R468" s="111">
        <v>46051</v>
      </c>
      <c r="S468" s="37" t="s">
        <v>2620</v>
      </c>
      <c r="T468" s="43" t="s">
        <v>10</v>
      </c>
      <c r="U468" s="43" t="s">
        <v>39</v>
      </c>
      <c r="V468" s="77" t="s">
        <v>2651</v>
      </c>
      <c r="W468" s="37"/>
      <c r="X468" s="37"/>
      <c r="Y468" s="70"/>
    </row>
    <row r="469" spans="1:25" ht="86.45" hidden="1">
      <c r="A469" s="245"/>
      <c r="B469" s="45">
        <v>46052</v>
      </c>
      <c r="C469" s="37" t="s">
        <v>9</v>
      </c>
      <c r="D469" s="37" t="s">
        <v>68</v>
      </c>
      <c r="E469" s="37" t="s">
        <v>118</v>
      </c>
      <c r="F469" s="42" t="s">
        <v>57</v>
      </c>
      <c r="G469" s="42" t="s">
        <v>2652</v>
      </c>
      <c r="H469" s="43" t="s">
        <v>6</v>
      </c>
      <c r="I469" s="37" t="s">
        <v>2653</v>
      </c>
      <c r="J469" s="45">
        <v>46052</v>
      </c>
      <c r="K469" s="37" t="s">
        <v>0</v>
      </c>
      <c r="L469" s="37" t="s">
        <v>2654</v>
      </c>
      <c r="M469" s="37" t="s">
        <v>2655</v>
      </c>
      <c r="N469" s="43" t="s">
        <v>67</v>
      </c>
      <c r="O469" s="43" t="s">
        <v>57</v>
      </c>
      <c r="P469" s="45">
        <v>46052</v>
      </c>
      <c r="Q469" s="37" t="s">
        <v>3</v>
      </c>
      <c r="R469" s="111">
        <v>46052</v>
      </c>
      <c r="S469" s="37" t="s">
        <v>2656</v>
      </c>
      <c r="T469" s="43" t="s">
        <v>13</v>
      </c>
      <c r="U469" s="43" t="s">
        <v>43</v>
      </c>
      <c r="V469" s="77" t="s">
        <v>2657</v>
      </c>
      <c r="W469" s="37"/>
      <c r="X469" s="37"/>
      <c r="Y469" s="70"/>
    </row>
    <row r="470" spans="1:25" ht="163.5" hidden="1" customHeight="1">
      <c r="A470" s="245"/>
      <c r="B470" s="45">
        <v>46052</v>
      </c>
      <c r="C470" s="37" t="s">
        <v>25</v>
      </c>
      <c r="D470" s="37" t="s">
        <v>64</v>
      </c>
      <c r="E470" s="37" t="s">
        <v>118</v>
      </c>
      <c r="F470" s="42" t="s">
        <v>2658</v>
      </c>
      <c r="G470" s="42" t="s">
        <v>57</v>
      </c>
      <c r="H470" s="43" t="s">
        <v>6</v>
      </c>
      <c r="I470" s="37" t="s">
        <v>2659</v>
      </c>
      <c r="J470" s="45">
        <v>46057</v>
      </c>
      <c r="K470" s="37" t="s">
        <v>0</v>
      </c>
      <c r="L470" s="37" t="s">
        <v>2660</v>
      </c>
      <c r="M470" s="37" t="s">
        <v>2661</v>
      </c>
      <c r="N470" s="43" t="s">
        <v>51</v>
      </c>
      <c r="O470" s="37" t="s">
        <v>2662</v>
      </c>
      <c r="P470" s="37" t="s">
        <v>159</v>
      </c>
      <c r="Q470" s="37" t="s">
        <v>159</v>
      </c>
      <c r="R470" s="111" t="s">
        <v>159</v>
      </c>
      <c r="S470" s="54" t="s">
        <v>2663</v>
      </c>
      <c r="T470" s="43" t="s">
        <v>13</v>
      </c>
      <c r="U470" s="43" t="s">
        <v>36</v>
      </c>
      <c r="V470" s="129" t="s">
        <v>2664</v>
      </c>
      <c r="W470" s="37"/>
      <c r="X470" s="37"/>
      <c r="Y470" s="70"/>
    </row>
    <row r="471" spans="1:25" ht="80.25" hidden="1" customHeight="1">
      <c r="A471" s="245"/>
      <c r="B471" s="45">
        <v>46055</v>
      </c>
      <c r="C471" s="37" t="s">
        <v>25</v>
      </c>
      <c r="D471" s="37" t="s">
        <v>54</v>
      </c>
      <c r="E471" s="37" t="s">
        <v>1352</v>
      </c>
      <c r="F471" s="42" t="s">
        <v>2665</v>
      </c>
      <c r="G471" s="42" t="s">
        <v>57</v>
      </c>
      <c r="H471" s="43" t="s">
        <v>6</v>
      </c>
      <c r="I471" s="37" t="s">
        <v>2666</v>
      </c>
      <c r="J471" s="45"/>
      <c r="K471" s="37" t="s">
        <v>0</v>
      </c>
      <c r="L471" s="37" t="s">
        <v>1412</v>
      </c>
      <c r="M471" s="37" t="s">
        <v>2667</v>
      </c>
      <c r="N471" s="43" t="s">
        <v>53</v>
      </c>
      <c r="O471" s="37" t="s">
        <v>2668</v>
      </c>
      <c r="P471" s="45">
        <v>46062</v>
      </c>
      <c r="Q471" s="37" t="s">
        <v>3</v>
      </c>
      <c r="R471" s="111">
        <v>46055</v>
      </c>
      <c r="S471" s="54" t="s">
        <v>2669</v>
      </c>
      <c r="T471" s="43" t="s">
        <v>13</v>
      </c>
      <c r="U471" s="43" t="s">
        <v>40</v>
      </c>
      <c r="V471" s="217" t="s">
        <v>1415</v>
      </c>
      <c r="W471" s="37"/>
      <c r="X471" s="37"/>
      <c r="Y471" s="70"/>
    </row>
    <row r="472" spans="1:25" ht="80.25" hidden="1" customHeight="1">
      <c r="A472" s="245"/>
      <c r="B472" s="45">
        <v>46055</v>
      </c>
      <c r="C472" s="37" t="s">
        <v>15</v>
      </c>
      <c r="D472" s="37" t="s">
        <v>54</v>
      </c>
      <c r="E472" s="37" t="s">
        <v>2670</v>
      </c>
      <c r="F472" s="42" t="s">
        <v>2671</v>
      </c>
      <c r="G472" s="42" t="s">
        <v>57</v>
      </c>
      <c r="H472" s="43" t="s">
        <v>6</v>
      </c>
      <c r="I472" s="37" t="s">
        <v>2672</v>
      </c>
      <c r="J472" s="45" t="s">
        <v>13</v>
      </c>
      <c r="K472" s="37" t="s">
        <v>11</v>
      </c>
      <c r="L472" s="37" t="s">
        <v>2673</v>
      </c>
      <c r="M472" s="37" t="s">
        <v>2674</v>
      </c>
      <c r="N472" s="43" t="s">
        <v>53</v>
      </c>
      <c r="O472" s="37" t="s">
        <v>2429</v>
      </c>
      <c r="P472" s="37" t="s">
        <v>159</v>
      </c>
      <c r="Q472" s="37" t="s">
        <v>159</v>
      </c>
      <c r="R472" s="111" t="s">
        <v>159</v>
      </c>
      <c r="S472" s="54" t="s">
        <v>218</v>
      </c>
      <c r="T472" s="43" t="s">
        <v>13</v>
      </c>
      <c r="U472" s="43" t="s">
        <v>42</v>
      </c>
      <c r="V472" s="217" t="s">
        <v>1122</v>
      </c>
      <c r="W472" s="37"/>
      <c r="X472" s="37"/>
      <c r="Y472" s="70"/>
    </row>
    <row r="473" spans="1:25" ht="80.25" hidden="1" customHeight="1">
      <c r="A473" s="245"/>
      <c r="B473" s="45">
        <v>46055</v>
      </c>
      <c r="C473" s="37" t="s">
        <v>1122</v>
      </c>
      <c r="D473" s="37" t="s">
        <v>54</v>
      </c>
      <c r="E473" s="37" t="s">
        <v>2675</v>
      </c>
      <c r="F473" s="37" t="s">
        <v>2676</v>
      </c>
      <c r="G473" s="42" t="s">
        <v>57</v>
      </c>
      <c r="H473" s="43" t="s">
        <v>6</v>
      </c>
      <c r="I473" s="37" t="s">
        <v>2677</v>
      </c>
      <c r="J473" s="45"/>
      <c r="K473" s="37" t="s">
        <v>0</v>
      </c>
      <c r="L473" s="37" t="s">
        <v>2678</v>
      </c>
      <c r="M473" s="37" t="s">
        <v>2679</v>
      </c>
      <c r="N473" s="43" t="s">
        <v>53</v>
      </c>
      <c r="O473" s="37" t="s">
        <v>547</v>
      </c>
      <c r="P473" s="45" t="s">
        <v>13</v>
      </c>
      <c r="Q473" s="37" t="s">
        <v>1149</v>
      </c>
      <c r="R473" s="111" t="s">
        <v>13</v>
      </c>
      <c r="S473" s="37" t="s">
        <v>2680</v>
      </c>
      <c r="T473" s="43" t="s">
        <v>13</v>
      </c>
      <c r="U473" s="43" t="s">
        <v>36</v>
      </c>
      <c r="V473" s="213" t="s">
        <v>2681</v>
      </c>
      <c r="W473" s="37"/>
      <c r="X473" s="37"/>
      <c r="Y473" s="70"/>
    </row>
    <row r="474" spans="1:25" ht="80.25" hidden="1" customHeight="1">
      <c r="A474" s="245"/>
      <c r="B474" s="45">
        <v>46055</v>
      </c>
      <c r="C474" s="37" t="s">
        <v>25</v>
      </c>
      <c r="D474" s="37" t="s">
        <v>52</v>
      </c>
      <c r="E474" s="37" t="s">
        <v>627</v>
      </c>
      <c r="F474" s="42" t="s">
        <v>57</v>
      </c>
      <c r="G474" s="42" t="s">
        <v>2682</v>
      </c>
      <c r="H474" s="43" t="s">
        <v>6</v>
      </c>
      <c r="I474" s="37" t="s">
        <v>2683</v>
      </c>
      <c r="J474" s="49" t="s">
        <v>2684</v>
      </c>
      <c r="K474" s="37" t="s">
        <v>0</v>
      </c>
      <c r="L474" s="37" t="s">
        <v>2685</v>
      </c>
      <c r="M474" s="37" t="s">
        <v>2686</v>
      </c>
      <c r="N474" s="43" t="s">
        <v>51</v>
      </c>
      <c r="O474" s="43" t="s">
        <v>57</v>
      </c>
      <c r="P474" s="45">
        <v>46055</v>
      </c>
      <c r="Q474" s="37" t="s">
        <v>3</v>
      </c>
      <c r="R474" s="111">
        <v>46055</v>
      </c>
      <c r="S474" s="54" t="s">
        <v>2687</v>
      </c>
      <c r="T474" s="43" t="s">
        <v>10</v>
      </c>
      <c r="U474" s="43" t="s">
        <v>39</v>
      </c>
      <c r="V474" s="77" t="s">
        <v>2688</v>
      </c>
      <c r="W474" s="37"/>
      <c r="X474" s="37"/>
      <c r="Y474" s="70"/>
    </row>
    <row r="475" spans="1:25" ht="80.25" hidden="1" customHeight="1">
      <c r="A475" s="245"/>
      <c r="B475" s="45">
        <v>46055</v>
      </c>
      <c r="C475" s="37" t="s">
        <v>25</v>
      </c>
      <c r="D475" s="37" t="s">
        <v>52</v>
      </c>
      <c r="E475" s="37" t="s">
        <v>627</v>
      </c>
      <c r="F475" s="42" t="s">
        <v>57</v>
      </c>
      <c r="G475" s="42" t="s">
        <v>2689</v>
      </c>
      <c r="H475" s="43" t="s">
        <v>6</v>
      </c>
      <c r="I475" s="37" t="s">
        <v>2690</v>
      </c>
      <c r="J475" s="49" t="s">
        <v>2691</v>
      </c>
      <c r="K475" s="37" t="s">
        <v>0</v>
      </c>
      <c r="L475" s="37" t="s">
        <v>2692</v>
      </c>
      <c r="M475" s="37" t="s">
        <v>2693</v>
      </c>
      <c r="N475" s="43" t="s">
        <v>51</v>
      </c>
      <c r="O475" s="43" t="s">
        <v>57</v>
      </c>
      <c r="P475" s="45">
        <v>46055</v>
      </c>
      <c r="Q475" s="37" t="s">
        <v>3</v>
      </c>
      <c r="R475" s="111">
        <v>46055</v>
      </c>
      <c r="S475" s="54" t="s">
        <v>2687</v>
      </c>
      <c r="T475" s="43" t="s">
        <v>10</v>
      </c>
      <c r="U475" s="43" t="s">
        <v>39</v>
      </c>
      <c r="V475" s="77" t="s">
        <v>2694</v>
      </c>
      <c r="W475" s="37"/>
      <c r="X475" s="37"/>
      <c r="Y475" s="70"/>
    </row>
    <row r="476" spans="1:25" ht="80.25" hidden="1" customHeight="1">
      <c r="A476" s="245"/>
      <c r="B476" s="45">
        <v>46055</v>
      </c>
      <c r="C476" s="37" t="s">
        <v>25</v>
      </c>
      <c r="D476" s="37" t="s">
        <v>52</v>
      </c>
      <c r="E476" s="37" t="s">
        <v>627</v>
      </c>
      <c r="F476" s="42" t="s">
        <v>57</v>
      </c>
      <c r="G476" s="42" t="s">
        <v>2695</v>
      </c>
      <c r="H476" s="43" t="s">
        <v>6</v>
      </c>
      <c r="I476" s="37" t="s">
        <v>2696</v>
      </c>
      <c r="J476" s="49" t="s">
        <v>2697</v>
      </c>
      <c r="K476" s="37" t="s">
        <v>0</v>
      </c>
      <c r="L476" s="37" t="s">
        <v>2698</v>
      </c>
      <c r="M476" s="37" t="s">
        <v>2699</v>
      </c>
      <c r="N476" s="43" t="s">
        <v>51</v>
      </c>
      <c r="O476" s="43" t="s">
        <v>57</v>
      </c>
      <c r="P476" s="45">
        <v>46055</v>
      </c>
      <c r="Q476" s="37" t="s">
        <v>3</v>
      </c>
      <c r="R476" s="111">
        <v>46055</v>
      </c>
      <c r="S476" s="54" t="s">
        <v>2700</v>
      </c>
      <c r="T476" s="43" t="s">
        <v>10</v>
      </c>
      <c r="U476" s="43" t="s">
        <v>39</v>
      </c>
      <c r="V476" s="77" t="s">
        <v>2701</v>
      </c>
      <c r="W476" s="37"/>
      <c r="X476" s="37"/>
      <c r="Y476" s="70"/>
    </row>
    <row r="477" spans="1:25" ht="80.25" hidden="1" customHeight="1">
      <c r="A477" s="245"/>
      <c r="B477" s="45">
        <v>46056</v>
      </c>
      <c r="C477" s="37" t="s">
        <v>25</v>
      </c>
      <c r="D477" s="37" t="s">
        <v>52</v>
      </c>
      <c r="E477" s="37" t="s">
        <v>627</v>
      </c>
      <c r="F477" s="42" t="s">
        <v>57</v>
      </c>
      <c r="G477" s="42" t="s">
        <v>2702</v>
      </c>
      <c r="H477" s="43" t="s">
        <v>6</v>
      </c>
      <c r="I477" s="37" t="s">
        <v>2703</v>
      </c>
      <c r="J477" s="49" t="s">
        <v>2704</v>
      </c>
      <c r="K477" s="37" t="s">
        <v>0</v>
      </c>
      <c r="L477" s="37" t="s">
        <v>2705</v>
      </c>
      <c r="M477" s="37" t="s">
        <v>2706</v>
      </c>
      <c r="N477" s="43" t="s">
        <v>51</v>
      </c>
      <c r="O477" s="43" t="s">
        <v>57</v>
      </c>
      <c r="P477" s="45">
        <v>46056</v>
      </c>
      <c r="Q477" s="37" t="s">
        <v>3</v>
      </c>
      <c r="R477" s="111">
        <v>46057</v>
      </c>
      <c r="S477" s="54" t="s">
        <v>2707</v>
      </c>
      <c r="T477" s="43" t="s">
        <v>10</v>
      </c>
      <c r="U477" s="43" t="s">
        <v>39</v>
      </c>
      <c r="V477" s="129" t="s">
        <v>2708</v>
      </c>
      <c r="W477" s="37"/>
      <c r="X477" s="37"/>
      <c r="Y477" s="70"/>
    </row>
    <row r="478" spans="1:25" ht="80.25" hidden="1" customHeight="1">
      <c r="A478" s="245"/>
      <c r="B478" s="45">
        <v>46056</v>
      </c>
      <c r="C478" s="37" t="s">
        <v>25</v>
      </c>
      <c r="D478" s="37" t="s">
        <v>52</v>
      </c>
      <c r="E478" s="37" t="s">
        <v>627</v>
      </c>
      <c r="F478" s="42" t="s">
        <v>57</v>
      </c>
      <c r="G478" s="42" t="s">
        <v>2709</v>
      </c>
      <c r="H478" s="43" t="s">
        <v>6</v>
      </c>
      <c r="I478" s="37" t="s">
        <v>2710</v>
      </c>
      <c r="J478" s="49" t="s">
        <v>2711</v>
      </c>
      <c r="K478" s="37" t="s">
        <v>0</v>
      </c>
      <c r="L478" s="37" t="s">
        <v>2712</v>
      </c>
      <c r="M478" s="37" t="s">
        <v>2713</v>
      </c>
      <c r="N478" s="43" t="s">
        <v>51</v>
      </c>
      <c r="O478" s="43" t="s">
        <v>57</v>
      </c>
      <c r="P478" s="45">
        <v>46056</v>
      </c>
      <c r="Q478" s="37" t="s">
        <v>3</v>
      </c>
      <c r="R478" s="111">
        <v>46057</v>
      </c>
      <c r="S478" s="54" t="s">
        <v>2714</v>
      </c>
      <c r="T478" s="43" t="s">
        <v>10</v>
      </c>
      <c r="U478" s="43" t="s">
        <v>39</v>
      </c>
      <c r="V478" s="77" t="s">
        <v>2715</v>
      </c>
      <c r="W478" s="37"/>
      <c r="X478" s="37"/>
      <c r="Y478" s="70"/>
    </row>
    <row r="479" spans="1:25" ht="37.9" hidden="1">
      <c r="A479" s="245"/>
      <c r="B479" s="45">
        <v>46056</v>
      </c>
      <c r="C479" s="37" t="s">
        <v>25</v>
      </c>
      <c r="D479" s="37" t="s">
        <v>50</v>
      </c>
      <c r="E479" s="37" t="s">
        <v>118</v>
      </c>
      <c r="F479" s="42" t="s">
        <v>118</v>
      </c>
      <c r="G479" s="42" t="s">
        <v>965</v>
      </c>
      <c r="H479" s="43" t="s">
        <v>6</v>
      </c>
      <c r="I479" s="37" t="s">
        <v>2716</v>
      </c>
      <c r="J479" s="45"/>
      <c r="K479" s="37" t="s">
        <v>0</v>
      </c>
      <c r="L479" s="37" t="s">
        <v>2717</v>
      </c>
      <c r="M479" s="37" t="s">
        <v>2718</v>
      </c>
      <c r="N479" s="43" t="s">
        <v>49</v>
      </c>
      <c r="O479" s="43" t="s">
        <v>57</v>
      </c>
      <c r="P479" s="45"/>
      <c r="Q479" s="37" t="s">
        <v>3</v>
      </c>
      <c r="R479" s="111">
        <v>46057</v>
      </c>
      <c r="S479" s="54" t="s">
        <v>2719</v>
      </c>
      <c r="T479" s="43" t="s">
        <v>10</v>
      </c>
      <c r="U479" s="43" t="s">
        <v>39</v>
      </c>
      <c r="V479" s="218" t="s">
        <v>2720</v>
      </c>
      <c r="W479" s="37"/>
      <c r="X479" s="37"/>
      <c r="Y479" s="70"/>
    </row>
    <row r="480" spans="1:25" ht="35.25" hidden="1" customHeight="1">
      <c r="A480" s="245"/>
      <c r="B480" s="45">
        <v>46056</v>
      </c>
      <c r="C480" s="37" t="s">
        <v>25</v>
      </c>
      <c r="D480" s="37" t="s">
        <v>52</v>
      </c>
      <c r="E480" s="37" t="s">
        <v>627</v>
      </c>
      <c r="F480" s="42" t="s">
        <v>57</v>
      </c>
      <c r="G480" s="42" t="s">
        <v>2721</v>
      </c>
      <c r="H480" s="43" t="s">
        <v>6</v>
      </c>
      <c r="I480" s="37" t="s">
        <v>2722</v>
      </c>
      <c r="J480" s="49" t="s">
        <v>2723</v>
      </c>
      <c r="K480" s="37" t="s">
        <v>0</v>
      </c>
      <c r="L480" s="37" t="s">
        <v>2724</v>
      </c>
      <c r="M480" s="37" t="s">
        <v>2725</v>
      </c>
      <c r="N480" s="43" t="s">
        <v>51</v>
      </c>
      <c r="O480" s="43" t="s">
        <v>57</v>
      </c>
      <c r="P480" s="45">
        <v>46056</v>
      </c>
      <c r="Q480" s="37" t="s">
        <v>3</v>
      </c>
      <c r="R480" s="111">
        <v>46057</v>
      </c>
      <c r="S480" s="54" t="s">
        <v>2726</v>
      </c>
      <c r="T480" s="43" t="s">
        <v>10</v>
      </c>
      <c r="U480" s="43" t="s">
        <v>39</v>
      </c>
      <c r="V480" s="77" t="s">
        <v>2727</v>
      </c>
      <c r="W480" s="37"/>
      <c r="X480" s="37"/>
      <c r="Y480" s="70"/>
    </row>
    <row r="481" spans="1:25" ht="50.45" hidden="1">
      <c r="A481" s="245"/>
      <c r="B481" s="45">
        <v>46056</v>
      </c>
      <c r="C481" s="37" t="s">
        <v>25</v>
      </c>
      <c r="D481" s="37" t="s">
        <v>64</v>
      </c>
      <c r="E481" s="37" t="s">
        <v>118</v>
      </c>
      <c r="F481" s="42" t="s">
        <v>2728</v>
      </c>
      <c r="G481" s="42" t="s">
        <v>57</v>
      </c>
      <c r="H481" s="43" t="s">
        <v>6</v>
      </c>
      <c r="I481" s="37" t="s">
        <v>2547</v>
      </c>
      <c r="J481" s="45" t="s">
        <v>13</v>
      </c>
      <c r="K481" s="37" t="s">
        <v>8</v>
      </c>
      <c r="L481" s="37" t="s">
        <v>2729</v>
      </c>
      <c r="M481" s="37" t="s">
        <v>2095</v>
      </c>
      <c r="N481" s="43" t="s">
        <v>63</v>
      </c>
      <c r="O481" s="43" t="s">
        <v>57</v>
      </c>
      <c r="P481" s="45">
        <v>46178</v>
      </c>
      <c r="Q481" s="37" t="s">
        <v>3</v>
      </c>
      <c r="R481" s="111">
        <v>46059</v>
      </c>
      <c r="S481" s="54" t="s">
        <v>2730</v>
      </c>
      <c r="T481" s="43" t="s">
        <v>13</v>
      </c>
      <c r="U481" s="43" t="s">
        <v>40</v>
      </c>
      <c r="V481" s="218" t="s">
        <v>2731</v>
      </c>
      <c r="W481" s="37"/>
      <c r="X481" s="37"/>
      <c r="Y481" s="70"/>
    </row>
    <row r="482" spans="1:25" ht="47.25" hidden="1" customHeight="1">
      <c r="A482" s="245"/>
      <c r="B482" s="45">
        <v>46056</v>
      </c>
      <c r="C482" s="37" t="s">
        <v>25</v>
      </c>
      <c r="D482" s="37" t="s">
        <v>52</v>
      </c>
      <c r="E482" s="37" t="s">
        <v>627</v>
      </c>
      <c r="F482" s="42" t="s">
        <v>57</v>
      </c>
      <c r="G482" s="42" t="s">
        <v>2732</v>
      </c>
      <c r="H482" s="43" t="s">
        <v>6</v>
      </c>
      <c r="I482" s="37" t="s">
        <v>2733</v>
      </c>
      <c r="J482" s="49" t="s">
        <v>2734</v>
      </c>
      <c r="K482" s="37" t="s">
        <v>0</v>
      </c>
      <c r="L482" s="37" t="s">
        <v>1007</v>
      </c>
      <c r="M482" s="37" t="s">
        <v>2735</v>
      </c>
      <c r="N482" s="43" t="s">
        <v>51</v>
      </c>
      <c r="O482" s="43" t="s">
        <v>57</v>
      </c>
      <c r="P482" s="45">
        <v>46056</v>
      </c>
      <c r="Q482" s="37" t="s">
        <v>3</v>
      </c>
      <c r="R482" s="111">
        <v>46057</v>
      </c>
      <c r="S482" s="54" t="s">
        <v>2726</v>
      </c>
      <c r="T482" s="43" t="s">
        <v>10</v>
      </c>
      <c r="U482" s="43" t="s">
        <v>39</v>
      </c>
      <c r="V482" s="77" t="s">
        <v>2736</v>
      </c>
      <c r="W482" s="37"/>
      <c r="X482" s="37"/>
      <c r="Y482" s="70"/>
    </row>
    <row r="483" spans="1:25" ht="75.599999999999994" hidden="1">
      <c r="A483" s="245"/>
      <c r="B483" s="45">
        <v>46057</v>
      </c>
      <c r="C483" s="37" t="s">
        <v>25</v>
      </c>
      <c r="D483" s="37" t="s">
        <v>52</v>
      </c>
      <c r="E483" s="37" t="s">
        <v>627</v>
      </c>
      <c r="F483" s="42" t="s">
        <v>57</v>
      </c>
      <c r="G483" s="42" t="s">
        <v>496</v>
      </c>
      <c r="H483" s="43" t="s">
        <v>6</v>
      </c>
      <c r="I483" s="37" t="s">
        <v>2737</v>
      </c>
      <c r="J483" s="49" t="s">
        <v>2738</v>
      </c>
      <c r="K483" s="37" t="s">
        <v>0</v>
      </c>
      <c r="L483" s="37" t="s">
        <v>2739</v>
      </c>
      <c r="M483" s="37" t="s">
        <v>2740</v>
      </c>
      <c r="N483" s="43" t="s">
        <v>51</v>
      </c>
      <c r="O483" s="43" t="s">
        <v>57</v>
      </c>
      <c r="P483" s="45">
        <v>46057</v>
      </c>
      <c r="Q483" s="37" t="s">
        <v>3</v>
      </c>
      <c r="R483" s="111">
        <v>46057</v>
      </c>
      <c r="S483" s="54" t="s">
        <v>2741</v>
      </c>
      <c r="T483" s="43" t="s">
        <v>10</v>
      </c>
      <c r="U483" s="43" t="s">
        <v>39</v>
      </c>
      <c r="V483" s="129" t="s">
        <v>2742</v>
      </c>
      <c r="W483" s="37"/>
      <c r="X483" s="37"/>
      <c r="Y483" s="70"/>
    </row>
    <row r="484" spans="1:25" ht="138.6" hidden="1">
      <c r="A484" s="245"/>
      <c r="B484" s="45">
        <v>46057</v>
      </c>
      <c r="C484" s="37" t="s">
        <v>25</v>
      </c>
      <c r="D484" s="37" t="s">
        <v>52</v>
      </c>
      <c r="E484" s="37" t="s">
        <v>627</v>
      </c>
      <c r="F484" s="42" t="s">
        <v>57</v>
      </c>
      <c r="G484" s="42" t="s">
        <v>2743</v>
      </c>
      <c r="H484" s="43" t="s">
        <v>6</v>
      </c>
      <c r="I484" s="37" t="s">
        <v>2744</v>
      </c>
      <c r="J484" s="49" t="s">
        <v>2745</v>
      </c>
      <c r="K484" s="37" t="s">
        <v>0</v>
      </c>
      <c r="L484" s="37" t="s">
        <v>2746</v>
      </c>
      <c r="M484" s="37" t="s">
        <v>2747</v>
      </c>
      <c r="N484" s="43" t="s">
        <v>51</v>
      </c>
      <c r="O484" s="43" t="s">
        <v>57</v>
      </c>
      <c r="P484" s="45">
        <v>46057</v>
      </c>
      <c r="Q484" s="37" t="s">
        <v>3</v>
      </c>
      <c r="R484" s="111">
        <v>46057</v>
      </c>
      <c r="S484" s="54" t="s">
        <v>2748</v>
      </c>
      <c r="T484" s="43" t="s">
        <v>10</v>
      </c>
      <c r="U484" s="43" t="s">
        <v>39</v>
      </c>
      <c r="V484" s="77" t="s">
        <v>2749</v>
      </c>
      <c r="W484" s="37"/>
      <c r="X484" s="37"/>
      <c r="Y484" s="70"/>
    </row>
    <row r="485" spans="1:25" ht="72" hidden="1">
      <c r="A485" s="245"/>
      <c r="B485" s="45">
        <v>46057</v>
      </c>
      <c r="C485" s="37" t="s">
        <v>25</v>
      </c>
      <c r="D485" s="37" t="s">
        <v>64</v>
      </c>
      <c r="E485" s="37" t="s">
        <v>627</v>
      </c>
      <c r="F485" s="42" t="s">
        <v>2728</v>
      </c>
      <c r="G485" s="42" t="s">
        <v>2750</v>
      </c>
      <c r="H485" s="43" t="s">
        <v>6</v>
      </c>
      <c r="I485" s="37" t="s">
        <v>2751</v>
      </c>
      <c r="J485" s="49" t="s">
        <v>2752</v>
      </c>
      <c r="K485" s="37" t="s">
        <v>0</v>
      </c>
      <c r="L485" s="37" t="s">
        <v>2753</v>
      </c>
      <c r="M485" s="37" t="s">
        <v>2754</v>
      </c>
      <c r="N485" s="43" t="s">
        <v>63</v>
      </c>
      <c r="O485" s="43" t="s">
        <v>57</v>
      </c>
      <c r="P485" s="45">
        <v>46055</v>
      </c>
      <c r="Q485" s="37" t="s">
        <v>159</v>
      </c>
      <c r="R485" s="111" t="s">
        <v>159</v>
      </c>
      <c r="S485" s="37"/>
      <c r="T485" s="43" t="s">
        <v>3</v>
      </c>
      <c r="U485" s="43" t="s">
        <v>40</v>
      </c>
      <c r="V485" s="77" t="s">
        <v>2755</v>
      </c>
      <c r="W485" s="37"/>
      <c r="X485" s="37"/>
      <c r="Y485" s="70"/>
    </row>
    <row r="486" spans="1:25" ht="43.15" hidden="1">
      <c r="A486" s="245"/>
      <c r="B486" s="45">
        <v>46057</v>
      </c>
      <c r="C486" s="37" t="s">
        <v>15</v>
      </c>
      <c r="D486" s="37" t="s">
        <v>56</v>
      </c>
      <c r="E486" s="37" t="s">
        <v>118</v>
      </c>
      <c r="F486" s="37" t="s">
        <v>118</v>
      </c>
      <c r="G486" s="42" t="s">
        <v>1416</v>
      </c>
      <c r="H486" s="43" t="s">
        <v>6</v>
      </c>
      <c r="I486" s="37" t="s">
        <v>2756</v>
      </c>
      <c r="J486" s="45" t="s">
        <v>13</v>
      </c>
      <c r="K486" s="37" t="s">
        <v>0</v>
      </c>
      <c r="L486" s="37" t="s">
        <v>2757</v>
      </c>
      <c r="M486" s="37" t="s">
        <v>2757</v>
      </c>
      <c r="N486" s="43" t="s">
        <v>53</v>
      </c>
      <c r="O486" s="37" t="s">
        <v>2429</v>
      </c>
      <c r="P486" s="45">
        <v>46071</v>
      </c>
      <c r="Q486" s="37" t="s">
        <v>159</v>
      </c>
      <c r="R486" s="111" t="s">
        <v>13</v>
      </c>
      <c r="S486" s="37"/>
      <c r="T486" s="43"/>
      <c r="U486" s="43" t="s">
        <v>42</v>
      </c>
      <c r="V486" s="77" t="s">
        <v>2758</v>
      </c>
      <c r="W486" s="37"/>
      <c r="X486" s="37"/>
      <c r="Y486" s="70"/>
    </row>
    <row r="487" spans="1:25" ht="75.599999999999994" hidden="1">
      <c r="A487" s="245"/>
      <c r="B487" s="45">
        <v>46057</v>
      </c>
      <c r="C487" s="37" t="s">
        <v>25</v>
      </c>
      <c r="D487" s="37" t="s">
        <v>52</v>
      </c>
      <c r="E487" s="37" t="s">
        <v>627</v>
      </c>
      <c r="F487" s="42" t="s">
        <v>57</v>
      </c>
      <c r="G487" s="42" t="s">
        <v>2759</v>
      </c>
      <c r="H487" s="43" t="s">
        <v>6</v>
      </c>
      <c r="I487" s="37" t="s">
        <v>2760</v>
      </c>
      <c r="J487" s="49" t="s">
        <v>2761</v>
      </c>
      <c r="K487" s="37" t="s">
        <v>0</v>
      </c>
      <c r="L487" s="37" t="s">
        <v>2762</v>
      </c>
      <c r="M487" s="37" t="s">
        <v>2763</v>
      </c>
      <c r="N487" s="43" t="s">
        <v>51</v>
      </c>
      <c r="O487" s="43" t="s">
        <v>57</v>
      </c>
      <c r="P487" s="45">
        <v>46057</v>
      </c>
      <c r="Q487" s="37" t="s">
        <v>3</v>
      </c>
      <c r="R487" s="111">
        <v>46057</v>
      </c>
      <c r="S487" s="54" t="s">
        <v>2764</v>
      </c>
      <c r="T487" s="43" t="s">
        <v>10</v>
      </c>
      <c r="U487" s="43" t="s">
        <v>39</v>
      </c>
      <c r="V487" s="77" t="s">
        <v>2765</v>
      </c>
      <c r="W487" s="37"/>
      <c r="X487" s="37"/>
      <c r="Y487" s="70"/>
    </row>
    <row r="488" spans="1:25" ht="25.15" hidden="1">
      <c r="A488" s="245"/>
      <c r="B488" s="45">
        <v>46057</v>
      </c>
      <c r="C488" s="37" t="s">
        <v>15</v>
      </c>
      <c r="D488" s="37" t="s">
        <v>56</v>
      </c>
      <c r="E488" s="37" t="s">
        <v>118</v>
      </c>
      <c r="F488" s="37" t="s">
        <v>558</v>
      </c>
      <c r="G488" s="42" t="s">
        <v>904</v>
      </c>
      <c r="H488" s="43" t="s">
        <v>6</v>
      </c>
      <c r="I488" s="37" t="s">
        <v>2766</v>
      </c>
      <c r="J488" s="41" t="s">
        <v>13</v>
      </c>
      <c r="K488" s="37" t="s">
        <v>4</v>
      </c>
      <c r="L488" s="37" t="s">
        <v>1684</v>
      </c>
      <c r="M488" s="37" t="s">
        <v>1685</v>
      </c>
      <c r="N488" s="43" t="s">
        <v>55</v>
      </c>
      <c r="O488" s="43" t="s">
        <v>57</v>
      </c>
      <c r="P488" s="37" t="s">
        <v>13</v>
      </c>
      <c r="Q488" s="37" t="s">
        <v>13</v>
      </c>
      <c r="R488" s="110" t="s">
        <v>13</v>
      </c>
      <c r="S488" s="37"/>
      <c r="T488" s="43"/>
      <c r="U488" s="43" t="s">
        <v>35</v>
      </c>
      <c r="V488" s="124"/>
      <c r="W488" s="37"/>
      <c r="X488" s="37"/>
      <c r="Y488" s="70"/>
    </row>
    <row r="489" spans="1:25" ht="138.75" hidden="1" customHeight="1">
      <c r="A489" s="245"/>
      <c r="B489" s="45">
        <v>46057</v>
      </c>
      <c r="C489" s="37" t="s">
        <v>25</v>
      </c>
      <c r="D489" s="37" t="s">
        <v>52</v>
      </c>
      <c r="E489" s="37" t="s">
        <v>627</v>
      </c>
      <c r="F489" s="42" t="s">
        <v>57</v>
      </c>
      <c r="G489" s="42" t="s">
        <v>2767</v>
      </c>
      <c r="H489" s="43" t="s">
        <v>6</v>
      </c>
      <c r="I489" s="37" t="s">
        <v>2768</v>
      </c>
      <c r="J489" s="49" t="s">
        <v>2769</v>
      </c>
      <c r="K489" s="37" t="s">
        <v>0</v>
      </c>
      <c r="L489" s="37" t="s">
        <v>2770</v>
      </c>
      <c r="M489" s="37" t="s">
        <v>2771</v>
      </c>
      <c r="N489" s="43" t="s">
        <v>51</v>
      </c>
      <c r="O489" s="43" t="s">
        <v>57</v>
      </c>
      <c r="P489" s="45">
        <v>46057</v>
      </c>
      <c r="Q489" s="37" t="s">
        <v>3</v>
      </c>
      <c r="R489" s="111">
        <v>46057</v>
      </c>
      <c r="S489" s="54" t="s">
        <v>2772</v>
      </c>
      <c r="T489" s="43" t="s">
        <v>10</v>
      </c>
      <c r="U489" s="43" t="s">
        <v>39</v>
      </c>
      <c r="V489" s="77" t="s">
        <v>2773</v>
      </c>
      <c r="W489" s="37"/>
      <c r="X489" s="37"/>
      <c r="Y489" s="70"/>
    </row>
    <row r="490" spans="1:25" ht="72" hidden="1">
      <c r="A490" s="245"/>
      <c r="B490" s="45">
        <v>46057</v>
      </c>
      <c r="C490" s="37" t="s">
        <v>25</v>
      </c>
      <c r="D490" s="37" t="s">
        <v>52</v>
      </c>
      <c r="E490" s="37" t="s">
        <v>627</v>
      </c>
      <c r="F490" s="42" t="s">
        <v>57</v>
      </c>
      <c r="G490" s="42" t="s">
        <v>2774</v>
      </c>
      <c r="H490" s="43" t="s">
        <v>6</v>
      </c>
      <c r="I490" s="37" t="s">
        <v>2775</v>
      </c>
      <c r="J490" s="49" t="s">
        <v>2776</v>
      </c>
      <c r="K490" s="37" t="s">
        <v>0</v>
      </c>
      <c r="L490" s="37" t="s">
        <v>2777</v>
      </c>
      <c r="M490" s="37" t="s">
        <v>2778</v>
      </c>
      <c r="N490" s="43" t="s">
        <v>51</v>
      </c>
      <c r="O490" s="43" t="s">
        <v>57</v>
      </c>
      <c r="P490" s="45">
        <v>46059</v>
      </c>
      <c r="Q490" s="37" t="s">
        <v>3</v>
      </c>
      <c r="R490" s="111">
        <v>46059</v>
      </c>
      <c r="S490" s="54" t="s">
        <v>2779</v>
      </c>
      <c r="T490" s="43" t="s">
        <v>10</v>
      </c>
      <c r="U490" s="43" t="s">
        <v>39</v>
      </c>
      <c r="V490" s="209" t="s">
        <v>2780</v>
      </c>
      <c r="W490" s="37"/>
      <c r="X490" s="37"/>
      <c r="Y490" s="70"/>
    </row>
    <row r="491" spans="1:25" ht="72" hidden="1">
      <c r="A491" s="245"/>
      <c r="B491" s="45">
        <v>46057</v>
      </c>
      <c r="C491" s="37" t="s">
        <v>25</v>
      </c>
      <c r="D491" s="37" t="s">
        <v>52</v>
      </c>
      <c r="E491" s="37" t="s">
        <v>627</v>
      </c>
      <c r="F491" s="42" t="s">
        <v>57</v>
      </c>
      <c r="G491" s="42" t="s">
        <v>57</v>
      </c>
      <c r="H491" s="43" t="s">
        <v>6</v>
      </c>
      <c r="I491" s="37" t="s">
        <v>2781</v>
      </c>
      <c r="J491" s="49" t="s">
        <v>2782</v>
      </c>
      <c r="K491" s="37" t="s">
        <v>0</v>
      </c>
      <c r="L491" s="37" t="s">
        <v>2783</v>
      </c>
      <c r="M491" s="37" t="s">
        <v>2784</v>
      </c>
      <c r="N491" s="43" t="s">
        <v>51</v>
      </c>
      <c r="O491" s="43" t="s">
        <v>57</v>
      </c>
      <c r="P491" s="45">
        <v>46059</v>
      </c>
      <c r="Q491" s="37" t="s">
        <v>3</v>
      </c>
      <c r="R491" s="111">
        <v>46064</v>
      </c>
      <c r="S491" s="54" t="s">
        <v>2785</v>
      </c>
      <c r="T491" s="43" t="s">
        <v>10</v>
      </c>
      <c r="U491" s="43" t="s">
        <v>39</v>
      </c>
      <c r="V491" s="77" t="s">
        <v>2786</v>
      </c>
      <c r="W491" s="37"/>
      <c r="X491" s="37"/>
      <c r="Y491" s="70"/>
    </row>
    <row r="492" spans="1:25" ht="25.15" hidden="1">
      <c r="A492" s="93"/>
      <c r="B492" s="45">
        <v>46058</v>
      </c>
      <c r="C492" s="37" t="s">
        <v>25</v>
      </c>
      <c r="D492" s="37" t="s">
        <v>50</v>
      </c>
      <c r="E492" s="37" t="s">
        <v>627</v>
      </c>
      <c r="F492" s="42" t="s">
        <v>2787</v>
      </c>
      <c r="G492" s="42" t="s">
        <v>118</v>
      </c>
      <c r="H492" s="43" t="s">
        <v>6</v>
      </c>
      <c r="I492" s="37" t="s">
        <v>2788</v>
      </c>
      <c r="J492" s="45" t="s">
        <v>13</v>
      </c>
      <c r="K492" s="37" t="s">
        <v>0</v>
      </c>
      <c r="L492" s="37" t="s">
        <v>2789</v>
      </c>
      <c r="M492" s="37" t="s">
        <v>2790</v>
      </c>
      <c r="N492" s="43" t="s">
        <v>49</v>
      </c>
      <c r="O492" s="43" t="s">
        <v>57</v>
      </c>
      <c r="P492" s="45" t="s">
        <v>13</v>
      </c>
      <c r="Q492" s="37" t="s">
        <v>217</v>
      </c>
      <c r="R492" s="111" t="s">
        <v>13</v>
      </c>
      <c r="S492" s="37" t="s">
        <v>2791</v>
      </c>
      <c r="T492" s="43" t="s">
        <v>13</v>
      </c>
      <c r="U492" s="43" t="s">
        <v>43</v>
      </c>
      <c r="V492" s="77" t="s">
        <v>2792</v>
      </c>
      <c r="W492" s="37"/>
      <c r="X492" s="37"/>
      <c r="Y492" s="43"/>
    </row>
    <row r="493" spans="1:25" ht="344.25" hidden="1" customHeight="1">
      <c r="A493" s="93"/>
      <c r="B493" s="61">
        <v>46058</v>
      </c>
      <c r="C493" s="37" t="s">
        <v>15</v>
      </c>
      <c r="D493" s="37" t="s">
        <v>56</v>
      </c>
      <c r="E493" s="37" t="s">
        <v>627</v>
      </c>
      <c r="F493" s="37" t="s">
        <v>569</v>
      </c>
      <c r="G493" s="42" t="s">
        <v>57</v>
      </c>
      <c r="H493" s="43" t="s">
        <v>6</v>
      </c>
      <c r="I493" s="37" t="s">
        <v>2793</v>
      </c>
      <c r="J493" s="41" t="s">
        <v>2794</v>
      </c>
      <c r="K493" s="37" t="s">
        <v>14</v>
      </c>
      <c r="L493" s="37" t="s">
        <v>938</v>
      </c>
      <c r="M493" s="37" t="s">
        <v>938</v>
      </c>
      <c r="N493" s="43" t="s">
        <v>55</v>
      </c>
      <c r="O493" s="43" t="s">
        <v>57</v>
      </c>
      <c r="P493" s="45">
        <v>46059</v>
      </c>
      <c r="Q493" s="37" t="s">
        <v>3</v>
      </c>
      <c r="R493" s="111">
        <v>46059</v>
      </c>
      <c r="S493" s="54" t="s">
        <v>2795</v>
      </c>
      <c r="T493" s="43" t="s">
        <v>13</v>
      </c>
      <c r="U493" s="43" t="s">
        <v>39</v>
      </c>
      <c r="V493" s="284" t="s">
        <v>2796</v>
      </c>
      <c r="W493" s="37"/>
      <c r="X493" s="37"/>
      <c r="Y493" s="43"/>
    </row>
    <row r="494" spans="1:25" ht="165" hidden="1" customHeight="1">
      <c r="A494" s="93"/>
      <c r="B494" s="279">
        <v>46058</v>
      </c>
      <c r="C494" s="37" t="s">
        <v>15</v>
      </c>
      <c r="D494" s="37" t="s">
        <v>56</v>
      </c>
      <c r="E494" s="37" t="s">
        <v>627</v>
      </c>
      <c r="F494" s="37" t="s">
        <v>2088</v>
      </c>
      <c r="G494" s="42" t="s">
        <v>57</v>
      </c>
      <c r="H494" s="43" t="s">
        <v>6</v>
      </c>
      <c r="I494" s="37" t="s">
        <v>2089</v>
      </c>
      <c r="J494" s="45"/>
      <c r="K494" s="37" t="s">
        <v>16</v>
      </c>
      <c r="L494" s="37" t="s">
        <v>938</v>
      </c>
      <c r="M494" s="37" t="s">
        <v>938</v>
      </c>
      <c r="N494" s="43" t="s">
        <v>55</v>
      </c>
      <c r="O494" s="43" t="s">
        <v>57</v>
      </c>
      <c r="P494" s="45">
        <v>46058</v>
      </c>
      <c r="Q494" s="37" t="s">
        <v>3</v>
      </c>
      <c r="R494" s="45">
        <v>46058</v>
      </c>
      <c r="S494" s="32"/>
      <c r="T494" s="43"/>
      <c r="U494" s="43" t="s">
        <v>39</v>
      </c>
      <c r="V494" s="209" t="s">
        <v>2797</v>
      </c>
      <c r="W494" s="37"/>
      <c r="X494" s="37"/>
      <c r="Y494" s="43"/>
    </row>
    <row r="495" spans="1:25" ht="315" hidden="1">
      <c r="A495" s="93"/>
      <c r="B495" s="61">
        <v>46058</v>
      </c>
      <c r="C495" s="37" t="s">
        <v>25</v>
      </c>
      <c r="D495" s="37" t="s">
        <v>50</v>
      </c>
      <c r="E495" s="37" t="s">
        <v>118</v>
      </c>
      <c r="F495" s="42" t="s">
        <v>118</v>
      </c>
      <c r="G495" s="42" t="s">
        <v>965</v>
      </c>
      <c r="H495" s="43" t="s">
        <v>6</v>
      </c>
      <c r="I495" s="37" t="s">
        <v>2798</v>
      </c>
      <c r="J495" s="49" t="s">
        <v>2799</v>
      </c>
      <c r="K495" s="37" t="s">
        <v>0</v>
      </c>
      <c r="L495" s="37" t="s">
        <v>2800</v>
      </c>
      <c r="M495" s="37" t="s">
        <v>2801</v>
      </c>
      <c r="N495" s="43" t="s">
        <v>49</v>
      </c>
      <c r="O495" s="37" t="s">
        <v>2662</v>
      </c>
      <c r="P495" s="45">
        <v>46133</v>
      </c>
      <c r="Q495" s="37" t="s">
        <v>3</v>
      </c>
      <c r="R495" s="41" t="s">
        <v>2802</v>
      </c>
      <c r="S495" s="54" t="s">
        <v>2803</v>
      </c>
      <c r="T495" s="43" t="s">
        <v>3</v>
      </c>
      <c r="U495" s="43" t="s">
        <v>38</v>
      </c>
      <c r="V495" s="161" t="s">
        <v>28</v>
      </c>
      <c r="W495" s="37"/>
      <c r="X495" s="37"/>
      <c r="Y495" s="43"/>
    </row>
    <row r="496" spans="1:25" ht="83.25" hidden="1" customHeight="1">
      <c r="A496" s="93"/>
      <c r="B496" s="61">
        <v>46059</v>
      </c>
      <c r="C496" s="37" t="s">
        <v>15</v>
      </c>
      <c r="D496" s="37" t="s">
        <v>54</v>
      </c>
      <c r="E496" s="37" t="s">
        <v>118</v>
      </c>
      <c r="F496" s="42" t="s">
        <v>2804</v>
      </c>
      <c r="G496" s="42" t="s">
        <v>57</v>
      </c>
      <c r="H496" s="43" t="s">
        <v>6</v>
      </c>
      <c r="I496" s="37" t="s">
        <v>2805</v>
      </c>
      <c r="J496" s="45" t="s">
        <v>13</v>
      </c>
      <c r="K496" s="37" t="s">
        <v>4</v>
      </c>
      <c r="L496" s="37" t="s">
        <v>2806</v>
      </c>
      <c r="M496" s="37" t="s">
        <v>2807</v>
      </c>
      <c r="N496" s="43" t="s">
        <v>53</v>
      </c>
      <c r="O496" s="43" t="s">
        <v>57</v>
      </c>
      <c r="P496" s="45" t="s">
        <v>13</v>
      </c>
      <c r="Q496" s="37" t="s">
        <v>217</v>
      </c>
      <c r="R496" s="45" t="s">
        <v>217</v>
      </c>
      <c r="S496" s="32"/>
      <c r="T496" s="43"/>
      <c r="U496" s="43" t="s">
        <v>42</v>
      </c>
      <c r="V496" s="234" t="s">
        <v>15</v>
      </c>
      <c r="W496" s="37"/>
      <c r="X496" s="37"/>
      <c r="Y496" s="43"/>
    </row>
    <row r="497" spans="1:25" ht="138.6" hidden="1">
      <c r="A497" s="93"/>
      <c r="B497" s="45">
        <v>46059</v>
      </c>
      <c r="C497" s="37" t="s">
        <v>15</v>
      </c>
      <c r="D497" s="37" t="s">
        <v>52</v>
      </c>
      <c r="E497" s="37" t="s">
        <v>2363</v>
      </c>
      <c r="F497" s="134" t="s">
        <v>1238</v>
      </c>
      <c r="G497" s="42" t="s">
        <v>2808</v>
      </c>
      <c r="H497" s="43" t="s">
        <v>6</v>
      </c>
      <c r="I497" s="37" t="s">
        <v>2809</v>
      </c>
      <c r="J497" s="41" t="s">
        <v>2566</v>
      </c>
      <c r="K497" s="37" t="s">
        <v>4</v>
      </c>
      <c r="L497" s="37" t="s">
        <v>2810</v>
      </c>
      <c r="M497" s="37" t="s">
        <v>2811</v>
      </c>
      <c r="N497" s="43" t="s">
        <v>51</v>
      </c>
      <c r="O497" s="43" t="s">
        <v>57</v>
      </c>
      <c r="P497" s="45">
        <v>46064</v>
      </c>
      <c r="Q497" s="37" t="s">
        <v>3</v>
      </c>
      <c r="R497" s="45">
        <v>46064</v>
      </c>
      <c r="S497" s="54" t="s">
        <v>2812</v>
      </c>
      <c r="T497" s="43" t="s">
        <v>10</v>
      </c>
      <c r="U497" s="43" t="s">
        <v>38</v>
      </c>
      <c r="V497" s="77" t="s">
        <v>2813</v>
      </c>
      <c r="W497" s="37"/>
      <c r="X497" s="37"/>
      <c r="Y497" s="43"/>
    </row>
    <row r="498" spans="1:25" ht="75.599999999999994" hidden="1">
      <c r="A498" s="93"/>
      <c r="B498" s="45">
        <v>46059</v>
      </c>
      <c r="C498" s="37" t="s">
        <v>9</v>
      </c>
      <c r="D498" s="37" t="s">
        <v>56</v>
      </c>
      <c r="E498" s="37" t="s">
        <v>118</v>
      </c>
      <c r="F498" s="82" t="s">
        <v>952</v>
      </c>
      <c r="G498" s="42" t="s">
        <v>57</v>
      </c>
      <c r="H498" s="43" t="s">
        <v>6</v>
      </c>
      <c r="I498" s="37" t="s">
        <v>2814</v>
      </c>
      <c r="J498" s="49" t="s">
        <v>2815</v>
      </c>
      <c r="K498" s="37" t="s">
        <v>0</v>
      </c>
      <c r="L498" s="37" t="s">
        <v>2816</v>
      </c>
      <c r="M498" s="37" t="s">
        <v>2816</v>
      </c>
      <c r="N498" s="43" t="s">
        <v>55</v>
      </c>
      <c r="O498" s="43" t="s">
        <v>57</v>
      </c>
      <c r="P498" s="45"/>
      <c r="Q498" s="37" t="s">
        <v>3</v>
      </c>
      <c r="R498" s="41" t="s">
        <v>2817</v>
      </c>
      <c r="S498" s="142" t="s">
        <v>2818</v>
      </c>
      <c r="T498" s="43"/>
      <c r="U498" s="43" t="s">
        <v>45</v>
      </c>
      <c r="V498" s="129" t="s">
        <v>2819</v>
      </c>
      <c r="W498" s="37"/>
      <c r="X498" s="37"/>
      <c r="Y498" s="43"/>
    </row>
    <row r="499" spans="1:25" ht="63" hidden="1">
      <c r="A499" s="93"/>
      <c r="B499" s="45">
        <v>46059</v>
      </c>
      <c r="C499" s="37" t="s">
        <v>15</v>
      </c>
      <c r="D499" s="37" t="s">
        <v>56</v>
      </c>
      <c r="E499" s="37" t="s">
        <v>627</v>
      </c>
      <c r="F499" s="42" t="s">
        <v>2820</v>
      </c>
      <c r="G499" s="42" t="s">
        <v>57</v>
      </c>
      <c r="H499" s="43" t="s">
        <v>6</v>
      </c>
      <c r="I499" s="37" t="s">
        <v>2821</v>
      </c>
      <c r="J499" s="45"/>
      <c r="K499" s="37" t="s">
        <v>0</v>
      </c>
      <c r="L499" s="37" t="s">
        <v>2822</v>
      </c>
      <c r="M499" s="37" t="s">
        <v>2822</v>
      </c>
      <c r="N499" s="43" t="s">
        <v>55</v>
      </c>
      <c r="O499" s="43" t="s">
        <v>57</v>
      </c>
      <c r="P499" s="45"/>
      <c r="Q499" s="37" t="s">
        <v>3</v>
      </c>
      <c r="R499" s="45"/>
      <c r="S499" s="32"/>
      <c r="T499" s="43"/>
      <c r="U499" s="43" t="s">
        <v>35</v>
      </c>
      <c r="V499" s="77" t="s">
        <v>1432</v>
      </c>
      <c r="W499" s="37"/>
      <c r="X499" s="37"/>
      <c r="Y499" s="43"/>
    </row>
    <row r="500" spans="1:25" ht="63" hidden="1">
      <c r="A500" s="93"/>
      <c r="B500" s="45">
        <v>46062</v>
      </c>
      <c r="C500" s="37" t="s">
        <v>15</v>
      </c>
      <c r="D500" s="37" t="s">
        <v>68</v>
      </c>
      <c r="E500" s="37" t="s">
        <v>2823</v>
      </c>
      <c r="F500" s="42" t="s">
        <v>2824</v>
      </c>
      <c r="G500" s="42" t="s">
        <v>2266</v>
      </c>
      <c r="H500" s="43" t="s">
        <v>6</v>
      </c>
      <c r="I500" s="37" t="s">
        <v>2825</v>
      </c>
      <c r="J500" s="45"/>
      <c r="K500" s="37" t="s">
        <v>0</v>
      </c>
      <c r="L500" s="37" t="s">
        <v>2826</v>
      </c>
      <c r="M500" s="37" t="s">
        <v>2827</v>
      </c>
      <c r="N500" s="43" t="s">
        <v>53</v>
      </c>
      <c r="O500" s="43" t="s">
        <v>57</v>
      </c>
      <c r="P500" s="45" t="s">
        <v>13</v>
      </c>
      <c r="Q500" s="37" t="s">
        <v>13</v>
      </c>
      <c r="R500" s="111"/>
      <c r="S500" s="37"/>
      <c r="T500" s="43"/>
      <c r="U500" s="43" t="s">
        <v>35</v>
      </c>
      <c r="V500" s="284" t="s">
        <v>1122</v>
      </c>
      <c r="W500" s="37"/>
      <c r="X500" s="37"/>
      <c r="Y500" s="43"/>
    </row>
    <row r="501" spans="1:25" ht="354" hidden="1">
      <c r="A501" s="245"/>
      <c r="B501" s="45">
        <v>46062</v>
      </c>
      <c r="C501" s="37" t="s">
        <v>9</v>
      </c>
      <c r="D501" s="37" t="s">
        <v>64</v>
      </c>
      <c r="E501" s="37" t="s">
        <v>118</v>
      </c>
      <c r="F501" s="42" t="s">
        <v>2828</v>
      </c>
      <c r="G501" s="42" t="s">
        <v>2829</v>
      </c>
      <c r="H501" s="43" t="s">
        <v>6</v>
      </c>
      <c r="I501" s="37" t="s">
        <v>2830</v>
      </c>
      <c r="J501" s="49" t="s">
        <v>2831</v>
      </c>
      <c r="K501" s="37" t="s">
        <v>0</v>
      </c>
      <c r="L501" s="37" t="s">
        <v>2832</v>
      </c>
      <c r="M501" s="37" t="s">
        <v>2833</v>
      </c>
      <c r="N501" s="43" t="s">
        <v>63</v>
      </c>
      <c r="O501" s="43" t="s">
        <v>57</v>
      </c>
      <c r="P501" s="45">
        <v>46063</v>
      </c>
      <c r="Q501" s="37" t="s">
        <v>3</v>
      </c>
      <c r="R501" s="41" t="s">
        <v>2834</v>
      </c>
      <c r="S501" s="54" t="s">
        <v>2835</v>
      </c>
      <c r="T501" s="43" t="s">
        <v>3</v>
      </c>
      <c r="U501" s="43" t="s">
        <v>39</v>
      </c>
      <c r="V501" s="234" t="s">
        <v>2836</v>
      </c>
      <c r="W501" s="37"/>
      <c r="X501" s="37"/>
      <c r="Y501" s="70"/>
    </row>
    <row r="502" spans="1:25" ht="25.15" hidden="1">
      <c r="A502" s="93"/>
      <c r="B502" s="45">
        <v>46063</v>
      </c>
      <c r="C502" s="37" t="s">
        <v>15</v>
      </c>
      <c r="D502" s="37" t="s">
        <v>56</v>
      </c>
      <c r="E502" s="37" t="s">
        <v>627</v>
      </c>
      <c r="F502" s="42" t="s">
        <v>569</v>
      </c>
      <c r="G502" s="42" t="s">
        <v>57</v>
      </c>
      <c r="H502" s="43" t="s">
        <v>6</v>
      </c>
      <c r="I502" s="37" t="s">
        <v>2837</v>
      </c>
      <c r="J502" s="45"/>
      <c r="K502" s="37" t="s">
        <v>14</v>
      </c>
      <c r="L502" s="37" t="s">
        <v>938</v>
      </c>
      <c r="M502" s="37" t="s">
        <v>938</v>
      </c>
      <c r="N502" s="43" t="s">
        <v>55</v>
      </c>
      <c r="O502" s="43" t="s">
        <v>57</v>
      </c>
      <c r="P502" s="45">
        <v>46063</v>
      </c>
      <c r="Q502" s="37" t="s">
        <v>3</v>
      </c>
      <c r="R502" s="45">
        <v>46063</v>
      </c>
      <c r="S502" s="32"/>
      <c r="T502" s="43"/>
      <c r="U502" s="43" t="s">
        <v>39</v>
      </c>
      <c r="V502" s="77" t="s">
        <v>2838</v>
      </c>
      <c r="W502" s="37"/>
      <c r="X502" s="37"/>
      <c r="Y502" s="43"/>
    </row>
    <row r="503" spans="1:25" ht="25.15" hidden="1">
      <c r="A503" s="93"/>
      <c r="B503" s="45">
        <v>46063</v>
      </c>
      <c r="C503" s="37" t="s">
        <v>15</v>
      </c>
      <c r="D503" s="37" t="s">
        <v>68</v>
      </c>
      <c r="E503" s="77" t="s">
        <v>2468</v>
      </c>
      <c r="F503" s="42" t="s">
        <v>2839</v>
      </c>
      <c r="G503" s="42" t="s">
        <v>2840</v>
      </c>
      <c r="H503" s="43" t="s">
        <v>6</v>
      </c>
      <c r="I503" s="37" t="s">
        <v>2841</v>
      </c>
      <c r="J503" s="45" t="s">
        <v>13</v>
      </c>
      <c r="K503" s="37" t="s">
        <v>0</v>
      </c>
      <c r="L503" s="37" t="s">
        <v>2842</v>
      </c>
      <c r="M503" s="37" t="s">
        <v>2843</v>
      </c>
      <c r="N503" s="43" t="s">
        <v>74</v>
      </c>
      <c r="O503" s="43" t="s">
        <v>57</v>
      </c>
      <c r="P503" s="45">
        <v>46064</v>
      </c>
      <c r="Q503" s="37" t="s">
        <v>13</v>
      </c>
      <c r="R503" s="45" t="s">
        <v>13</v>
      </c>
      <c r="S503" s="54" t="s">
        <v>2844</v>
      </c>
      <c r="T503" s="43" t="s">
        <v>13</v>
      </c>
      <c r="U503" s="43" t="s">
        <v>47</v>
      </c>
      <c r="V503" s="77" t="s">
        <v>2841</v>
      </c>
      <c r="W503" s="37"/>
      <c r="X503" s="37"/>
      <c r="Y503" s="43"/>
    </row>
    <row r="504" spans="1:25" ht="25.15" hidden="1">
      <c r="A504" s="93"/>
      <c r="B504" s="45">
        <v>46064</v>
      </c>
      <c r="C504" s="37" t="s">
        <v>15</v>
      </c>
      <c r="D504" s="37" t="s">
        <v>56</v>
      </c>
      <c r="E504" s="37" t="s">
        <v>627</v>
      </c>
      <c r="F504" s="42" t="s">
        <v>569</v>
      </c>
      <c r="G504" s="42" t="s">
        <v>57</v>
      </c>
      <c r="H504" s="43" t="s">
        <v>6</v>
      </c>
      <c r="I504" s="37" t="s">
        <v>2845</v>
      </c>
      <c r="J504" s="41" t="s">
        <v>2846</v>
      </c>
      <c r="K504" s="37" t="s">
        <v>14</v>
      </c>
      <c r="L504" s="37" t="s">
        <v>938</v>
      </c>
      <c r="M504" s="37" t="s">
        <v>938</v>
      </c>
      <c r="N504" s="43" t="s">
        <v>55</v>
      </c>
      <c r="O504" s="43" t="s">
        <v>57</v>
      </c>
      <c r="P504" s="45">
        <v>46064</v>
      </c>
      <c r="Q504" s="37" t="s">
        <v>3</v>
      </c>
      <c r="R504" s="45">
        <v>46064</v>
      </c>
      <c r="S504" s="54" t="s">
        <v>2847</v>
      </c>
      <c r="T504" s="43"/>
      <c r="U504" s="43" t="s">
        <v>39</v>
      </c>
      <c r="V504" s="77" t="s">
        <v>2848</v>
      </c>
      <c r="W504" s="37"/>
      <c r="X504" s="37"/>
      <c r="Y504" s="43"/>
    </row>
    <row r="505" spans="1:25" ht="127.5" hidden="1" customHeight="1">
      <c r="A505" s="93"/>
      <c r="B505" s="45">
        <v>46064</v>
      </c>
      <c r="C505" s="37" t="s">
        <v>15</v>
      </c>
      <c r="D505" s="37" t="s">
        <v>50</v>
      </c>
      <c r="E505" s="37" t="s">
        <v>118</v>
      </c>
      <c r="F505" s="42" t="s">
        <v>2849</v>
      </c>
      <c r="G505" s="42" t="s">
        <v>118</v>
      </c>
      <c r="H505" s="43" t="s">
        <v>6</v>
      </c>
      <c r="I505" s="37" t="s">
        <v>2850</v>
      </c>
      <c r="J505" s="45"/>
      <c r="K505" s="37" t="s">
        <v>0</v>
      </c>
      <c r="L505" s="37" t="s">
        <v>2851</v>
      </c>
      <c r="M505" s="37" t="s">
        <v>2852</v>
      </c>
      <c r="N505" s="43" t="s">
        <v>49</v>
      </c>
      <c r="O505" s="43" t="s">
        <v>57</v>
      </c>
      <c r="P505" s="45">
        <v>46069</v>
      </c>
      <c r="Q505" s="37" t="s">
        <v>3</v>
      </c>
      <c r="R505" s="111">
        <v>46066</v>
      </c>
      <c r="S505" s="54" t="s">
        <v>2853</v>
      </c>
      <c r="T505" s="43" t="s">
        <v>10</v>
      </c>
      <c r="U505" s="43" t="s">
        <v>37</v>
      </c>
      <c r="V505" s="212" t="s">
        <v>2854</v>
      </c>
      <c r="W505" s="37"/>
      <c r="X505" s="37"/>
      <c r="Y505" s="43"/>
    </row>
    <row r="506" spans="1:25" ht="50.45" hidden="1">
      <c r="A506" s="93"/>
      <c r="B506" s="45">
        <v>46064</v>
      </c>
      <c r="C506" s="37" t="s">
        <v>15</v>
      </c>
      <c r="D506" s="37" t="s">
        <v>50</v>
      </c>
      <c r="E506" s="37" t="s">
        <v>118</v>
      </c>
      <c r="F506" s="42" t="s">
        <v>2326</v>
      </c>
      <c r="G506" s="42" t="s">
        <v>118</v>
      </c>
      <c r="H506" s="43" t="s">
        <v>6</v>
      </c>
      <c r="I506" s="37" t="s">
        <v>2855</v>
      </c>
      <c r="J506" s="41" t="s">
        <v>2856</v>
      </c>
      <c r="K506" s="37" t="s">
        <v>24</v>
      </c>
      <c r="L506" s="37" t="s">
        <v>2857</v>
      </c>
      <c r="M506" s="97" t="s">
        <v>2858</v>
      </c>
      <c r="N506" s="43" t="s">
        <v>49</v>
      </c>
      <c r="O506" s="43" t="s">
        <v>57</v>
      </c>
      <c r="P506" s="45">
        <v>46066</v>
      </c>
      <c r="Q506" s="37" t="s">
        <v>3</v>
      </c>
      <c r="R506" s="45">
        <v>46065</v>
      </c>
      <c r="S506" s="54" t="s">
        <v>2859</v>
      </c>
      <c r="T506" s="43" t="s">
        <v>10</v>
      </c>
      <c r="U506" s="43" t="s">
        <v>39</v>
      </c>
      <c r="V506" s="212" t="s">
        <v>2860</v>
      </c>
      <c r="W506" s="37"/>
      <c r="X506" s="37"/>
      <c r="Y506" s="43"/>
    </row>
    <row r="507" spans="1:25" ht="25.15" hidden="1">
      <c r="A507" s="93"/>
      <c r="B507" s="45">
        <v>46065</v>
      </c>
      <c r="C507" s="37" t="s">
        <v>15</v>
      </c>
      <c r="D507" s="37" t="s">
        <v>56</v>
      </c>
      <c r="E507" s="37" t="s">
        <v>627</v>
      </c>
      <c r="F507" s="42" t="s">
        <v>569</v>
      </c>
      <c r="G507" s="42" t="s">
        <v>57</v>
      </c>
      <c r="H507" s="43" t="s">
        <v>6</v>
      </c>
      <c r="I507" s="37" t="s">
        <v>2861</v>
      </c>
      <c r="J507" s="41" t="s">
        <v>2862</v>
      </c>
      <c r="K507" s="37" t="s">
        <v>14</v>
      </c>
      <c r="L507" s="37" t="s">
        <v>938</v>
      </c>
      <c r="M507" s="37" t="s">
        <v>938</v>
      </c>
      <c r="N507" s="43" t="s">
        <v>55</v>
      </c>
      <c r="O507" s="43" t="s">
        <v>57</v>
      </c>
      <c r="P507" s="45">
        <v>46065</v>
      </c>
      <c r="Q507" s="37" t="s">
        <v>3</v>
      </c>
      <c r="R507" s="45">
        <v>46065</v>
      </c>
      <c r="S507" s="54" t="s">
        <v>2863</v>
      </c>
      <c r="T507" s="43" t="s">
        <v>13</v>
      </c>
      <c r="U507" s="43" t="s">
        <v>39</v>
      </c>
      <c r="V507" s="77" t="s">
        <v>2864</v>
      </c>
      <c r="W507" s="37"/>
      <c r="X507" s="37"/>
      <c r="Y507" s="43"/>
    </row>
    <row r="508" spans="1:25" ht="195.75" hidden="1" customHeight="1">
      <c r="A508" s="245"/>
      <c r="B508" s="61">
        <v>46065</v>
      </c>
      <c r="C508" s="37" t="s">
        <v>15</v>
      </c>
      <c r="D508" s="37" t="s">
        <v>60</v>
      </c>
      <c r="E508" s="37" t="s">
        <v>118</v>
      </c>
      <c r="F508" s="42" t="s">
        <v>558</v>
      </c>
      <c r="G508" s="273" t="s">
        <v>2865</v>
      </c>
      <c r="H508" s="43" t="s">
        <v>6</v>
      </c>
      <c r="I508" s="136" t="s">
        <v>2866</v>
      </c>
      <c r="J508" s="45" t="s">
        <v>13</v>
      </c>
      <c r="K508" s="37" t="s">
        <v>0</v>
      </c>
      <c r="L508" s="37" t="s">
        <v>2867</v>
      </c>
      <c r="M508" s="37" t="s">
        <v>2868</v>
      </c>
      <c r="N508" s="43" t="s">
        <v>59</v>
      </c>
      <c r="O508" s="43" t="s">
        <v>57</v>
      </c>
      <c r="P508" s="45" t="s">
        <v>13</v>
      </c>
      <c r="Q508" s="37" t="s">
        <v>3</v>
      </c>
      <c r="R508" s="111">
        <v>46072</v>
      </c>
      <c r="S508" s="54" t="s">
        <v>2869</v>
      </c>
      <c r="T508" s="43" t="s">
        <v>10</v>
      </c>
      <c r="U508" s="43" t="s">
        <v>38</v>
      </c>
      <c r="V508" s="212" t="s">
        <v>2870</v>
      </c>
      <c r="W508" s="37"/>
      <c r="X508" s="37"/>
      <c r="Y508" s="70"/>
    </row>
    <row r="509" spans="1:25" ht="25.15" hidden="1">
      <c r="A509" s="246"/>
      <c r="B509" s="285">
        <v>46066</v>
      </c>
      <c r="C509" s="131" t="s">
        <v>15</v>
      </c>
      <c r="D509" s="131" t="s">
        <v>2871</v>
      </c>
      <c r="E509" s="131" t="s">
        <v>118</v>
      </c>
      <c r="F509" s="148" t="s">
        <v>118</v>
      </c>
      <c r="G509" s="148" t="s">
        <v>2872</v>
      </c>
      <c r="H509" s="136" t="s">
        <v>6</v>
      </c>
      <c r="I509" s="131" t="s">
        <v>2873</v>
      </c>
      <c r="J509" s="220"/>
      <c r="K509" s="37" t="s">
        <v>0</v>
      </c>
      <c r="L509" s="131" t="s">
        <v>2874</v>
      </c>
      <c r="M509" s="131" t="s">
        <v>2874</v>
      </c>
      <c r="N509" s="43" t="s">
        <v>49</v>
      </c>
      <c r="O509" s="43" t="s">
        <v>57</v>
      </c>
      <c r="P509" s="147">
        <v>46066</v>
      </c>
      <c r="Q509" s="131" t="s">
        <v>3</v>
      </c>
      <c r="R509" s="111">
        <v>46066</v>
      </c>
      <c r="S509" s="54" t="s">
        <v>2875</v>
      </c>
      <c r="T509" s="43" t="s">
        <v>10</v>
      </c>
      <c r="U509" s="136" t="s">
        <v>38</v>
      </c>
      <c r="V509" s="212" t="s">
        <v>2876</v>
      </c>
      <c r="W509" s="131"/>
      <c r="X509" s="131"/>
      <c r="Y509" s="152"/>
    </row>
    <row r="510" spans="1:25" ht="138.6" hidden="1">
      <c r="A510" s="246"/>
      <c r="B510" s="285">
        <v>46066</v>
      </c>
      <c r="C510" s="37" t="s">
        <v>9</v>
      </c>
      <c r="D510" s="37" t="s">
        <v>52</v>
      </c>
      <c r="E510" s="37" t="s">
        <v>627</v>
      </c>
      <c r="F510" s="42" t="s">
        <v>57</v>
      </c>
      <c r="G510" s="134" t="s">
        <v>1238</v>
      </c>
      <c r="H510" s="43" t="s">
        <v>6</v>
      </c>
      <c r="I510" s="37" t="s">
        <v>2877</v>
      </c>
      <c r="J510" s="49" t="s">
        <v>2878</v>
      </c>
      <c r="K510" s="37" t="s">
        <v>0</v>
      </c>
      <c r="L510" s="37" t="s">
        <v>2877</v>
      </c>
      <c r="M510" s="37" t="s">
        <v>2879</v>
      </c>
      <c r="N510" s="43" t="s">
        <v>51</v>
      </c>
      <c r="O510" s="43" t="s">
        <v>57</v>
      </c>
      <c r="P510" s="45">
        <v>46066</v>
      </c>
      <c r="Q510" s="37" t="s">
        <v>3</v>
      </c>
      <c r="R510" s="111">
        <v>46066</v>
      </c>
      <c r="S510" s="54" t="s">
        <v>2880</v>
      </c>
      <c r="T510" s="43" t="s">
        <v>13</v>
      </c>
      <c r="U510" s="43" t="s">
        <v>45</v>
      </c>
      <c r="V510" s="77" t="s">
        <v>2881</v>
      </c>
      <c r="W510" s="28" t="s">
        <v>2882</v>
      </c>
      <c r="X510" s="151" t="s">
        <v>852</v>
      </c>
      <c r="Y510" s="368" t="s">
        <v>2883</v>
      </c>
    </row>
    <row r="511" spans="1:25" ht="37.9" hidden="1">
      <c r="A511" s="245"/>
      <c r="B511" s="61">
        <v>46066</v>
      </c>
      <c r="C511" s="37" t="s">
        <v>15</v>
      </c>
      <c r="D511" s="37" t="s">
        <v>68</v>
      </c>
      <c r="E511" s="37" t="s">
        <v>274</v>
      </c>
      <c r="F511" s="42" t="s">
        <v>292</v>
      </c>
      <c r="G511" s="277" t="s">
        <v>2884</v>
      </c>
      <c r="H511" s="43" t="s">
        <v>6</v>
      </c>
      <c r="I511" s="37" t="s">
        <v>2885</v>
      </c>
      <c r="J511" s="61" t="s">
        <v>13</v>
      </c>
      <c r="K511" s="37" t="s">
        <v>0</v>
      </c>
      <c r="L511" s="37" t="s">
        <v>2886</v>
      </c>
      <c r="M511" s="37" t="s">
        <v>2887</v>
      </c>
      <c r="N511" s="43" t="s">
        <v>73</v>
      </c>
      <c r="O511" s="43" t="s">
        <v>57</v>
      </c>
      <c r="P511" s="45">
        <v>46073</v>
      </c>
      <c r="Q511" s="37" t="s">
        <v>3</v>
      </c>
      <c r="R511" s="111">
        <v>46073</v>
      </c>
      <c r="S511" s="62" t="s">
        <v>2888</v>
      </c>
      <c r="T511" s="43"/>
      <c r="U511" s="43" t="s">
        <v>40</v>
      </c>
      <c r="V511" s="209" t="s">
        <v>2889</v>
      </c>
      <c r="W511" s="37"/>
      <c r="X511" s="37"/>
      <c r="Y511" s="70"/>
    </row>
    <row r="512" spans="1:25" ht="37.9" hidden="1">
      <c r="A512" s="246"/>
      <c r="B512" s="285">
        <v>46069</v>
      </c>
      <c r="C512" s="37" t="s">
        <v>15</v>
      </c>
      <c r="D512" s="37" t="s">
        <v>68</v>
      </c>
      <c r="E512" s="37" t="s">
        <v>2165</v>
      </c>
      <c r="F512" s="42" t="s">
        <v>551</v>
      </c>
      <c r="G512" s="277" t="s">
        <v>2884</v>
      </c>
      <c r="H512" s="43" t="s">
        <v>6</v>
      </c>
      <c r="I512" s="37" t="s">
        <v>2890</v>
      </c>
      <c r="J512" s="45" t="s">
        <v>13</v>
      </c>
      <c r="K512" s="37" t="s">
        <v>0</v>
      </c>
      <c r="L512" s="131" t="s">
        <v>2891</v>
      </c>
      <c r="M512" s="131" t="s">
        <v>2892</v>
      </c>
      <c r="N512" s="43" t="s">
        <v>73</v>
      </c>
      <c r="O512" s="43" t="s">
        <v>57</v>
      </c>
      <c r="P512" s="147">
        <v>46073</v>
      </c>
      <c r="Q512" s="131" t="s">
        <v>3</v>
      </c>
      <c r="R512" s="150"/>
      <c r="S512" s="131"/>
      <c r="T512" s="136"/>
      <c r="U512" s="136" t="s">
        <v>35</v>
      </c>
      <c r="V512" s="28" t="s">
        <v>2890</v>
      </c>
      <c r="W512" s="131"/>
      <c r="X512" s="131"/>
      <c r="Y512" s="152"/>
    </row>
    <row r="513" spans="1:25" ht="71.25" hidden="1" customHeight="1">
      <c r="A513" s="246"/>
      <c r="B513" s="285">
        <v>46069</v>
      </c>
      <c r="C513" s="37" t="s">
        <v>15</v>
      </c>
      <c r="D513" s="37" t="s">
        <v>56</v>
      </c>
      <c r="E513" s="131" t="s">
        <v>2893</v>
      </c>
      <c r="F513" s="131" t="s">
        <v>1599</v>
      </c>
      <c r="G513" s="148" t="s">
        <v>57</v>
      </c>
      <c r="H513" s="43" t="s">
        <v>6</v>
      </c>
      <c r="I513" s="131" t="s">
        <v>2894</v>
      </c>
      <c r="J513" s="285" t="s">
        <v>13</v>
      </c>
      <c r="K513" s="37" t="s">
        <v>11</v>
      </c>
      <c r="L513" s="131" t="s">
        <v>2895</v>
      </c>
      <c r="M513" s="131" t="s">
        <v>2822</v>
      </c>
      <c r="N513" s="43" t="s">
        <v>55</v>
      </c>
      <c r="O513" s="43" t="s">
        <v>57</v>
      </c>
      <c r="P513" s="147" t="s">
        <v>13</v>
      </c>
      <c r="Q513" s="45" t="s">
        <v>13</v>
      </c>
      <c r="R513" s="147" t="s">
        <v>13</v>
      </c>
      <c r="S513" s="151" t="s">
        <v>2896</v>
      </c>
      <c r="T513" s="136" t="s">
        <v>13</v>
      </c>
      <c r="U513" s="136" t="s">
        <v>42</v>
      </c>
      <c r="V513" s="284" t="s">
        <v>13</v>
      </c>
      <c r="W513" s="131"/>
      <c r="X513" s="131"/>
      <c r="Y513" s="152"/>
    </row>
    <row r="514" spans="1:25" ht="57.75" hidden="1" customHeight="1">
      <c r="A514" s="245"/>
      <c r="B514" s="61">
        <v>46069</v>
      </c>
      <c r="C514" s="37" t="s">
        <v>15</v>
      </c>
      <c r="D514" s="37" t="s">
        <v>68</v>
      </c>
      <c r="E514" s="37" t="s">
        <v>2897</v>
      </c>
      <c r="F514" s="42" t="s">
        <v>2898</v>
      </c>
      <c r="G514" s="42" t="s">
        <v>2899</v>
      </c>
      <c r="H514" s="43" t="s">
        <v>6</v>
      </c>
      <c r="I514" s="37" t="s">
        <v>2900</v>
      </c>
      <c r="J514" s="147" t="s">
        <v>13</v>
      </c>
      <c r="K514" s="37" t="s">
        <v>0</v>
      </c>
      <c r="L514" s="37" t="s">
        <v>2901</v>
      </c>
      <c r="M514" s="37" t="s">
        <v>2902</v>
      </c>
      <c r="N514" s="43" t="s">
        <v>73</v>
      </c>
      <c r="O514" s="43" t="s">
        <v>57</v>
      </c>
      <c r="P514" s="45">
        <v>46106</v>
      </c>
      <c r="Q514" s="37" t="s">
        <v>3</v>
      </c>
      <c r="R514" s="111">
        <v>46105</v>
      </c>
      <c r="S514" s="54" t="s">
        <v>2903</v>
      </c>
      <c r="T514" s="43"/>
      <c r="U514" s="43" t="s">
        <v>38</v>
      </c>
      <c r="V514" s="221" t="s">
        <v>2900</v>
      </c>
      <c r="W514" s="37"/>
      <c r="X514" s="37"/>
      <c r="Y514" s="70"/>
    </row>
    <row r="515" spans="1:25" ht="49.5" hidden="1" customHeight="1">
      <c r="A515" s="246"/>
      <c r="B515" s="285">
        <v>46069</v>
      </c>
      <c r="C515" s="37" t="s">
        <v>15</v>
      </c>
      <c r="D515" s="37" t="s">
        <v>68</v>
      </c>
      <c r="E515" s="131" t="s">
        <v>274</v>
      </c>
      <c r="F515" s="148" t="s">
        <v>292</v>
      </c>
      <c r="G515" s="277" t="s">
        <v>2884</v>
      </c>
      <c r="H515" s="43" t="s">
        <v>6</v>
      </c>
      <c r="I515" s="131" t="s">
        <v>2904</v>
      </c>
      <c r="J515" s="147" t="s">
        <v>13</v>
      </c>
      <c r="K515" s="37" t="s">
        <v>0</v>
      </c>
      <c r="L515" s="131" t="s">
        <v>2905</v>
      </c>
      <c r="M515" s="37" t="s">
        <v>2906</v>
      </c>
      <c r="N515" s="43" t="s">
        <v>73</v>
      </c>
      <c r="O515" s="43" t="s">
        <v>57</v>
      </c>
      <c r="P515" s="45">
        <v>46073</v>
      </c>
      <c r="Q515" s="37" t="s">
        <v>3</v>
      </c>
      <c r="R515" s="111"/>
      <c r="S515" s="131"/>
      <c r="T515" s="136"/>
      <c r="U515" s="136" t="s">
        <v>40</v>
      </c>
      <c r="V515" s="218" t="s">
        <v>2907</v>
      </c>
      <c r="W515" s="131"/>
      <c r="X515" s="131"/>
      <c r="Y515" s="152"/>
    </row>
    <row r="516" spans="1:25" ht="100.9" hidden="1">
      <c r="A516" s="246"/>
      <c r="B516" s="285">
        <v>46069</v>
      </c>
      <c r="C516" s="131" t="s">
        <v>15</v>
      </c>
      <c r="D516" s="131" t="s">
        <v>52</v>
      </c>
      <c r="E516" s="131" t="s">
        <v>118</v>
      </c>
      <c r="F516" s="148" t="s">
        <v>51</v>
      </c>
      <c r="G516" s="148" t="s">
        <v>2908</v>
      </c>
      <c r="H516" s="136" t="s">
        <v>6</v>
      </c>
      <c r="I516" s="131" t="s">
        <v>2909</v>
      </c>
      <c r="J516" s="149" t="s">
        <v>2910</v>
      </c>
      <c r="K516" s="131" t="s">
        <v>32</v>
      </c>
      <c r="L516" s="131" t="s">
        <v>2911</v>
      </c>
      <c r="M516" s="131" t="s">
        <v>2912</v>
      </c>
      <c r="N516" s="136" t="s">
        <v>51</v>
      </c>
      <c r="O516" s="136" t="s">
        <v>57</v>
      </c>
      <c r="P516" s="147">
        <v>46076</v>
      </c>
      <c r="Q516" s="147" t="s">
        <v>13</v>
      </c>
      <c r="R516" s="147" t="s">
        <v>13</v>
      </c>
      <c r="S516" s="151" t="s">
        <v>2913</v>
      </c>
      <c r="T516" s="136" t="s">
        <v>13</v>
      </c>
      <c r="U516" s="136" t="s">
        <v>37</v>
      </c>
      <c r="V516" s="28" t="s">
        <v>2914</v>
      </c>
      <c r="W516" s="131"/>
      <c r="X516" s="131"/>
      <c r="Y516" s="152"/>
    </row>
    <row r="517" spans="1:25" ht="383.25" hidden="1" customHeight="1">
      <c r="A517" s="246"/>
      <c r="B517" s="147">
        <v>46070</v>
      </c>
      <c r="C517" s="131" t="s">
        <v>25</v>
      </c>
      <c r="D517" s="131" t="s">
        <v>64</v>
      </c>
      <c r="E517" s="131" t="s">
        <v>118</v>
      </c>
      <c r="F517" s="148" t="s">
        <v>2915</v>
      </c>
      <c r="G517" s="148" t="s">
        <v>2916</v>
      </c>
      <c r="H517" s="136" t="s">
        <v>6</v>
      </c>
      <c r="I517" s="131" t="s">
        <v>2917</v>
      </c>
      <c r="J517" s="149" t="s">
        <v>2918</v>
      </c>
      <c r="K517" s="131" t="s">
        <v>0</v>
      </c>
      <c r="L517" s="131" t="s">
        <v>2919</v>
      </c>
      <c r="M517" s="131" t="s">
        <v>2920</v>
      </c>
      <c r="N517" s="136" t="s">
        <v>63</v>
      </c>
      <c r="O517" s="136" t="s">
        <v>74</v>
      </c>
      <c r="P517" s="147">
        <v>46087</v>
      </c>
      <c r="Q517" s="131" t="s">
        <v>2284</v>
      </c>
      <c r="R517" s="147"/>
      <c r="S517" s="151" t="s">
        <v>2921</v>
      </c>
      <c r="T517" s="136" t="s">
        <v>13</v>
      </c>
      <c r="U517" s="136" t="s">
        <v>39</v>
      </c>
      <c r="V517" s="218" t="s">
        <v>2922</v>
      </c>
      <c r="W517" s="131"/>
      <c r="X517" s="131"/>
      <c r="Y517" s="152"/>
    </row>
    <row r="518" spans="1:25" ht="151.15" hidden="1">
      <c r="A518" s="246"/>
      <c r="B518" s="285">
        <v>46071</v>
      </c>
      <c r="C518" s="37" t="s">
        <v>19</v>
      </c>
      <c r="D518" s="37" t="s">
        <v>56</v>
      </c>
      <c r="E518" s="131" t="s">
        <v>2923</v>
      </c>
      <c r="F518" s="229" t="s">
        <v>784</v>
      </c>
      <c r="G518" s="148" t="s">
        <v>57</v>
      </c>
      <c r="H518" s="136" t="s">
        <v>6</v>
      </c>
      <c r="I518" s="131" t="s">
        <v>2924</v>
      </c>
      <c r="J518" s="147"/>
      <c r="K518" s="131" t="s">
        <v>0</v>
      </c>
      <c r="L518" s="131" t="s">
        <v>2925</v>
      </c>
      <c r="M518" s="131" t="s">
        <v>2926</v>
      </c>
      <c r="N518" s="43" t="s">
        <v>55</v>
      </c>
      <c r="O518" s="136" t="s">
        <v>57</v>
      </c>
      <c r="P518" s="300">
        <v>46076</v>
      </c>
      <c r="Q518" s="131" t="s">
        <v>2284</v>
      </c>
      <c r="R518" s="150">
        <v>46073</v>
      </c>
      <c r="S518" s="225" t="s">
        <v>2927</v>
      </c>
      <c r="T518" s="43" t="s">
        <v>10</v>
      </c>
      <c r="U518" s="136" t="s">
        <v>39</v>
      </c>
      <c r="V518" s="28" t="s">
        <v>2928</v>
      </c>
      <c r="W518" s="131"/>
      <c r="X518" s="131"/>
      <c r="Y518" s="152"/>
    </row>
    <row r="519" spans="1:25" ht="37.9" hidden="1">
      <c r="A519" s="246"/>
      <c r="B519" s="147">
        <v>46071</v>
      </c>
      <c r="C519" s="131" t="s">
        <v>25</v>
      </c>
      <c r="D519" s="131" t="s">
        <v>64</v>
      </c>
      <c r="E519" s="131" t="s">
        <v>118</v>
      </c>
      <c r="F519" s="148" t="s">
        <v>2728</v>
      </c>
      <c r="G519" s="148" t="s">
        <v>57</v>
      </c>
      <c r="H519" s="136" t="s">
        <v>6</v>
      </c>
      <c r="I519" s="131" t="s">
        <v>2929</v>
      </c>
      <c r="J519" s="147" t="s">
        <v>13</v>
      </c>
      <c r="K519" s="131" t="s">
        <v>8</v>
      </c>
      <c r="L519" s="131" t="s">
        <v>2729</v>
      </c>
      <c r="M519" s="131" t="s">
        <v>2095</v>
      </c>
      <c r="N519" s="136" t="s">
        <v>63</v>
      </c>
      <c r="O519" s="136" t="s">
        <v>57</v>
      </c>
      <c r="P519" s="147">
        <v>46076</v>
      </c>
      <c r="Q519" s="131" t="s">
        <v>3</v>
      </c>
      <c r="R519" s="150">
        <v>46072</v>
      </c>
      <c r="S519" s="151" t="s">
        <v>2930</v>
      </c>
      <c r="T519" s="136" t="s">
        <v>13</v>
      </c>
      <c r="U519" s="136" t="s">
        <v>38</v>
      </c>
      <c r="V519" s="212" t="s">
        <v>2931</v>
      </c>
      <c r="W519" s="131"/>
      <c r="X519" s="131"/>
      <c r="Y519" s="152"/>
    </row>
    <row r="520" spans="1:25" ht="165" hidden="1" customHeight="1">
      <c r="A520" s="246"/>
      <c r="B520" s="285">
        <v>46071</v>
      </c>
      <c r="C520" s="131" t="s">
        <v>9</v>
      </c>
      <c r="D520" s="131" t="s">
        <v>60</v>
      </c>
      <c r="E520" s="131" t="s">
        <v>118</v>
      </c>
      <c r="F520" s="42" t="s">
        <v>558</v>
      </c>
      <c r="G520" s="273" t="s">
        <v>2932</v>
      </c>
      <c r="H520" s="136" t="s">
        <v>6</v>
      </c>
      <c r="I520" s="131" t="s">
        <v>2933</v>
      </c>
      <c r="J520" s="147"/>
      <c r="K520" s="131" t="s">
        <v>0</v>
      </c>
      <c r="L520" s="131" t="s">
        <v>2934</v>
      </c>
      <c r="M520" s="131" t="s">
        <v>2935</v>
      </c>
      <c r="N520" s="43" t="s">
        <v>59</v>
      </c>
      <c r="O520" s="136" t="s">
        <v>57</v>
      </c>
      <c r="P520" s="147" t="s">
        <v>13</v>
      </c>
      <c r="Q520" s="131" t="s">
        <v>3</v>
      </c>
      <c r="R520" s="150">
        <v>46077</v>
      </c>
      <c r="S520" s="151" t="s">
        <v>2936</v>
      </c>
      <c r="T520" s="136" t="s">
        <v>13</v>
      </c>
      <c r="U520" s="136" t="s">
        <v>38</v>
      </c>
      <c r="V520" s="218" t="s">
        <v>2937</v>
      </c>
      <c r="W520" s="131"/>
      <c r="X520" s="131"/>
      <c r="Y520" s="152"/>
    </row>
    <row r="521" spans="1:25" ht="103.5" hidden="1" customHeight="1">
      <c r="A521" s="245"/>
      <c r="B521" s="61">
        <v>46071</v>
      </c>
      <c r="C521" s="37" t="s">
        <v>15</v>
      </c>
      <c r="D521" s="37" t="s">
        <v>54</v>
      </c>
      <c r="E521" s="37" t="s">
        <v>599</v>
      </c>
      <c r="F521" s="82" t="s">
        <v>2938</v>
      </c>
      <c r="G521" s="42" t="s">
        <v>2939</v>
      </c>
      <c r="H521" s="43" t="s">
        <v>6</v>
      </c>
      <c r="I521" s="131" t="s">
        <v>2940</v>
      </c>
      <c r="J521" s="45" t="s">
        <v>1059</v>
      </c>
      <c r="K521" s="131" t="s">
        <v>2941</v>
      </c>
      <c r="L521" s="37" t="s">
        <v>2942</v>
      </c>
      <c r="M521" s="37" t="s">
        <v>2943</v>
      </c>
      <c r="N521" s="43" t="s">
        <v>53</v>
      </c>
      <c r="O521" s="37" t="s">
        <v>2429</v>
      </c>
      <c r="P521" s="45" t="s">
        <v>1059</v>
      </c>
      <c r="Q521" s="37" t="s">
        <v>1149</v>
      </c>
      <c r="R521" s="111"/>
      <c r="S521" s="37" t="s">
        <v>2944</v>
      </c>
      <c r="T521" s="43"/>
      <c r="U521" s="43" t="s">
        <v>42</v>
      </c>
      <c r="V521" s="212" t="s">
        <v>2453</v>
      </c>
      <c r="W521" s="37"/>
      <c r="X521" s="37"/>
      <c r="Y521" s="70"/>
    </row>
    <row r="522" spans="1:25" ht="72" hidden="1">
      <c r="A522" s="246"/>
      <c r="B522" s="147">
        <v>46071</v>
      </c>
      <c r="C522" s="131" t="s">
        <v>25</v>
      </c>
      <c r="D522" s="131" t="s">
        <v>52</v>
      </c>
      <c r="E522" s="131" t="s">
        <v>118</v>
      </c>
      <c r="F522" s="148" t="s">
        <v>51</v>
      </c>
      <c r="G522" s="148" t="s">
        <v>57</v>
      </c>
      <c r="H522" s="136" t="s">
        <v>6</v>
      </c>
      <c r="I522" s="131" t="s">
        <v>2929</v>
      </c>
      <c r="J522" s="147" t="s">
        <v>13</v>
      </c>
      <c r="K522" s="131" t="s">
        <v>8</v>
      </c>
      <c r="L522" s="131" t="s">
        <v>2729</v>
      </c>
      <c r="M522" s="131" t="s">
        <v>2095</v>
      </c>
      <c r="N522" s="136" t="s">
        <v>51</v>
      </c>
      <c r="O522" s="136" t="s">
        <v>57</v>
      </c>
      <c r="P522" s="147">
        <v>46076</v>
      </c>
      <c r="Q522" s="131" t="s">
        <v>3</v>
      </c>
      <c r="R522" s="150">
        <v>46072</v>
      </c>
      <c r="S522" s="151" t="s">
        <v>2945</v>
      </c>
      <c r="T522" s="136" t="s">
        <v>13</v>
      </c>
      <c r="U522" s="136" t="s">
        <v>38</v>
      </c>
      <c r="V522" s="28" t="s">
        <v>2946</v>
      </c>
      <c r="W522" s="131"/>
      <c r="X522" s="131"/>
      <c r="Y522" s="152"/>
    </row>
    <row r="523" spans="1:25" ht="126.75" hidden="1" customHeight="1">
      <c r="A523" s="246"/>
      <c r="B523" s="147">
        <v>46072</v>
      </c>
      <c r="C523" s="131" t="s">
        <v>9</v>
      </c>
      <c r="D523" s="131" t="s">
        <v>62</v>
      </c>
      <c r="E523" s="131" t="s">
        <v>118</v>
      </c>
      <c r="F523" s="148" t="s">
        <v>558</v>
      </c>
      <c r="G523" s="322" t="s">
        <v>2947</v>
      </c>
      <c r="H523" s="136" t="s">
        <v>2</v>
      </c>
      <c r="I523" s="131" t="s">
        <v>2948</v>
      </c>
      <c r="J523" s="147"/>
      <c r="K523" s="131" t="s">
        <v>2949</v>
      </c>
      <c r="L523" s="131" t="s">
        <v>2950</v>
      </c>
      <c r="M523" s="131" t="s">
        <v>2951</v>
      </c>
      <c r="N523" s="136" t="s">
        <v>2952</v>
      </c>
      <c r="O523" s="136" t="s">
        <v>57</v>
      </c>
      <c r="P523" s="150">
        <v>46076</v>
      </c>
      <c r="Q523" s="131" t="s">
        <v>3</v>
      </c>
      <c r="R523" s="150">
        <v>46076</v>
      </c>
      <c r="S523" s="151" t="s">
        <v>2953</v>
      </c>
      <c r="T523" s="136" t="s">
        <v>2954</v>
      </c>
      <c r="U523" s="136" t="s">
        <v>40</v>
      </c>
      <c r="V523" s="213" t="s">
        <v>467</v>
      </c>
      <c r="W523" s="131"/>
      <c r="X523" s="131"/>
      <c r="Y523" s="152"/>
    </row>
    <row r="524" spans="1:25" ht="72" hidden="1">
      <c r="A524" s="246"/>
      <c r="B524" s="285">
        <v>46072</v>
      </c>
      <c r="C524" s="131" t="s">
        <v>15</v>
      </c>
      <c r="D524" s="131" t="s">
        <v>52</v>
      </c>
      <c r="E524" s="131" t="s">
        <v>118</v>
      </c>
      <c r="F524" s="148" t="s">
        <v>51</v>
      </c>
      <c r="G524" s="148" t="s">
        <v>2955</v>
      </c>
      <c r="H524" s="136" t="s">
        <v>6</v>
      </c>
      <c r="I524" s="131" t="s">
        <v>2956</v>
      </c>
      <c r="J524" s="147" t="s">
        <v>13</v>
      </c>
      <c r="K524" s="131" t="s">
        <v>32</v>
      </c>
      <c r="L524" s="131" t="s">
        <v>2957</v>
      </c>
      <c r="M524" s="131" t="s">
        <v>2958</v>
      </c>
      <c r="N524" s="136" t="s">
        <v>51</v>
      </c>
      <c r="O524" s="136" t="s">
        <v>57</v>
      </c>
      <c r="P524" s="147">
        <v>46076</v>
      </c>
      <c r="Q524" s="131" t="s">
        <v>13</v>
      </c>
      <c r="R524" s="131" t="s">
        <v>13</v>
      </c>
      <c r="S524" s="151" t="s">
        <v>2959</v>
      </c>
      <c r="T524" s="136" t="s">
        <v>13</v>
      </c>
      <c r="U524" s="136" t="s">
        <v>42</v>
      </c>
      <c r="V524" s="28" t="s">
        <v>2960</v>
      </c>
      <c r="W524" s="131"/>
      <c r="X524" s="131"/>
      <c r="Y524" s="152"/>
    </row>
    <row r="525" spans="1:25" ht="40.5" hidden="1" customHeight="1">
      <c r="A525" s="246"/>
      <c r="B525" s="285">
        <v>46073</v>
      </c>
      <c r="C525" s="131" t="s">
        <v>15</v>
      </c>
      <c r="D525" s="37" t="s">
        <v>56</v>
      </c>
      <c r="E525" s="37" t="s">
        <v>627</v>
      </c>
      <c r="F525" s="42" t="s">
        <v>569</v>
      </c>
      <c r="G525" s="42" t="s">
        <v>57</v>
      </c>
      <c r="H525" s="136" t="s">
        <v>6</v>
      </c>
      <c r="I525" s="131" t="s">
        <v>2961</v>
      </c>
      <c r="J525" s="147"/>
      <c r="K525" s="131" t="s">
        <v>14</v>
      </c>
      <c r="L525" s="37" t="s">
        <v>938</v>
      </c>
      <c r="M525" s="37" t="s">
        <v>938</v>
      </c>
      <c r="N525" s="43" t="s">
        <v>55</v>
      </c>
      <c r="O525" s="136" t="s">
        <v>57</v>
      </c>
      <c r="P525" s="147">
        <v>46073</v>
      </c>
      <c r="Q525" s="131" t="s">
        <v>3</v>
      </c>
      <c r="R525" s="150">
        <v>46073</v>
      </c>
      <c r="S525" s="131" t="s">
        <v>2962</v>
      </c>
      <c r="T525" s="136" t="s">
        <v>13</v>
      </c>
      <c r="U525" s="136" t="s">
        <v>39</v>
      </c>
      <c r="V525" s="325" t="s">
        <v>2963</v>
      </c>
      <c r="W525" s="131"/>
      <c r="X525" s="131"/>
      <c r="Y525" s="152"/>
    </row>
    <row r="526" spans="1:25" ht="40.5" hidden="1" customHeight="1">
      <c r="A526" s="246"/>
      <c r="B526" s="285">
        <v>46073</v>
      </c>
      <c r="C526" s="131" t="s">
        <v>25</v>
      </c>
      <c r="D526" s="37" t="s">
        <v>54</v>
      </c>
      <c r="E526" s="37" t="s">
        <v>2363</v>
      </c>
      <c r="F526" s="42" t="s">
        <v>2964</v>
      </c>
      <c r="G526" s="42" t="s">
        <v>118</v>
      </c>
      <c r="H526" s="136" t="s">
        <v>6</v>
      </c>
      <c r="I526" s="131" t="s">
        <v>2965</v>
      </c>
      <c r="J526" s="147" t="s">
        <v>13</v>
      </c>
      <c r="K526" s="131" t="s">
        <v>0</v>
      </c>
      <c r="L526" s="37" t="s">
        <v>2966</v>
      </c>
      <c r="M526" s="37" t="s">
        <v>2967</v>
      </c>
      <c r="N526" s="43" t="s">
        <v>74</v>
      </c>
      <c r="O526" s="136" t="s">
        <v>57</v>
      </c>
      <c r="P526" s="147" t="s">
        <v>13</v>
      </c>
      <c r="Q526" s="131" t="s">
        <v>3</v>
      </c>
      <c r="R526" s="150"/>
      <c r="S526" s="131" t="s">
        <v>2968</v>
      </c>
      <c r="T526" s="136" t="s">
        <v>13</v>
      </c>
      <c r="U526" s="136" t="s">
        <v>37</v>
      </c>
      <c r="V526" s="218" t="s">
        <v>2969</v>
      </c>
      <c r="W526" s="131"/>
      <c r="X526" s="131"/>
      <c r="Y526" s="152"/>
    </row>
    <row r="527" spans="1:25" ht="40.5" hidden="1" customHeight="1">
      <c r="A527" s="246"/>
      <c r="B527" s="285">
        <v>46073</v>
      </c>
      <c r="C527" s="131" t="s">
        <v>25</v>
      </c>
      <c r="D527" s="37" t="s">
        <v>54</v>
      </c>
      <c r="E527" s="131" t="s">
        <v>118</v>
      </c>
      <c r="F527" s="148" t="s">
        <v>118</v>
      </c>
      <c r="G527" s="148" t="s">
        <v>118</v>
      </c>
      <c r="H527" s="136" t="s">
        <v>6</v>
      </c>
      <c r="I527" s="131" t="s">
        <v>2929</v>
      </c>
      <c r="J527" s="147" t="s">
        <v>13</v>
      </c>
      <c r="K527" s="131" t="s">
        <v>8</v>
      </c>
      <c r="L527" s="131" t="s">
        <v>2729</v>
      </c>
      <c r="M527" s="131" t="s">
        <v>2095</v>
      </c>
      <c r="N527" s="43" t="s">
        <v>53</v>
      </c>
      <c r="O527" s="136" t="s">
        <v>57</v>
      </c>
      <c r="P527" s="147">
        <v>46076</v>
      </c>
      <c r="Q527" s="131" t="s">
        <v>3</v>
      </c>
      <c r="R527" s="150"/>
      <c r="S527" s="131"/>
      <c r="T527" s="136" t="s">
        <v>13</v>
      </c>
      <c r="U527" s="136" t="s">
        <v>40</v>
      </c>
      <c r="V527" s="212" t="s">
        <v>2970</v>
      </c>
      <c r="W527" s="131"/>
      <c r="X527" s="131"/>
      <c r="Y527" s="152"/>
    </row>
    <row r="528" spans="1:25" ht="40.5" hidden="1" customHeight="1">
      <c r="A528" s="246"/>
      <c r="B528" s="147">
        <v>46073</v>
      </c>
      <c r="C528" s="131" t="s">
        <v>15</v>
      </c>
      <c r="D528" s="131" t="s">
        <v>50</v>
      </c>
      <c r="E528" s="131" t="s">
        <v>118</v>
      </c>
      <c r="F528" s="131" t="s">
        <v>2971</v>
      </c>
      <c r="G528" s="148" t="s">
        <v>57</v>
      </c>
      <c r="H528" s="136" t="s">
        <v>6</v>
      </c>
      <c r="I528" s="131" t="s">
        <v>2972</v>
      </c>
      <c r="J528" s="147" t="s">
        <v>13</v>
      </c>
      <c r="K528" s="131" t="s">
        <v>0</v>
      </c>
      <c r="L528" s="131" t="s">
        <v>938</v>
      </c>
      <c r="M528" s="131" t="s">
        <v>938</v>
      </c>
      <c r="N528" s="136" t="s">
        <v>49</v>
      </c>
      <c r="O528" s="136" t="s">
        <v>57</v>
      </c>
      <c r="P528" s="147" t="s">
        <v>13</v>
      </c>
      <c r="Q528" s="131" t="s">
        <v>3</v>
      </c>
      <c r="R528" s="150">
        <v>46076</v>
      </c>
      <c r="S528" s="151" t="s">
        <v>2973</v>
      </c>
      <c r="T528" s="136"/>
      <c r="U528" s="136" t="s">
        <v>38</v>
      </c>
      <c r="V528" s="212" t="s">
        <v>2974</v>
      </c>
      <c r="W528" s="131"/>
      <c r="X528" s="131"/>
      <c r="Y528" s="152"/>
    </row>
    <row r="529" spans="1:25" ht="111.75" hidden="1" customHeight="1">
      <c r="A529" s="246"/>
      <c r="B529" s="147">
        <v>46073</v>
      </c>
      <c r="C529" s="131" t="s">
        <v>25</v>
      </c>
      <c r="D529" s="131" t="s">
        <v>50</v>
      </c>
      <c r="E529" s="131" t="s">
        <v>118</v>
      </c>
      <c r="F529" s="131" t="s">
        <v>2971</v>
      </c>
      <c r="G529" s="148" t="s">
        <v>57</v>
      </c>
      <c r="H529" s="136" t="s">
        <v>6</v>
      </c>
      <c r="I529" s="131" t="s">
        <v>2975</v>
      </c>
      <c r="J529" s="147" t="s">
        <v>13</v>
      </c>
      <c r="K529" s="131" t="s">
        <v>0</v>
      </c>
      <c r="L529" s="131" t="s">
        <v>2976</v>
      </c>
      <c r="M529" s="131" t="s">
        <v>2977</v>
      </c>
      <c r="N529" s="136" t="s">
        <v>49</v>
      </c>
      <c r="O529" s="136" t="s">
        <v>57</v>
      </c>
      <c r="P529" s="147">
        <v>46076</v>
      </c>
      <c r="Q529" s="131" t="s">
        <v>3</v>
      </c>
      <c r="R529" s="150">
        <v>46079</v>
      </c>
      <c r="S529" s="300" t="s">
        <v>2978</v>
      </c>
      <c r="T529" s="136" t="s">
        <v>3</v>
      </c>
      <c r="U529" s="136" t="s">
        <v>40</v>
      </c>
      <c r="V529" s="218" t="s">
        <v>2463</v>
      </c>
      <c r="W529" s="131"/>
      <c r="X529" s="151" t="s">
        <v>852</v>
      </c>
      <c r="Y529" s="152"/>
    </row>
    <row r="530" spans="1:25" ht="105.75" hidden="1" customHeight="1">
      <c r="A530" s="246"/>
      <c r="B530" s="147">
        <v>46073</v>
      </c>
      <c r="C530" s="131" t="s">
        <v>15</v>
      </c>
      <c r="D530" s="131" t="s">
        <v>52</v>
      </c>
      <c r="E530" s="131" t="s">
        <v>2363</v>
      </c>
      <c r="F530" s="28" t="s">
        <v>1238</v>
      </c>
      <c r="G530" s="148" t="s">
        <v>51</v>
      </c>
      <c r="H530" s="136" t="s">
        <v>6</v>
      </c>
      <c r="I530" s="131" t="s">
        <v>2979</v>
      </c>
      <c r="J530" s="149" t="s">
        <v>2980</v>
      </c>
      <c r="K530" s="131" t="s">
        <v>0</v>
      </c>
      <c r="L530" s="131" t="s">
        <v>2981</v>
      </c>
      <c r="M530" s="131" t="s">
        <v>2982</v>
      </c>
      <c r="N530" s="136" t="s">
        <v>51</v>
      </c>
      <c r="O530" s="136" t="s">
        <v>57</v>
      </c>
      <c r="P530" s="147">
        <v>46084</v>
      </c>
      <c r="Q530" s="131" t="s">
        <v>375</v>
      </c>
      <c r="R530" s="150">
        <v>46083</v>
      </c>
      <c r="S530" s="151" t="s">
        <v>2983</v>
      </c>
      <c r="T530" s="136" t="s">
        <v>10</v>
      </c>
      <c r="U530" s="43" t="s">
        <v>39</v>
      </c>
      <c r="V530" s="27" t="s">
        <v>2984</v>
      </c>
      <c r="W530" s="131"/>
      <c r="X530" s="131"/>
      <c r="Y530" s="152"/>
    </row>
    <row r="531" spans="1:25" ht="68.25" hidden="1" customHeight="1">
      <c r="A531" s="245"/>
      <c r="B531" s="45">
        <v>46076</v>
      </c>
      <c r="C531" s="37" t="s">
        <v>15</v>
      </c>
      <c r="D531" s="37" t="s">
        <v>56</v>
      </c>
      <c r="E531" s="37" t="s">
        <v>627</v>
      </c>
      <c r="F531" s="37" t="s">
        <v>2088</v>
      </c>
      <c r="G531" s="42" t="s">
        <v>57</v>
      </c>
      <c r="H531" s="43" t="s">
        <v>6</v>
      </c>
      <c r="I531" s="131" t="s">
        <v>2985</v>
      </c>
      <c r="J531" s="41" t="s">
        <v>2986</v>
      </c>
      <c r="K531" s="37" t="s">
        <v>16</v>
      </c>
      <c r="L531" s="37" t="s">
        <v>2987</v>
      </c>
      <c r="M531" s="131" t="s">
        <v>938</v>
      </c>
      <c r="N531" s="43" t="s">
        <v>55</v>
      </c>
      <c r="O531" s="136" t="s">
        <v>57</v>
      </c>
      <c r="P531" s="45">
        <v>46078</v>
      </c>
      <c r="Q531" s="131" t="s">
        <v>3</v>
      </c>
      <c r="R531" s="111">
        <v>46078</v>
      </c>
      <c r="S531" s="37" t="s">
        <v>2988</v>
      </c>
      <c r="T531" s="43" t="s">
        <v>13</v>
      </c>
      <c r="U531" s="43" t="s">
        <v>39</v>
      </c>
      <c r="V531" s="169" t="s">
        <v>2989</v>
      </c>
      <c r="W531" s="37"/>
      <c r="X531" s="37"/>
      <c r="Y531" s="70"/>
    </row>
    <row r="532" spans="1:25" ht="40.5" hidden="1" customHeight="1">
      <c r="A532" s="245"/>
      <c r="B532" s="45">
        <v>46077</v>
      </c>
      <c r="C532" s="131" t="s">
        <v>15</v>
      </c>
      <c r="D532" s="37" t="s">
        <v>56</v>
      </c>
      <c r="E532" s="37" t="s">
        <v>627</v>
      </c>
      <c r="F532" s="42" t="s">
        <v>569</v>
      </c>
      <c r="G532" s="42" t="s">
        <v>57</v>
      </c>
      <c r="H532" s="136" t="s">
        <v>6</v>
      </c>
      <c r="I532" s="131" t="s">
        <v>2990</v>
      </c>
      <c r="J532" s="45" t="s">
        <v>2991</v>
      </c>
      <c r="K532" s="37" t="s">
        <v>14</v>
      </c>
      <c r="L532" s="37" t="s">
        <v>938</v>
      </c>
      <c r="M532" s="37" t="s">
        <v>938</v>
      </c>
      <c r="N532" s="43" t="s">
        <v>55</v>
      </c>
      <c r="O532" s="136" t="s">
        <v>57</v>
      </c>
      <c r="P532" s="45">
        <v>46077</v>
      </c>
      <c r="Q532" s="131" t="s">
        <v>3</v>
      </c>
      <c r="R532" s="111">
        <v>46077</v>
      </c>
      <c r="S532" s="37" t="s">
        <v>2992</v>
      </c>
      <c r="T532" s="43" t="s">
        <v>13</v>
      </c>
      <c r="U532" s="43" t="s">
        <v>39</v>
      </c>
      <c r="V532" s="169">
        <v>61</v>
      </c>
      <c r="W532" s="37"/>
      <c r="X532" s="37"/>
      <c r="Y532" s="70"/>
    </row>
    <row r="533" spans="1:25" ht="53.25" hidden="1" customHeight="1">
      <c r="A533" s="245"/>
      <c r="B533" s="45">
        <v>46078</v>
      </c>
      <c r="C533" s="37" t="s">
        <v>25</v>
      </c>
      <c r="D533" s="37" t="s">
        <v>68</v>
      </c>
      <c r="E533" s="37" t="s">
        <v>627</v>
      </c>
      <c r="F533" s="37" t="s">
        <v>2993</v>
      </c>
      <c r="G533" s="42" t="s">
        <v>2994</v>
      </c>
      <c r="H533" s="43" t="s">
        <v>6</v>
      </c>
      <c r="I533" s="37" t="s">
        <v>2995</v>
      </c>
      <c r="J533" s="251"/>
      <c r="K533" s="37" t="s">
        <v>0</v>
      </c>
      <c r="L533" s="37" t="s">
        <v>2996</v>
      </c>
      <c r="M533" s="267" t="s">
        <v>2997</v>
      </c>
      <c r="N533" s="43" t="s">
        <v>67</v>
      </c>
      <c r="O533" s="136" t="s">
        <v>57</v>
      </c>
      <c r="P533" s="45">
        <v>46078</v>
      </c>
      <c r="Q533" s="131" t="s">
        <v>3</v>
      </c>
      <c r="R533" s="45">
        <v>46078</v>
      </c>
      <c r="S533" s="257" t="s">
        <v>2998</v>
      </c>
      <c r="T533" s="43"/>
      <c r="U533" s="43" t="s">
        <v>39</v>
      </c>
      <c r="V533" s="218" t="s">
        <v>2999</v>
      </c>
      <c r="W533" s="37"/>
      <c r="X533" s="37"/>
      <c r="Y533" s="70"/>
    </row>
    <row r="534" spans="1:25" ht="69.75" hidden="1" customHeight="1">
      <c r="A534" s="245"/>
      <c r="B534" s="45">
        <v>46078</v>
      </c>
      <c r="C534" s="37" t="s">
        <v>25</v>
      </c>
      <c r="D534" s="37" t="s">
        <v>68</v>
      </c>
      <c r="E534" s="37" t="s">
        <v>627</v>
      </c>
      <c r="F534" s="37" t="s">
        <v>2993</v>
      </c>
      <c r="G534" s="42" t="s">
        <v>3000</v>
      </c>
      <c r="H534" s="43" t="s">
        <v>6</v>
      </c>
      <c r="I534" s="37" t="s">
        <v>3001</v>
      </c>
      <c r="J534" s="251"/>
      <c r="K534" s="37" t="s">
        <v>0</v>
      </c>
      <c r="L534" s="37" t="s">
        <v>2996</v>
      </c>
      <c r="M534" s="267" t="s">
        <v>3002</v>
      </c>
      <c r="N534" s="43" t="s">
        <v>67</v>
      </c>
      <c r="O534" s="136" t="s">
        <v>57</v>
      </c>
      <c r="P534" s="45">
        <v>46078</v>
      </c>
      <c r="Q534" s="131" t="s">
        <v>3</v>
      </c>
      <c r="R534" s="45">
        <v>46078</v>
      </c>
      <c r="S534" s="257" t="s">
        <v>3003</v>
      </c>
      <c r="T534" s="43" t="s">
        <v>3</v>
      </c>
      <c r="U534" s="43" t="s">
        <v>39</v>
      </c>
      <c r="V534" s="212" t="s">
        <v>2999</v>
      </c>
      <c r="W534" s="37"/>
      <c r="X534" s="37"/>
      <c r="Y534" s="70"/>
    </row>
    <row r="535" spans="1:25" ht="68.25" hidden="1" customHeight="1">
      <c r="A535" s="245"/>
      <c r="B535" s="45">
        <v>46079</v>
      </c>
      <c r="C535" s="131" t="s">
        <v>15</v>
      </c>
      <c r="D535" s="37" t="s">
        <v>56</v>
      </c>
      <c r="E535" s="37" t="s">
        <v>627</v>
      </c>
      <c r="F535" s="42" t="s">
        <v>569</v>
      </c>
      <c r="G535" s="42" t="s">
        <v>57</v>
      </c>
      <c r="H535" s="136" t="s">
        <v>6</v>
      </c>
      <c r="I535" s="131" t="s">
        <v>3004</v>
      </c>
      <c r="J535" s="41" t="s">
        <v>3005</v>
      </c>
      <c r="K535" s="37" t="s">
        <v>14</v>
      </c>
      <c r="L535" s="131" t="s">
        <v>938</v>
      </c>
      <c r="M535" s="131" t="s">
        <v>938</v>
      </c>
      <c r="N535" s="43" t="s">
        <v>55</v>
      </c>
      <c r="O535" s="136" t="s">
        <v>57</v>
      </c>
      <c r="P535" s="45">
        <v>46080</v>
      </c>
      <c r="Q535" s="37" t="s">
        <v>375</v>
      </c>
      <c r="R535" s="45">
        <v>46080</v>
      </c>
      <c r="S535" s="37" t="s">
        <v>3006</v>
      </c>
      <c r="T535" s="43" t="s">
        <v>13</v>
      </c>
      <c r="U535" s="43" t="s">
        <v>39</v>
      </c>
      <c r="V535" s="169">
        <v>64</v>
      </c>
      <c r="W535" s="37"/>
      <c r="X535" s="37"/>
      <c r="Y535" s="70"/>
    </row>
    <row r="536" spans="1:25" ht="252.75" hidden="1" customHeight="1">
      <c r="A536" s="245"/>
      <c r="B536" s="45">
        <v>46079</v>
      </c>
      <c r="C536" s="37" t="s">
        <v>15</v>
      </c>
      <c r="D536" s="37" t="s">
        <v>60</v>
      </c>
      <c r="E536" s="37" t="s">
        <v>118</v>
      </c>
      <c r="F536" s="37" t="s">
        <v>3007</v>
      </c>
      <c r="G536" s="42" t="s">
        <v>57</v>
      </c>
      <c r="H536" s="43" t="s">
        <v>6</v>
      </c>
      <c r="I536" s="37" t="s">
        <v>3008</v>
      </c>
      <c r="J536" s="45"/>
      <c r="K536" s="37" t="s">
        <v>0</v>
      </c>
      <c r="L536" s="37" t="s">
        <v>3009</v>
      </c>
      <c r="M536" s="131" t="s">
        <v>938</v>
      </c>
      <c r="N536" s="43" t="s">
        <v>59</v>
      </c>
      <c r="O536" s="136" t="s">
        <v>57</v>
      </c>
      <c r="P536" s="45">
        <v>46079</v>
      </c>
      <c r="Q536" s="37" t="s">
        <v>3</v>
      </c>
      <c r="R536" s="111">
        <v>46108</v>
      </c>
      <c r="S536" s="269" t="s">
        <v>3010</v>
      </c>
      <c r="T536" s="43"/>
      <c r="U536" s="136" t="s">
        <v>39</v>
      </c>
      <c r="V536" s="77" t="s">
        <v>3011</v>
      </c>
      <c r="W536" s="37"/>
      <c r="X536" s="37"/>
      <c r="Y536" s="70"/>
    </row>
    <row r="537" spans="1:25" ht="78" hidden="1" customHeight="1">
      <c r="A537" s="245"/>
      <c r="B537" s="45">
        <v>46080</v>
      </c>
      <c r="C537" s="37" t="s">
        <v>15</v>
      </c>
      <c r="D537" s="37" t="s">
        <v>68</v>
      </c>
      <c r="E537" s="37" t="s">
        <v>3012</v>
      </c>
      <c r="F537" s="37" t="s">
        <v>3013</v>
      </c>
      <c r="G537" s="42" t="s">
        <v>2052</v>
      </c>
      <c r="H537" s="43" t="s">
        <v>6</v>
      </c>
      <c r="I537" s="37" t="s">
        <v>3014</v>
      </c>
      <c r="J537" s="41" t="s">
        <v>3015</v>
      </c>
      <c r="K537" s="37" t="s">
        <v>11</v>
      </c>
      <c r="L537" s="37" t="s">
        <v>3016</v>
      </c>
      <c r="M537" s="37" t="s">
        <v>3017</v>
      </c>
      <c r="N537" s="43" t="s">
        <v>67</v>
      </c>
      <c r="O537" s="131" t="s">
        <v>617</v>
      </c>
      <c r="P537" s="45">
        <v>46129</v>
      </c>
      <c r="Q537" s="37" t="s">
        <v>13</v>
      </c>
      <c r="R537" s="37" t="s">
        <v>13</v>
      </c>
      <c r="S537" s="54" t="s">
        <v>3018</v>
      </c>
      <c r="T537" s="136" t="s">
        <v>13</v>
      </c>
      <c r="U537" s="43" t="s">
        <v>42</v>
      </c>
      <c r="V537" s="209" t="s">
        <v>3019</v>
      </c>
      <c r="W537" s="37"/>
      <c r="X537" s="37"/>
      <c r="Y537" s="70"/>
    </row>
    <row r="538" spans="1:25" ht="92.25" hidden="1" customHeight="1">
      <c r="A538" s="245"/>
      <c r="B538" s="45">
        <v>46080</v>
      </c>
      <c r="C538" s="37" t="s">
        <v>15</v>
      </c>
      <c r="D538" s="37" t="s">
        <v>58</v>
      </c>
      <c r="E538" s="37" t="s">
        <v>627</v>
      </c>
      <c r="F538" s="42" t="s">
        <v>57</v>
      </c>
      <c r="G538" s="42" t="s">
        <v>3020</v>
      </c>
      <c r="H538" s="43" t="s">
        <v>6</v>
      </c>
      <c r="I538" s="37" t="s">
        <v>3021</v>
      </c>
      <c r="J538" s="41" t="s">
        <v>3022</v>
      </c>
      <c r="K538" s="37" t="s">
        <v>0</v>
      </c>
      <c r="L538" s="37" t="s">
        <v>3023</v>
      </c>
      <c r="M538" s="37" t="s">
        <v>3024</v>
      </c>
      <c r="N538" s="43" t="s">
        <v>57</v>
      </c>
      <c r="O538" s="43" t="s">
        <v>74</v>
      </c>
      <c r="P538" s="37" t="s">
        <v>13</v>
      </c>
      <c r="Q538" s="37" t="s">
        <v>13</v>
      </c>
      <c r="R538" s="37" t="s">
        <v>13</v>
      </c>
      <c r="S538" s="54" t="s">
        <v>3025</v>
      </c>
      <c r="T538" s="43" t="s">
        <v>3</v>
      </c>
      <c r="U538" s="43" t="s">
        <v>39</v>
      </c>
      <c r="V538" s="212" t="s">
        <v>3026</v>
      </c>
      <c r="W538" s="37"/>
      <c r="X538" s="37"/>
      <c r="Y538" s="70"/>
    </row>
    <row r="539" spans="1:25" ht="63.75" hidden="1" customHeight="1">
      <c r="A539" s="245"/>
      <c r="B539" s="45">
        <v>46083</v>
      </c>
      <c r="C539" s="37" t="s">
        <v>15</v>
      </c>
      <c r="D539" s="37" t="s">
        <v>56</v>
      </c>
      <c r="E539" s="37" t="s">
        <v>627</v>
      </c>
      <c r="F539" s="37" t="s">
        <v>118</v>
      </c>
      <c r="G539" s="37" t="s">
        <v>904</v>
      </c>
      <c r="H539" s="43" t="s">
        <v>2</v>
      </c>
      <c r="I539" s="37" t="s">
        <v>1998</v>
      </c>
      <c r="J539" s="41" t="s">
        <v>3027</v>
      </c>
      <c r="K539" s="37" t="s">
        <v>27</v>
      </c>
      <c r="L539" s="37" t="s">
        <v>3028</v>
      </c>
      <c r="M539" s="37" t="s">
        <v>3029</v>
      </c>
      <c r="N539" s="37" t="s">
        <v>55</v>
      </c>
      <c r="O539" s="43" t="s">
        <v>57</v>
      </c>
      <c r="P539" s="37" t="s">
        <v>13</v>
      </c>
      <c r="Q539" s="37" t="s">
        <v>13</v>
      </c>
      <c r="R539" s="110" t="s">
        <v>13</v>
      </c>
      <c r="S539" s="54" t="s">
        <v>3030</v>
      </c>
      <c r="T539" s="136" t="s">
        <v>10</v>
      </c>
      <c r="U539" s="43" t="s">
        <v>39</v>
      </c>
      <c r="V539" s="218" t="s">
        <v>3031</v>
      </c>
      <c r="W539" s="37"/>
      <c r="X539" s="37"/>
      <c r="Y539" s="70"/>
    </row>
    <row r="540" spans="1:25" ht="46.5" hidden="1" customHeight="1">
      <c r="A540" s="245"/>
      <c r="B540" s="45">
        <v>46083</v>
      </c>
      <c r="C540" s="37" t="s">
        <v>15</v>
      </c>
      <c r="D540" s="37" t="s">
        <v>54</v>
      </c>
      <c r="E540" s="37" t="s">
        <v>3032</v>
      </c>
      <c r="F540" s="37" t="s">
        <v>1712</v>
      </c>
      <c r="G540" s="42" t="s">
        <v>57</v>
      </c>
      <c r="H540" s="43" t="s">
        <v>6</v>
      </c>
      <c r="I540" s="37" t="s">
        <v>3033</v>
      </c>
      <c r="J540" s="49" t="s">
        <v>3034</v>
      </c>
      <c r="K540" s="37" t="s">
        <v>0</v>
      </c>
      <c r="L540" s="37" t="s">
        <v>3035</v>
      </c>
      <c r="M540" s="37" t="s">
        <v>3036</v>
      </c>
      <c r="N540" s="43" t="s">
        <v>53</v>
      </c>
      <c r="O540" s="37" t="s">
        <v>2668</v>
      </c>
      <c r="P540" s="45">
        <v>46090</v>
      </c>
      <c r="Q540" s="37" t="s">
        <v>3</v>
      </c>
      <c r="R540" s="147">
        <v>46083</v>
      </c>
      <c r="S540" s="151" t="s">
        <v>3037</v>
      </c>
      <c r="T540" s="136" t="s">
        <v>10</v>
      </c>
      <c r="U540" s="43" t="s">
        <v>39</v>
      </c>
      <c r="V540" s="213" t="s">
        <v>1415</v>
      </c>
      <c r="W540" s="37"/>
      <c r="X540" s="37"/>
      <c r="Y540" s="70"/>
    </row>
    <row r="541" spans="1:25" ht="174" hidden="1" customHeight="1">
      <c r="A541" s="246"/>
      <c r="B541" s="147">
        <v>46083</v>
      </c>
      <c r="C541" s="131" t="s">
        <v>25</v>
      </c>
      <c r="D541" s="131" t="s">
        <v>52</v>
      </c>
      <c r="E541" s="37" t="s">
        <v>627</v>
      </c>
      <c r="F541" s="131" t="s">
        <v>3038</v>
      </c>
      <c r="G541" s="148" t="s">
        <v>3039</v>
      </c>
      <c r="H541" s="136" t="s">
        <v>6</v>
      </c>
      <c r="I541" s="131" t="s">
        <v>3040</v>
      </c>
      <c r="J541" s="149" t="s">
        <v>3041</v>
      </c>
      <c r="K541" s="131" t="s">
        <v>0</v>
      </c>
      <c r="L541" s="131" t="s">
        <v>3042</v>
      </c>
      <c r="M541" s="131" t="s">
        <v>938</v>
      </c>
      <c r="N541" s="136" t="s">
        <v>51</v>
      </c>
      <c r="O541" s="43" t="s">
        <v>57</v>
      </c>
      <c r="P541" s="147">
        <v>46083</v>
      </c>
      <c r="Q541" s="131" t="s">
        <v>3</v>
      </c>
      <c r="R541" s="149" t="s">
        <v>3043</v>
      </c>
      <c r="S541" s="151" t="s">
        <v>3044</v>
      </c>
      <c r="T541" s="136" t="s">
        <v>10</v>
      </c>
      <c r="U541" s="43" t="s">
        <v>45</v>
      </c>
      <c r="V541" s="27" t="s">
        <v>3045</v>
      </c>
      <c r="W541" s="131"/>
      <c r="X541" s="151" t="s">
        <v>3046</v>
      </c>
      <c r="Y541" s="152"/>
    </row>
    <row r="542" spans="1:25" ht="123.75" hidden="1" customHeight="1">
      <c r="A542" s="246"/>
      <c r="B542" s="147">
        <v>46083</v>
      </c>
      <c r="C542" s="131" t="s">
        <v>25</v>
      </c>
      <c r="D542" s="131" t="s">
        <v>52</v>
      </c>
      <c r="E542" s="131" t="s">
        <v>118</v>
      </c>
      <c r="F542" s="131" t="s">
        <v>3047</v>
      </c>
      <c r="G542" s="148" t="s">
        <v>3048</v>
      </c>
      <c r="H542" s="136" t="s">
        <v>6</v>
      </c>
      <c r="I542" s="131" t="s">
        <v>3049</v>
      </c>
      <c r="J542" s="251"/>
      <c r="K542" s="131" t="s">
        <v>27</v>
      </c>
      <c r="L542" s="131" t="s">
        <v>3050</v>
      </c>
      <c r="M542" s="131" t="s">
        <v>938</v>
      </c>
      <c r="N542" s="136" t="s">
        <v>51</v>
      </c>
      <c r="O542" s="43" t="s">
        <v>57</v>
      </c>
      <c r="P542" s="147">
        <v>46084</v>
      </c>
      <c r="Q542" s="131" t="s">
        <v>3</v>
      </c>
      <c r="R542" s="150">
        <v>46084</v>
      </c>
      <c r="S542" s="151" t="s">
        <v>3051</v>
      </c>
      <c r="T542" s="136" t="s">
        <v>10</v>
      </c>
      <c r="U542" s="136" t="s">
        <v>38</v>
      </c>
      <c r="V542" s="28" t="s">
        <v>3052</v>
      </c>
      <c r="W542" s="131"/>
      <c r="X542" s="131"/>
      <c r="Y542" s="152"/>
    </row>
    <row r="543" spans="1:25" ht="73.5" hidden="1" customHeight="1">
      <c r="A543" s="246"/>
      <c r="B543" s="147">
        <v>46084</v>
      </c>
      <c r="C543" s="37" t="s">
        <v>15</v>
      </c>
      <c r="D543" s="37" t="s">
        <v>52</v>
      </c>
      <c r="E543" s="37" t="s">
        <v>162</v>
      </c>
      <c r="F543" s="37" t="s">
        <v>558</v>
      </c>
      <c r="G543" s="42" t="s">
        <v>57</v>
      </c>
      <c r="H543" s="43" t="s">
        <v>6</v>
      </c>
      <c r="I543" s="160" t="s">
        <v>3053</v>
      </c>
      <c r="J543" s="45" t="s">
        <v>13</v>
      </c>
      <c r="K543" s="37" t="s">
        <v>0</v>
      </c>
      <c r="L543" s="37" t="s">
        <v>1317</v>
      </c>
      <c r="M543" s="37" t="s">
        <v>1318</v>
      </c>
      <c r="N543" s="43" t="s">
        <v>51</v>
      </c>
      <c r="O543" s="43" t="s">
        <v>57</v>
      </c>
      <c r="P543" s="45">
        <v>46084</v>
      </c>
      <c r="Q543" s="37" t="s">
        <v>13</v>
      </c>
      <c r="R543" s="37" t="s">
        <v>13</v>
      </c>
      <c r="S543" s="54" t="s">
        <v>3054</v>
      </c>
      <c r="T543" s="136" t="s">
        <v>10</v>
      </c>
      <c r="U543" s="43" t="s">
        <v>39</v>
      </c>
      <c r="V543" s="212" t="s">
        <v>3055</v>
      </c>
      <c r="W543" s="131"/>
      <c r="X543" s="131"/>
      <c r="Y543" s="152"/>
    </row>
    <row r="544" spans="1:25" ht="34.5" hidden="1" customHeight="1">
      <c r="A544" s="246"/>
      <c r="B544" s="147">
        <v>46084</v>
      </c>
      <c r="C544" s="131" t="s">
        <v>25</v>
      </c>
      <c r="D544" s="131" t="s">
        <v>50</v>
      </c>
      <c r="E544" s="131" t="s">
        <v>118</v>
      </c>
      <c r="F544" s="131" t="s">
        <v>2971</v>
      </c>
      <c r="G544" s="148" t="s">
        <v>57</v>
      </c>
      <c r="H544" s="136" t="s">
        <v>6</v>
      </c>
      <c r="I544" s="131" t="s">
        <v>3056</v>
      </c>
      <c r="J544" s="147" t="s">
        <v>13</v>
      </c>
      <c r="K544" s="131" t="s">
        <v>8</v>
      </c>
      <c r="L544" s="131" t="s">
        <v>3057</v>
      </c>
      <c r="M544" s="131" t="s">
        <v>2977</v>
      </c>
      <c r="N544" s="136" t="s">
        <v>49</v>
      </c>
      <c r="O544" s="136" t="s">
        <v>57</v>
      </c>
      <c r="P544" s="147">
        <v>46085</v>
      </c>
      <c r="Q544" s="131" t="s">
        <v>3</v>
      </c>
      <c r="R544" s="150">
        <v>46085</v>
      </c>
      <c r="S544" s="300" t="s">
        <v>3058</v>
      </c>
      <c r="T544" s="136" t="s">
        <v>10</v>
      </c>
      <c r="U544" s="136" t="s">
        <v>38</v>
      </c>
      <c r="V544" s="213" t="s">
        <v>3059</v>
      </c>
      <c r="W544" s="131"/>
      <c r="X544" s="131"/>
      <c r="Y544" s="152"/>
    </row>
    <row r="545" spans="1:34" ht="48.75" hidden="1" customHeight="1">
      <c r="A545" s="246"/>
      <c r="B545" s="147">
        <v>46084</v>
      </c>
      <c r="C545" s="131" t="s">
        <v>15</v>
      </c>
      <c r="D545" s="37" t="s">
        <v>56</v>
      </c>
      <c r="E545" s="37" t="s">
        <v>627</v>
      </c>
      <c r="F545" s="42" t="s">
        <v>569</v>
      </c>
      <c r="G545" s="42" t="s">
        <v>57</v>
      </c>
      <c r="H545" s="136" t="s">
        <v>6</v>
      </c>
      <c r="I545" s="37" t="s">
        <v>3060</v>
      </c>
      <c r="J545" s="149" t="s">
        <v>3061</v>
      </c>
      <c r="K545" s="37" t="s">
        <v>14</v>
      </c>
      <c r="L545" s="131" t="s">
        <v>938</v>
      </c>
      <c r="M545" s="131" t="s">
        <v>938</v>
      </c>
      <c r="N545" s="37" t="s">
        <v>55</v>
      </c>
      <c r="O545" s="43" t="s">
        <v>57</v>
      </c>
      <c r="P545" s="147">
        <v>46084</v>
      </c>
      <c r="Q545" s="131" t="s">
        <v>3</v>
      </c>
      <c r="R545" s="150">
        <v>46084</v>
      </c>
      <c r="S545" s="151" t="s">
        <v>3062</v>
      </c>
      <c r="T545" s="136" t="s">
        <v>13</v>
      </c>
      <c r="U545" s="136" t="s">
        <v>39</v>
      </c>
      <c r="V545" s="325" t="s">
        <v>3063</v>
      </c>
      <c r="W545" s="131"/>
      <c r="X545" s="131"/>
      <c r="Y545" s="152"/>
    </row>
    <row r="546" spans="1:34" ht="37.9" hidden="1">
      <c r="A546" s="245"/>
      <c r="B546" s="45">
        <v>46084</v>
      </c>
      <c r="C546" s="37" t="s">
        <v>15</v>
      </c>
      <c r="D546" s="37" t="s">
        <v>68</v>
      </c>
      <c r="E546" s="37" t="s">
        <v>361</v>
      </c>
      <c r="F546" s="42" t="s">
        <v>3064</v>
      </c>
      <c r="G546" s="42" t="s">
        <v>3065</v>
      </c>
      <c r="H546" s="43" t="s">
        <v>6</v>
      </c>
      <c r="I546" s="37" t="s">
        <v>3066</v>
      </c>
      <c r="J546" s="45" t="s">
        <v>13</v>
      </c>
      <c r="K546" s="37" t="s">
        <v>11</v>
      </c>
      <c r="L546" s="37" t="s">
        <v>3067</v>
      </c>
      <c r="M546" s="37" t="s">
        <v>3068</v>
      </c>
      <c r="N546" s="43" t="s">
        <v>53</v>
      </c>
      <c r="O546" s="43" t="s">
        <v>57</v>
      </c>
      <c r="P546" s="220"/>
      <c r="Q546" s="37" t="s">
        <v>13</v>
      </c>
      <c r="R546" s="37" t="s">
        <v>13</v>
      </c>
      <c r="S546" s="54" t="s">
        <v>3069</v>
      </c>
      <c r="T546" s="43"/>
      <c r="U546" s="43" t="s">
        <v>42</v>
      </c>
      <c r="V546" s="209" t="s">
        <v>3070</v>
      </c>
      <c r="W546" s="37"/>
      <c r="X546" s="37"/>
      <c r="Y546" s="70"/>
    </row>
    <row r="547" spans="1:34" ht="72" hidden="1">
      <c r="A547" s="245"/>
      <c r="B547" s="45">
        <v>46084</v>
      </c>
      <c r="C547" s="37" t="s">
        <v>15</v>
      </c>
      <c r="D547" s="37" t="s">
        <v>52</v>
      </c>
      <c r="E547" s="37" t="s">
        <v>3071</v>
      </c>
      <c r="F547" s="37" t="s">
        <v>3072</v>
      </c>
      <c r="G547" s="42" t="s">
        <v>57</v>
      </c>
      <c r="H547" s="43" t="s">
        <v>2</v>
      </c>
      <c r="I547" s="37" t="s">
        <v>3073</v>
      </c>
      <c r="J547" s="41" t="s">
        <v>3074</v>
      </c>
      <c r="K547" s="37" t="s">
        <v>29</v>
      </c>
      <c r="L547" s="37" t="s">
        <v>3075</v>
      </c>
      <c r="M547" s="131" t="s">
        <v>3076</v>
      </c>
      <c r="N547" s="43" t="s">
        <v>51</v>
      </c>
      <c r="O547" s="43" t="s">
        <v>57</v>
      </c>
      <c r="P547" s="45">
        <v>46086</v>
      </c>
      <c r="Q547" s="37" t="s">
        <v>3</v>
      </c>
      <c r="R547" s="45">
        <v>46086</v>
      </c>
      <c r="S547" s="37" t="s">
        <v>3077</v>
      </c>
      <c r="T547" s="43"/>
      <c r="U547" s="43" t="s">
        <v>39</v>
      </c>
      <c r="V547" s="77" t="s">
        <v>3078</v>
      </c>
      <c r="W547" s="37"/>
      <c r="X547" s="37"/>
      <c r="Y547" s="70"/>
    </row>
    <row r="548" spans="1:34" ht="64.5" hidden="1" customHeight="1">
      <c r="A548" s="245"/>
      <c r="B548" s="45">
        <v>46085</v>
      </c>
      <c r="C548" s="131" t="s">
        <v>15</v>
      </c>
      <c r="D548" s="37" t="s">
        <v>68</v>
      </c>
      <c r="E548" s="37" t="s">
        <v>2823</v>
      </c>
      <c r="F548" s="42" t="s">
        <v>3079</v>
      </c>
      <c r="G548" s="42" t="s">
        <v>1916</v>
      </c>
      <c r="H548" s="136" t="s">
        <v>6</v>
      </c>
      <c r="I548" s="331" t="s">
        <v>3080</v>
      </c>
      <c r="J548" s="45"/>
      <c r="K548" s="37" t="s">
        <v>0</v>
      </c>
      <c r="L548" s="131" t="s">
        <v>3081</v>
      </c>
      <c r="M548" s="131" t="s">
        <v>3082</v>
      </c>
      <c r="N548" s="43" t="s">
        <v>53</v>
      </c>
      <c r="O548" s="43" t="s">
        <v>74</v>
      </c>
      <c r="P548" s="45">
        <v>46093</v>
      </c>
      <c r="Q548" s="37" t="s">
        <v>3</v>
      </c>
      <c r="R548" s="111">
        <v>46093</v>
      </c>
      <c r="S548" s="37" t="s">
        <v>3083</v>
      </c>
      <c r="T548" s="43"/>
      <c r="U548" s="43" t="s">
        <v>35</v>
      </c>
      <c r="V548" s="77" t="s">
        <v>3084</v>
      </c>
      <c r="W548" s="37"/>
      <c r="X548" s="37"/>
      <c r="Y548" s="70"/>
    </row>
    <row r="549" spans="1:34" ht="46.5" hidden="1" customHeight="1">
      <c r="A549" s="245"/>
      <c r="B549" s="45">
        <v>46085</v>
      </c>
      <c r="C549" s="37" t="s">
        <v>15</v>
      </c>
      <c r="D549" s="37" t="s">
        <v>56</v>
      </c>
      <c r="E549" s="37" t="s">
        <v>627</v>
      </c>
      <c r="F549" s="42" t="s">
        <v>569</v>
      </c>
      <c r="G549" s="42" t="s">
        <v>57</v>
      </c>
      <c r="H549" s="43" t="s">
        <v>6</v>
      </c>
      <c r="I549" s="329" t="s">
        <v>3085</v>
      </c>
      <c r="J549" s="41" t="s">
        <v>3086</v>
      </c>
      <c r="K549" s="37" t="s">
        <v>14</v>
      </c>
      <c r="L549" s="37" t="s">
        <v>938</v>
      </c>
      <c r="M549" s="37" t="s">
        <v>938</v>
      </c>
      <c r="N549" s="37" t="s">
        <v>55</v>
      </c>
      <c r="O549" s="43" t="s">
        <v>57</v>
      </c>
      <c r="P549" s="45">
        <v>46086</v>
      </c>
      <c r="Q549" s="37" t="s">
        <v>375</v>
      </c>
      <c r="R549" s="111">
        <v>46086</v>
      </c>
      <c r="S549" s="54" t="s">
        <v>3087</v>
      </c>
      <c r="T549" s="43" t="s">
        <v>13</v>
      </c>
      <c r="U549" s="43" t="s">
        <v>39</v>
      </c>
      <c r="V549" s="340" t="s">
        <v>3088</v>
      </c>
      <c r="W549" s="54" t="s">
        <v>3089</v>
      </c>
      <c r="X549" s="37"/>
      <c r="Y549" s="70"/>
    </row>
    <row r="550" spans="1:34" s="64" customFormat="1" ht="75.599999999999994" hidden="1">
      <c r="A550" s="271"/>
      <c r="B550" s="41">
        <v>46085</v>
      </c>
      <c r="C550" s="37" t="s">
        <v>15</v>
      </c>
      <c r="D550" s="37" t="s">
        <v>68</v>
      </c>
      <c r="E550" s="37" t="s">
        <v>3090</v>
      </c>
      <c r="F550" s="37" t="s">
        <v>3091</v>
      </c>
      <c r="G550" s="42" t="s">
        <v>3092</v>
      </c>
      <c r="H550" s="37" t="s">
        <v>6</v>
      </c>
      <c r="I550" s="37" t="s">
        <v>3093</v>
      </c>
      <c r="J550" s="41"/>
      <c r="K550" s="37" t="s">
        <v>0</v>
      </c>
      <c r="L550" s="37" t="s">
        <v>3094</v>
      </c>
      <c r="M550" s="37" t="s">
        <v>3095</v>
      </c>
      <c r="N550" s="37" t="s">
        <v>51</v>
      </c>
      <c r="O550" s="37" t="s">
        <v>205</v>
      </c>
      <c r="P550" s="207"/>
      <c r="Q550" s="37" t="s">
        <v>3</v>
      </c>
      <c r="R550" s="113"/>
      <c r="S550" s="37" t="s">
        <v>3096</v>
      </c>
      <c r="T550" s="43" t="s">
        <v>10</v>
      </c>
      <c r="U550" s="37" t="s">
        <v>37</v>
      </c>
      <c r="V550" s="218" t="s">
        <v>3093</v>
      </c>
      <c r="W550" s="37"/>
      <c r="X550" s="37"/>
      <c r="Y550" s="159"/>
    </row>
    <row r="551" spans="1:34" s="64" customFormat="1" ht="37.9" hidden="1">
      <c r="A551" s="245"/>
      <c r="B551" s="45">
        <v>46085</v>
      </c>
      <c r="C551" s="37" t="s">
        <v>15</v>
      </c>
      <c r="D551" s="37" t="s">
        <v>68</v>
      </c>
      <c r="E551" s="37" t="s">
        <v>3097</v>
      </c>
      <c r="F551" s="37" t="s">
        <v>3098</v>
      </c>
      <c r="G551" s="42" t="s">
        <v>3099</v>
      </c>
      <c r="H551" s="43" t="s">
        <v>6</v>
      </c>
      <c r="I551" s="37" t="s">
        <v>3100</v>
      </c>
      <c r="J551" s="45" t="s">
        <v>13</v>
      </c>
      <c r="K551" s="37" t="s">
        <v>11</v>
      </c>
      <c r="L551" s="37" t="s">
        <v>3101</v>
      </c>
      <c r="M551" s="37" t="s">
        <v>3102</v>
      </c>
      <c r="N551" s="43" t="s">
        <v>53</v>
      </c>
      <c r="O551" s="43" t="s">
        <v>57</v>
      </c>
      <c r="P551" s="45" t="s">
        <v>13</v>
      </c>
      <c r="Q551" s="37" t="s">
        <v>13</v>
      </c>
      <c r="R551" s="111" t="s">
        <v>13</v>
      </c>
      <c r="S551" s="37"/>
      <c r="T551" s="43"/>
      <c r="U551" s="43" t="s">
        <v>42</v>
      </c>
      <c r="V551" s="212" t="s">
        <v>3103</v>
      </c>
      <c r="W551" s="37"/>
      <c r="X551" s="37"/>
      <c r="Y551" s="70"/>
    </row>
    <row r="552" spans="1:34" ht="86.45" hidden="1">
      <c r="A552" s="245"/>
      <c r="B552" s="45">
        <v>46086</v>
      </c>
      <c r="C552" s="37" t="s">
        <v>15</v>
      </c>
      <c r="D552" s="37" t="s">
        <v>52</v>
      </c>
      <c r="E552" s="37" t="s">
        <v>3104</v>
      </c>
      <c r="F552" s="37" t="s">
        <v>3105</v>
      </c>
      <c r="G552" s="42" t="s">
        <v>57</v>
      </c>
      <c r="H552" s="43" t="s">
        <v>6</v>
      </c>
      <c r="I552" s="37" t="s">
        <v>3106</v>
      </c>
      <c r="J552" s="45"/>
      <c r="K552" s="37" t="s">
        <v>32</v>
      </c>
      <c r="L552" s="37" t="s">
        <v>3107</v>
      </c>
      <c r="M552" s="37" t="s">
        <v>3108</v>
      </c>
      <c r="N552" s="43" t="s">
        <v>51</v>
      </c>
      <c r="O552" s="37" t="s">
        <v>3109</v>
      </c>
      <c r="P552" s="45">
        <v>46086</v>
      </c>
      <c r="Q552" s="37" t="s">
        <v>217</v>
      </c>
      <c r="R552" s="111" t="s">
        <v>13</v>
      </c>
      <c r="S552" s="54" t="s">
        <v>3110</v>
      </c>
      <c r="T552" s="43" t="s">
        <v>10</v>
      </c>
      <c r="U552" s="43" t="s">
        <v>37</v>
      </c>
      <c r="V552" s="77" t="s">
        <v>3111</v>
      </c>
      <c r="W552" s="37"/>
      <c r="X552" s="37"/>
      <c r="Y552" s="70"/>
    </row>
    <row r="553" spans="1:34" ht="232.5" hidden="1" customHeight="1">
      <c r="A553" s="245"/>
      <c r="B553" s="45">
        <v>46086</v>
      </c>
      <c r="C553" s="37" t="s">
        <v>15</v>
      </c>
      <c r="D553" s="37" t="s">
        <v>52</v>
      </c>
      <c r="E553" s="77" t="s">
        <v>2363</v>
      </c>
      <c r="F553" s="77" t="s">
        <v>1238</v>
      </c>
      <c r="G553" s="42" t="s">
        <v>57</v>
      </c>
      <c r="H553" s="43" t="s">
        <v>6</v>
      </c>
      <c r="I553" s="37" t="s">
        <v>3112</v>
      </c>
      <c r="J553" s="45"/>
      <c r="K553" s="37" t="s">
        <v>0</v>
      </c>
      <c r="L553" s="37" t="s">
        <v>3113</v>
      </c>
      <c r="M553" s="37" t="s">
        <v>3114</v>
      </c>
      <c r="N553" s="43" t="s">
        <v>63</v>
      </c>
      <c r="O553" s="37" t="s">
        <v>547</v>
      </c>
      <c r="P553" s="45">
        <v>46090</v>
      </c>
      <c r="Q553" s="37" t="s">
        <v>375</v>
      </c>
      <c r="R553" s="111"/>
      <c r="S553" s="343" t="s">
        <v>3115</v>
      </c>
      <c r="T553" s="43"/>
      <c r="U553" s="43" t="s">
        <v>37</v>
      </c>
      <c r="V553" s="212" t="s">
        <v>3116</v>
      </c>
      <c r="W553" s="37"/>
      <c r="X553" s="37"/>
      <c r="Y553" s="70"/>
    </row>
    <row r="554" spans="1:34" ht="141.75" hidden="1" customHeight="1">
      <c r="A554" s="245"/>
      <c r="B554" s="45">
        <v>46086</v>
      </c>
      <c r="C554" s="37" t="s">
        <v>15</v>
      </c>
      <c r="D554" s="37" t="s">
        <v>50</v>
      </c>
      <c r="E554" s="232" t="s">
        <v>3117</v>
      </c>
      <c r="F554" s="42" t="s">
        <v>3117</v>
      </c>
      <c r="G554" s="42" t="s">
        <v>57</v>
      </c>
      <c r="H554" s="43" t="s">
        <v>6</v>
      </c>
      <c r="I554" s="37" t="s">
        <v>3118</v>
      </c>
      <c r="J554" s="45"/>
      <c r="K554" s="37" t="s">
        <v>28</v>
      </c>
      <c r="L554" s="97" t="s">
        <v>3119</v>
      </c>
      <c r="M554" s="37" t="s">
        <v>3120</v>
      </c>
      <c r="N554" s="43" t="s">
        <v>49</v>
      </c>
      <c r="O554" s="37" t="s">
        <v>74</v>
      </c>
      <c r="P554" s="45">
        <v>46087</v>
      </c>
      <c r="Q554" s="37" t="s">
        <v>3</v>
      </c>
      <c r="R554" s="113" t="s">
        <v>3121</v>
      </c>
      <c r="S554" s="54" t="s">
        <v>3122</v>
      </c>
      <c r="T554" s="43"/>
      <c r="U554" s="43" t="s">
        <v>38</v>
      </c>
      <c r="V554" s="210" t="s">
        <v>3123</v>
      </c>
      <c r="W554" s="37"/>
      <c r="X554" s="37"/>
      <c r="Y554" s="70"/>
    </row>
    <row r="555" spans="1:34" ht="36.75" hidden="1" customHeight="1">
      <c r="A555" s="245"/>
      <c r="B555" s="45">
        <v>46087</v>
      </c>
      <c r="C555" s="131" t="s">
        <v>15</v>
      </c>
      <c r="D555" s="37" t="s">
        <v>56</v>
      </c>
      <c r="E555" s="37" t="s">
        <v>627</v>
      </c>
      <c r="F555" s="42" t="s">
        <v>569</v>
      </c>
      <c r="G555" s="42" t="s">
        <v>57</v>
      </c>
      <c r="H555" s="136" t="s">
        <v>6</v>
      </c>
      <c r="I555" s="131" t="s">
        <v>3124</v>
      </c>
      <c r="J555" s="45"/>
      <c r="K555" s="37" t="s">
        <v>14</v>
      </c>
      <c r="L555" s="131" t="s">
        <v>938</v>
      </c>
      <c r="M555" s="131" t="s">
        <v>938</v>
      </c>
      <c r="N555" s="37" t="s">
        <v>55</v>
      </c>
      <c r="O555" s="43" t="s">
        <v>57</v>
      </c>
      <c r="P555" s="45">
        <v>46087</v>
      </c>
      <c r="Q555" s="37" t="s">
        <v>3</v>
      </c>
      <c r="R555" s="45">
        <v>46087</v>
      </c>
      <c r="S555" s="37"/>
      <c r="T555" s="43" t="s">
        <v>13</v>
      </c>
      <c r="U555" s="43" t="s">
        <v>39</v>
      </c>
      <c r="V555" s="124" t="s">
        <v>3125</v>
      </c>
      <c r="W555" s="37"/>
      <c r="X555" s="37"/>
      <c r="Y555" s="70"/>
    </row>
    <row r="556" spans="1:34" ht="37.9" hidden="1">
      <c r="A556" s="245"/>
      <c r="B556" s="45">
        <v>46090</v>
      </c>
      <c r="C556" s="37" t="s">
        <v>15</v>
      </c>
      <c r="D556" s="37" t="s">
        <v>68</v>
      </c>
      <c r="E556" s="37" t="s">
        <v>118</v>
      </c>
      <c r="F556" s="37" t="s">
        <v>3126</v>
      </c>
      <c r="G556" s="42" t="s">
        <v>57</v>
      </c>
      <c r="H556" s="43" t="s">
        <v>6</v>
      </c>
      <c r="I556" s="37" t="s">
        <v>3127</v>
      </c>
      <c r="J556" s="45" t="s">
        <v>13</v>
      </c>
      <c r="K556" s="37" t="s">
        <v>0</v>
      </c>
      <c r="L556" s="37" t="s">
        <v>3128</v>
      </c>
      <c r="M556" s="37" t="s">
        <v>3129</v>
      </c>
      <c r="N556" s="43" t="s">
        <v>57</v>
      </c>
      <c r="O556" s="43" t="s">
        <v>57</v>
      </c>
      <c r="P556" s="45">
        <v>46091</v>
      </c>
      <c r="Q556" s="37" t="s">
        <v>3</v>
      </c>
      <c r="R556" s="111">
        <v>46091</v>
      </c>
      <c r="S556" s="37"/>
      <c r="T556" s="43"/>
      <c r="U556" s="43"/>
      <c r="V556" s="218" t="s">
        <v>3130</v>
      </c>
      <c r="W556" s="37"/>
      <c r="X556" s="37"/>
      <c r="Y556" s="70"/>
    </row>
    <row r="557" spans="1:34" ht="57.6" hidden="1">
      <c r="A557" s="245"/>
      <c r="B557" s="45">
        <v>46090</v>
      </c>
      <c r="C557" s="37" t="s">
        <v>15</v>
      </c>
      <c r="D557" s="37" t="s">
        <v>52</v>
      </c>
      <c r="E557" s="37" t="s">
        <v>2363</v>
      </c>
      <c r="F557" s="77" t="s">
        <v>3131</v>
      </c>
      <c r="G557" s="42" t="s">
        <v>57</v>
      </c>
      <c r="H557" s="43" t="s">
        <v>2</v>
      </c>
      <c r="I557" t="s">
        <v>3132</v>
      </c>
      <c r="J557" t="s">
        <v>3133</v>
      </c>
      <c r="K557" s="37" t="s">
        <v>0</v>
      </c>
      <c r="L557" s="37" t="s">
        <v>3134</v>
      </c>
      <c r="M557" s="37" t="s">
        <v>3135</v>
      </c>
      <c r="N557" s="43" t="s">
        <v>51</v>
      </c>
      <c r="O557" s="43" t="s">
        <v>57</v>
      </c>
      <c r="P557" s="45">
        <v>46092</v>
      </c>
      <c r="Q557" s="37"/>
      <c r="R557" s="111">
        <v>46092</v>
      </c>
      <c r="S557" s="32" t="s">
        <v>3136</v>
      </c>
      <c r="T557" s="43"/>
      <c r="U557" s="43" t="s">
        <v>39</v>
      </c>
      <c r="V557" s="77" t="s">
        <v>3137</v>
      </c>
      <c r="W557" s="37"/>
      <c r="X557" s="37"/>
      <c r="Y557" s="70"/>
    </row>
    <row r="558" spans="1:34" ht="41.25" hidden="1" customHeight="1">
      <c r="A558" s="246"/>
      <c r="B558" s="147">
        <v>46091</v>
      </c>
      <c r="C558" s="131" t="s">
        <v>15</v>
      </c>
      <c r="D558" s="131" t="s">
        <v>56</v>
      </c>
      <c r="E558" s="131" t="s">
        <v>627</v>
      </c>
      <c r="F558" s="148" t="s">
        <v>569</v>
      </c>
      <c r="G558" s="148" t="s">
        <v>57</v>
      </c>
      <c r="H558" s="136" t="s">
        <v>6</v>
      </c>
      <c r="I558" s="131" t="s">
        <v>3138</v>
      </c>
      <c r="J558" s="147"/>
      <c r="K558" s="131" t="s">
        <v>14</v>
      </c>
      <c r="L558" s="131" t="s">
        <v>938</v>
      </c>
      <c r="M558" s="131" t="s">
        <v>938</v>
      </c>
      <c r="N558" s="37" t="s">
        <v>55</v>
      </c>
      <c r="O558" s="43" t="s">
        <v>57</v>
      </c>
      <c r="P558" s="147">
        <v>46091</v>
      </c>
      <c r="Q558" s="131" t="s">
        <v>3</v>
      </c>
      <c r="R558" s="150"/>
      <c r="S558" s="131"/>
      <c r="T558" s="43" t="s">
        <v>13</v>
      </c>
      <c r="U558" s="136" t="s">
        <v>39</v>
      </c>
      <c r="V558" s="286" t="s">
        <v>3139</v>
      </c>
      <c r="W558" s="131"/>
      <c r="X558" s="131"/>
      <c r="Y558" s="152"/>
    </row>
    <row r="559" spans="1:34" s="233" customFormat="1" ht="42.75" hidden="1" customHeight="1">
      <c r="A559" s="174"/>
      <c r="B559" s="147">
        <v>46091</v>
      </c>
      <c r="C559" s="131" t="s">
        <v>15</v>
      </c>
      <c r="D559" s="131" t="s">
        <v>56</v>
      </c>
      <c r="E559" s="131" t="s">
        <v>627</v>
      </c>
      <c r="F559" s="131" t="s">
        <v>2088</v>
      </c>
      <c r="G559" s="148" t="s">
        <v>57</v>
      </c>
      <c r="H559" s="136" t="s">
        <v>6</v>
      </c>
      <c r="I559" s="131" t="s">
        <v>2985</v>
      </c>
      <c r="J559" s="147"/>
      <c r="K559" s="131" t="s">
        <v>14</v>
      </c>
      <c r="L559" s="131" t="s">
        <v>938</v>
      </c>
      <c r="M559" s="131" t="s">
        <v>938</v>
      </c>
      <c r="N559" s="131" t="s">
        <v>55</v>
      </c>
      <c r="O559" s="136" t="s">
        <v>57</v>
      </c>
      <c r="P559" s="147">
        <v>46093</v>
      </c>
      <c r="Q559" s="131" t="s">
        <v>3</v>
      </c>
      <c r="R559" s="150"/>
      <c r="S559" s="131"/>
      <c r="T559" s="43" t="s">
        <v>13</v>
      </c>
      <c r="U559" s="136" t="s">
        <v>39</v>
      </c>
      <c r="V559" s="286" t="s">
        <v>3140</v>
      </c>
      <c r="W559" s="131"/>
      <c r="X559" s="131"/>
      <c r="Y559" s="136"/>
      <c r="Z559" s="236"/>
      <c r="AA559" s="236"/>
      <c r="AB559" s="236"/>
      <c r="AC559" s="236"/>
      <c r="AD559" s="236"/>
      <c r="AE559" s="236"/>
      <c r="AF559" s="236"/>
      <c r="AG559" s="236"/>
    </row>
    <row r="560" spans="1:34" s="233" customFormat="1" ht="169.5" hidden="1" customHeight="1">
      <c r="A560" s="93"/>
      <c r="B560" s="45">
        <v>46091</v>
      </c>
      <c r="C560" s="37" t="s">
        <v>25</v>
      </c>
      <c r="D560" s="160" t="s">
        <v>64</v>
      </c>
      <c r="E560" s="37" t="s">
        <v>118</v>
      </c>
      <c r="F560" s="42" t="s">
        <v>2728</v>
      </c>
      <c r="G560" s="42" t="s">
        <v>57</v>
      </c>
      <c r="H560" s="43" t="s">
        <v>6</v>
      </c>
      <c r="I560" s="37" t="s">
        <v>3141</v>
      </c>
      <c r="J560" s="41" t="s">
        <v>3142</v>
      </c>
      <c r="K560" s="37" t="s">
        <v>0</v>
      </c>
      <c r="L560" s="37" t="s">
        <v>3143</v>
      </c>
      <c r="M560" s="37" t="s">
        <v>938</v>
      </c>
      <c r="N560" s="43" t="s">
        <v>63</v>
      </c>
      <c r="O560" s="43" t="s">
        <v>57</v>
      </c>
      <c r="P560" s="45" t="s">
        <v>13</v>
      </c>
      <c r="Q560" s="37" t="s">
        <v>3</v>
      </c>
      <c r="R560" s="111">
        <v>46092</v>
      </c>
      <c r="S560" s="343" t="s">
        <v>3144</v>
      </c>
      <c r="T560" s="43" t="s">
        <v>7</v>
      </c>
      <c r="U560" s="43" t="s">
        <v>39</v>
      </c>
      <c r="V560" s="234" t="s">
        <v>3145</v>
      </c>
      <c r="W560" s="54" t="s">
        <v>3146</v>
      </c>
      <c r="X560" s="37"/>
      <c r="Y560" s="43"/>
      <c r="AH560" s="235"/>
    </row>
    <row r="561" spans="1:34" s="233" customFormat="1" ht="25.15" hidden="1">
      <c r="A561" s="78"/>
      <c r="B561" s="287">
        <v>46091</v>
      </c>
      <c r="C561" s="68" t="s">
        <v>9</v>
      </c>
      <c r="D561" s="37" t="s">
        <v>68</v>
      </c>
      <c r="E561" s="37" t="s">
        <v>118</v>
      </c>
      <c r="F561" s="37" t="s">
        <v>3126</v>
      </c>
      <c r="G561" s="42" t="s">
        <v>57</v>
      </c>
      <c r="H561" s="43" t="s">
        <v>6</v>
      </c>
      <c r="I561" s="37" t="s">
        <v>3147</v>
      </c>
      <c r="J561" s="45" t="s">
        <v>159</v>
      </c>
      <c r="K561" s="37" t="s">
        <v>0</v>
      </c>
      <c r="L561" s="37" t="s">
        <v>3128</v>
      </c>
      <c r="M561" s="37" t="s">
        <v>3148</v>
      </c>
      <c r="N561" s="43" t="s">
        <v>73</v>
      </c>
      <c r="O561" s="43" t="s">
        <v>57</v>
      </c>
      <c r="P561" s="45" t="s">
        <v>13</v>
      </c>
      <c r="Q561" s="37"/>
      <c r="R561" s="111"/>
      <c r="S561" s="67" t="s">
        <v>3149</v>
      </c>
      <c r="T561" s="43"/>
      <c r="U561" s="43" t="s">
        <v>35</v>
      </c>
      <c r="V561" s="234" t="s">
        <v>3150</v>
      </c>
      <c r="W561" s="37"/>
      <c r="X561" s="37"/>
      <c r="Y561" s="43"/>
      <c r="AH561" s="235"/>
    </row>
    <row r="562" spans="1:34" s="233" customFormat="1" ht="41.25" hidden="1" customHeight="1">
      <c r="A562" s="78"/>
      <c r="B562" s="287">
        <v>46092</v>
      </c>
      <c r="C562" s="131" t="s">
        <v>15</v>
      </c>
      <c r="D562" s="37" t="s">
        <v>56</v>
      </c>
      <c r="E562" s="37" t="s">
        <v>627</v>
      </c>
      <c r="F562" s="42" t="s">
        <v>569</v>
      </c>
      <c r="G562" s="42" t="s">
        <v>57</v>
      </c>
      <c r="H562" s="136" t="s">
        <v>6</v>
      </c>
      <c r="I562" s="131" t="s">
        <v>3138</v>
      </c>
      <c r="J562" s="287"/>
      <c r="K562" s="68" t="s">
        <v>14</v>
      </c>
      <c r="L562" s="131" t="s">
        <v>938</v>
      </c>
      <c r="M562" s="131" t="s">
        <v>938</v>
      </c>
      <c r="N562" s="37" t="s">
        <v>55</v>
      </c>
      <c r="O562" s="43" t="s">
        <v>57</v>
      </c>
      <c r="P562" s="287"/>
      <c r="Q562" s="37" t="s">
        <v>3</v>
      </c>
      <c r="R562" s="288"/>
      <c r="S562" s="68"/>
      <c r="T562" s="43" t="s">
        <v>13</v>
      </c>
      <c r="U562" s="276" t="s">
        <v>39</v>
      </c>
      <c r="V562" s="283" t="s">
        <v>3151</v>
      </c>
      <c r="W562" s="68"/>
      <c r="X562" s="68"/>
      <c r="Y562" s="276"/>
      <c r="Z562" s="237"/>
      <c r="AA562" s="237"/>
      <c r="AB562" s="237"/>
      <c r="AC562" s="237"/>
      <c r="AD562" s="237"/>
      <c r="AE562" s="237"/>
      <c r="AF562" s="237"/>
      <c r="AG562" s="237"/>
    </row>
    <row r="563" spans="1:34" s="233" customFormat="1" ht="41.25" hidden="1" customHeight="1">
      <c r="A563" s="245"/>
      <c r="B563" s="45">
        <v>46093</v>
      </c>
      <c r="C563" s="37" t="s">
        <v>15</v>
      </c>
      <c r="D563" s="37" t="s">
        <v>52</v>
      </c>
      <c r="E563" s="37" t="s">
        <v>2363</v>
      </c>
      <c r="F563" s="42" t="s">
        <v>3152</v>
      </c>
      <c r="G563" s="42" t="s">
        <v>57</v>
      </c>
      <c r="H563" s="43" t="s">
        <v>6</v>
      </c>
      <c r="I563" s="37" t="s">
        <v>3153</v>
      </c>
      <c r="J563" s="41" t="s">
        <v>3154</v>
      </c>
      <c r="K563" s="37" t="s">
        <v>0</v>
      </c>
      <c r="L563" s="37" t="s">
        <v>3155</v>
      </c>
      <c r="M563" s="37" t="s">
        <v>3156</v>
      </c>
      <c r="N563" s="43" t="s">
        <v>51</v>
      </c>
      <c r="O563" s="37" t="s">
        <v>55</v>
      </c>
      <c r="P563" s="45">
        <v>46094</v>
      </c>
      <c r="Q563" s="37" t="s">
        <v>3</v>
      </c>
      <c r="R563" s="111">
        <v>46094</v>
      </c>
      <c r="S563" s="343" t="s">
        <v>3157</v>
      </c>
      <c r="T563" s="43" t="s">
        <v>10</v>
      </c>
      <c r="U563" s="43" t="s">
        <v>39</v>
      </c>
      <c r="V563" s="77" t="s">
        <v>3158</v>
      </c>
      <c r="W563" s="37"/>
      <c r="X563" s="37"/>
      <c r="Y563" s="70"/>
      <c r="Z563" s="237"/>
      <c r="AA563" s="237"/>
      <c r="AB563" s="237"/>
      <c r="AC563" s="237"/>
      <c r="AD563" s="237"/>
      <c r="AE563" s="237"/>
      <c r="AF563" s="237"/>
      <c r="AG563" s="237"/>
    </row>
    <row r="564" spans="1:34" s="233" customFormat="1" ht="37.5" hidden="1" customHeight="1">
      <c r="A564" s="93"/>
      <c r="B564" s="45">
        <v>46093</v>
      </c>
      <c r="C564" s="131" t="s">
        <v>15</v>
      </c>
      <c r="D564" s="131" t="s">
        <v>56</v>
      </c>
      <c r="E564" s="131" t="s">
        <v>627</v>
      </c>
      <c r="F564" s="148" t="s">
        <v>569</v>
      </c>
      <c r="G564" s="148" t="s">
        <v>57</v>
      </c>
      <c r="H564" s="136" t="s">
        <v>6</v>
      </c>
      <c r="I564" s="131" t="s">
        <v>3159</v>
      </c>
      <c r="J564" s="41" t="s">
        <v>3160</v>
      </c>
      <c r="K564" s="37" t="s">
        <v>14</v>
      </c>
      <c r="L564" s="131" t="s">
        <v>938</v>
      </c>
      <c r="M564" s="131" t="s">
        <v>938</v>
      </c>
      <c r="N564" s="37" t="s">
        <v>55</v>
      </c>
      <c r="O564" s="43" t="s">
        <v>57</v>
      </c>
      <c r="P564" s="45">
        <v>46093</v>
      </c>
      <c r="Q564" s="37" t="s">
        <v>3</v>
      </c>
      <c r="R564" s="111">
        <v>46093</v>
      </c>
      <c r="S564" s="37" t="s">
        <v>3161</v>
      </c>
      <c r="T564" s="43" t="s">
        <v>13</v>
      </c>
      <c r="U564" s="43" t="s">
        <v>39</v>
      </c>
      <c r="V564" s="283" t="s">
        <v>3162</v>
      </c>
      <c r="W564" s="37"/>
      <c r="X564" s="37"/>
      <c r="Y564" s="43"/>
    </row>
    <row r="565" spans="1:34" s="233" customFormat="1" ht="82.5" hidden="1" customHeight="1">
      <c r="A565" s="93"/>
      <c r="B565" s="45">
        <v>46093</v>
      </c>
      <c r="C565" s="37" t="s">
        <v>15</v>
      </c>
      <c r="D565" s="37" t="s">
        <v>68</v>
      </c>
      <c r="E565" s="131" t="s">
        <v>627</v>
      </c>
      <c r="F565" s="37" t="s">
        <v>3126</v>
      </c>
      <c r="G565" s="148" t="s">
        <v>57</v>
      </c>
      <c r="H565" s="43" t="s">
        <v>6</v>
      </c>
      <c r="I565" s="37" t="s">
        <v>3163</v>
      </c>
      <c r="J565" s="45"/>
      <c r="K565" s="37" t="s">
        <v>0</v>
      </c>
      <c r="L565" s="267" t="s">
        <v>3164</v>
      </c>
      <c r="M565" s="37" t="s">
        <v>3165</v>
      </c>
      <c r="N565" s="43" t="s">
        <v>67</v>
      </c>
      <c r="O565" s="43" t="s">
        <v>57</v>
      </c>
      <c r="P565" s="111">
        <v>46094</v>
      </c>
      <c r="Q565" s="37" t="s">
        <v>3</v>
      </c>
      <c r="R565" s="111"/>
      <c r="S565" s="54" t="s">
        <v>3166</v>
      </c>
      <c r="T565" s="43" t="s">
        <v>10</v>
      </c>
      <c r="U565" s="43" t="s">
        <v>37</v>
      </c>
      <c r="V565" s="238"/>
      <c r="W565" s="37"/>
      <c r="X565" s="37"/>
      <c r="Y565" s="43"/>
    </row>
    <row r="566" spans="1:34" s="233" customFormat="1" ht="37.5" hidden="1" customHeight="1">
      <c r="A566" s="93"/>
      <c r="B566" s="45">
        <v>46094</v>
      </c>
      <c r="C566" s="131" t="s">
        <v>15</v>
      </c>
      <c r="D566" s="131" t="s">
        <v>56</v>
      </c>
      <c r="E566" s="131" t="s">
        <v>627</v>
      </c>
      <c r="F566" s="148" t="s">
        <v>569</v>
      </c>
      <c r="G566" s="148" t="s">
        <v>57</v>
      </c>
      <c r="H566" s="136" t="s">
        <v>6</v>
      </c>
      <c r="I566" s="131" t="s">
        <v>3167</v>
      </c>
      <c r="J566" s="41" t="s">
        <v>3168</v>
      </c>
      <c r="K566" s="37" t="s">
        <v>14</v>
      </c>
      <c r="L566" s="131" t="s">
        <v>938</v>
      </c>
      <c r="M566" s="131" t="s">
        <v>938</v>
      </c>
      <c r="N566" s="37" t="s">
        <v>55</v>
      </c>
      <c r="O566" s="43" t="s">
        <v>57</v>
      </c>
      <c r="P566" s="111">
        <v>46094</v>
      </c>
      <c r="Q566" s="37" t="s">
        <v>3</v>
      </c>
      <c r="R566" s="111">
        <v>46094</v>
      </c>
      <c r="S566" s="37" t="s">
        <v>3169</v>
      </c>
      <c r="T566" s="43" t="s">
        <v>13</v>
      </c>
      <c r="U566" s="43" t="s">
        <v>39</v>
      </c>
      <c r="V566" s="283" t="s">
        <v>3170</v>
      </c>
      <c r="W566" s="37"/>
      <c r="X566" s="37"/>
      <c r="Y566" s="43"/>
    </row>
    <row r="567" spans="1:34" ht="51" hidden="1" customHeight="1">
      <c r="A567" s="86"/>
      <c r="B567" s="287">
        <v>46097</v>
      </c>
      <c r="C567" s="131" t="s">
        <v>15</v>
      </c>
      <c r="D567" s="131" t="s">
        <v>56</v>
      </c>
      <c r="E567" s="131" t="s">
        <v>627</v>
      </c>
      <c r="F567" s="68" t="s">
        <v>3171</v>
      </c>
      <c r="G567" s="148" t="s">
        <v>57</v>
      </c>
      <c r="H567" s="136" t="s">
        <v>6</v>
      </c>
      <c r="I567" s="68" t="s">
        <v>3172</v>
      </c>
      <c r="J567" s="289" t="s">
        <v>3173</v>
      </c>
      <c r="K567" s="37" t="s">
        <v>0</v>
      </c>
      <c r="L567" s="68" t="s">
        <v>3174</v>
      </c>
      <c r="M567" s="323" t="s">
        <v>3175</v>
      </c>
      <c r="N567" s="37" t="s">
        <v>55</v>
      </c>
      <c r="O567" s="43" t="s">
        <v>57</v>
      </c>
      <c r="P567" s="287">
        <v>46098</v>
      </c>
      <c r="Q567" s="37" t="s">
        <v>3</v>
      </c>
      <c r="R567" s="288">
        <v>46097</v>
      </c>
      <c r="S567" s="68" t="s">
        <v>3176</v>
      </c>
      <c r="T567" s="276" t="s">
        <v>10</v>
      </c>
      <c r="U567" s="43" t="s">
        <v>39</v>
      </c>
      <c r="V567" s="283" t="s">
        <v>13</v>
      </c>
      <c r="W567" s="68"/>
      <c r="X567" s="68"/>
      <c r="Y567" s="290"/>
    </row>
    <row r="568" spans="1:34" ht="97.5" hidden="1" customHeight="1">
      <c r="A568" s="245"/>
      <c r="B568" s="287">
        <v>46097</v>
      </c>
      <c r="C568" s="131" t="s">
        <v>15</v>
      </c>
      <c r="D568" s="37" t="s">
        <v>58</v>
      </c>
      <c r="E568" s="131" t="s">
        <v>627</v>
      </c>
      <c r="F568" s="148" t="s">
        <v>57</v>
      </c>
      <c r="G568" s="37" t="s">
        <v>3177</v>
      </c>
      <c r="H568" s="136" t="s">
        <v>6</v>
      </c>
      <c r="I568" s="37" t="s">
        <v>3178</v>
      </c>
      <c r="J568" s="289" t="s">
        <v>3179</v>
      </c>
      <c r="K568" s="37" t="s">
        <v>0</v>
      </c>
      <c r="L568" s="37" t="s">
        <v>3180</v>
      </c>
      <c r="M568" s="37" t="s">
        <v>3181</v>
      </c>
      <c r="N568" s="43" t="s">
        <v>57</v>
      </c>
      <c r="O568" s="43" t="s">
        <v>74</v>
      </c>
      <c r="P568" s="45">
        <v>46101</v>
      </c>
      <c r="Q568" s="37" t="s">
        <v>3</v>
      </c>
      <c r="R568" s="111"/>
      <c r="S568" s="54" t="s">
        <v>3182</v>
      </c>
      <c r="T568" s="276" t="s">
        <v>10</v>
      </c>
      <c r="U568" s="43" t="s">
        <v>37</v>
      </c>
      <c r="V568" s="212" t="s">
        <v>3183</v>
      </c>
      <c r="W568" s="37"/>
      <c r="X568" s="37"/>
      <c r="Y568" s="70"/>
    </row>
    <row r="569" spans="1:34" ht="33.75" hidden="1" customHeight="1">
      <c r="A569" s="245"/>
      <c r="B569" s="45">
        <v>46098</v>
      </c>
      <c r="C569" s="131" t="s">
        <v>15</v>
      </c>
      <c r="D569" s="131" t="s">
        <v>56</v>
      </c>
      <c r="E569" s="131" t="s">
        <v>627</v>
      </c>
      <c r="F569" s="148" t="s">
        <v>569</v>
      </c>
      <c r="G569" s="148" t="s">
        <v>57</v>
      </c>
      <c r="H569" s="136" t="s">
        <v>6</v>
      </c>
      <c r="I569" s="131" t="s">
        <v>3184</v>
      </c>
      <c r="J569" s="220"/>
      <c r="K569" s="37" t="s">
        <v>14</v>
      </c>
      <c r="L569" s="131" t="s">
        <v>938</v>
      </c>
      <c r="M569" s="131" t="s">
        <v>938</v>
      </c>
      <c r="N569" s="37" t="s">
        <v>55</v>
      </c>
      <c r="O569" s="43" t="s">
        <v>57</v>
      </c>
      <c r="P569" s="61">
        <v>46098</v>
      </c>
      <c r="Q569" s="48" t="s">
        <v>3</v>
      </c>
      <c r="R569" s="61">
        <v>46098</v>
      </c>
      <c r="S569" s="48"/>
      <c r="T569" s="43" t="s">
        <v>13</v>
      </c>
      <c r="U569" s="46" t="s">
        <v>39</v>
      </c>
      <c r="V569" s="283" t="s">
        <v>3185</v>
      </c>
      <c r="W569" s="37"/>
      <c r="X569" s="37"/>
      <c r="Y569" s="70"/>
    </row>
    <row r="570" spans="1:34" ht="33.75" hidden="1" customHeight="1">
      <c r="A570" s="245"/>
      <c r="B570" s="147">
        <v>46098</v>
      </c>
      <c r="C570" s="131" t="s">
        <v>15</v>
      </c>
      <c r="D570" s="131" t="s">
        <v>52</v>
      </c>
      <c r="E570" s="37" t="s">
        <v>2363</v>
      </c>
      <c r="F570" s="28" t="s">
        <v>1238</v>
      </c>
      <c r="G570" s="42" t="s">
        <v>57</v>
      </c>
      <c r="H570" s="136" t="s">
        <v>6</v>
      </c>
      <c r="I570" s="131" t="s">
        <v>3186</v>
      </c>
      <c r="J570" s="147"/>
      <c r="K570" s="131" t="s">
        <v>0</v>
      </c>
      <c r="L570" s="131" t="s">
        <v>3187</v>
      </c>
      <c r="M570" s="131" t="s">
        <v>3188</v>
      </c>
      <c r="N570" s="43" t="s">
        <v>51</v>
      </c>
      <c r="O570" s="136" t="s">
        <v>57</v>
      </c>
      <c r="P570" s="147">
        <v>46108</v>
      </c>
      <c r="Q570" s="131"/>
      <c r="R570" s="150">
        <v>46108</v>
      </c>
      <c r="S570" s="344" t="s">
        <v>3189</v>
      </c>
      <c r="T570" s="136"/>
      <c r="U570" s="136" t="s">
        <v>35</v>
      </c>
      <c r="V570" s="28" t="s">
        <v>3190</v>
      </c>
      <c r="W570" s="37"/>
      <c r="X570" s="37"/>
      <c r="Y570" s="70"/>
    </row>
    <row r="571" spans="1:34" ht="76.5" hidden="1" customHeight="1">
      <c r="A571" s="245"/>
      <c r="B571" s="45">
        <v>46099</v>
      </c>
      <c r="C571" s="131" t="s">
        <v>15</v>
      </c>
      <c r="D571" s="131" t="s">
        <v>56</v>
      </c>
      <c r="E571" s="131" t="s">
        <v>627</v>
      </c>
      <c r="F571" s="37" t="s">
        <v>3191</v>
      </c>
      <c r="G571" s="148" t="s">
        <v>57</v>
      </c>
      <c r="H571" s="136" t="s">
        <v>6</v>
      </c>
      <c r="I571" s="37" t="s">
        <v>3192</v>
      </c>
      <c r="J571" s="45"/>
      <c r="K571" s="37" t="s">
        <v>0</v>
      </c>
      <c r="L571" s="131" t="s">
        <v>3193</v>
      </c>
      <c r="M571" s="323" t="s">
        <v>3194</v>
      </c>
      <c r="N571" s="37" t="s">
        <v>55</v>
      </c>
      <c r="O571" s="43" t="s">
        <v>57</v>
      </c>
      <c r="P571" s="45"/>
      <c r="Q571" s="37" t="s">
        <v>3</v>
      </c>
      <c r="R571" s="111"/>
      <c r="S571" s="37"/>
      <c r="T571" s="43"/>
      <c r="U571" s="43" t="s">
        <v>35</v>
      </c>
      <c r="V571" s="124"/>
      <c r="W571" s="37"/>
      <c r="X571" s="37"/>
      <c r="Y571" s="70"/>
    </row>
    <row r="572" spans="1:34" ht="57" hidden="1" customHeight="1">
      <c r="A572" s="245"/>
      <c r="B572" s="45">
        <v>46099</v>
      </c>
      <c r="C572" s="131" t="s">
        <v>15</v>
      </c>
      <c r="D572" s="131" t="s">
        <v>56</v>
      </c>
      <c r="E572" s="131" t="s">
        <v>627</v>
      </c>
      <c r="F572" s="77" t="s">
        <v>952</v>
      </c>
      <c r="G572" s="148" t="s">
        <v>57</v>
      </c>
      <c r="H572" s="136" t="s">
        <v>6</v>
      </c>
      <c r="I572" s="37" t="s">
        <v>3195</v>
      </c>
      <c r="J572" s="41" t="s">
        <v>3196</v>
      </c>
      <c r="K572" s="37" t="s">
        <v>0</v>
      </c>
      <c r="L572" s="37" t="s">
        <v>938</v>
      </c>
      <c r="M572" s="323" t="s">
        <v>3197</v>
      </c>
      <c r="N572" s="37" t="s">
        <v>55</v>
      </c>
      <c r="O572" s="43" t="s">
        <v>57</v>
      </c>
      <c r="P572" s="45" t="s">
        <v>13</v>
      </c>
      <c r="Q572" s="37" t="s">
        <v>3</v>
      </c>
      <c r="R572" s="111">
        <v>46099</v>
      </c>
      <c r="S572" s="37" t="s">
        <v>3198</v>
      </c>
      <c r="T572" s="43" t="s">
        <v>10</v>
      </c>
      <c r="U572" s="43" t="s">
        <v>39</v>
      </c>
      <c r="V572" s="77" t="s">
        <v>3199</v>
      </c>
      <c r="W572" s="37"/>
      <c r="X572" s="37"/>
      <c r="Y572" s="70"/>
    </row>
    <row r="573" spans="1:34" ht="95.25" hidden="1" customHeight="1">
      <c r="A573" s="245"/>
      <c r="B573" s="45">
        <v>46099</v>
      </c>
      <c r="C573" s="131" t="s">
        <v>15</v>
      </c>
      <c r="D573" s="131" t="s">
        <v>56</v>
      </c>
      <c r="E573" s="131" t="s">
        <v>627</v>
      </c>
      <c r="F573" s="77" t="s">
        <v>952</v>
      </c>
      <c r="G573" s="148" t="s">
        <v>57</v>
      </c>
      <c r="H573" s="136" t="s">
        <v>6</v>
      </c>
      <c r="I573" s="37" t="s">
        <v>3200</v>
      </c>
      <c r="J573" s="220"/>
      <c r="K573" s="37" t="s">
        <v>0</v>
      </c>
      <c r="L573" s="131" t="s">
        <v>938</v>
      </c>
      <c r="M573" s="54" t="s">
        <v>3201</v>
      </c>
      <c r="N573" s="37" t="s">
        <v>55</v>
      </c>
      <c r="O573" s="43" t="s">
        <v>57</v>
      </c>
      <c r="P573" s="45">
        <v>46107</v>
      </c>
      <c r="Q573" s="37" t="s">
        <v>3</v>
      </c>
      <c r="R573" s="111">
        <v>46106</v>
      </c>
      <c r="S573" s="54" t="s">
        <v>3202</v>
      </c>
      <c r="T573" s="136" t="s">
        <v>13</v>
      </c>
      <c r="U573" s="43" t="s">
        <v>39</v>
      </c>
      <c r="V573" s="77" t="s">
        <v>2491</v>
      </c>
      <c r="W573" s="37"/>
      <c r="X573" s="37" t="s">
        <v>852</v>
      </c>
      <c r="Y573" s="70"/>
    </row>
    <row r="574" spans="1:34" ht="77.25" hidden="1" customHeight="1">
      <c r="A574" s="245"/>
      <c r="B574" s="45">
        <v>46100</v>
      </c>
      <c r="C574" s="131" t="s">
        <v>15</v>
      </c>
      <c r="D574" s="131" t="s">
        <v>56</v>
      </c>
      <c r="E574" s="131" t="s">
        <v>627</v>
      </c>
      <c r="F574" s="37" t="s">
        <v>3203</v>
      </c>
      <c r="G574" s="148" t="s">
        <v>57</v>
      </c>
      <c r="H574" s="43"/>
      <c r="I574" s="37" t="s">
        <v>3204</v>
      </c>
      <c r="J574" s="45"/>
      <c r="K574" s="37" t="s">
        <v>0</v>
      </c>
      <c r="L574" s="240" t="s">
        <v>3205</v>
      </c>
      <c r="M574" s="37"/>
      <c r="N574" s="37" t="s">
        <v>55</v>
      </c>
      <c r="O574" s="43" t="s">
        <v>57</v>
      </c>
      <c r="P574" s="45">
        <v>46106</v>
      </c>
      <c r="Q574" s="37" t="s">
        <v>3</v>
      </c>
      <c r="R574" s="111">
        <v>46106</v>
      </c>
      <c r="S574" s="54" t="s">
        <v>3206</v>
      </c>
      <c r="T574" s="43"/>
      <c r="U574" s="43" t="s">
        <v>37</v>
      </c>
      <c r="V574" s="129" t="s">
        <v>3207</v>
      </c>
      <c r="W574" s="37"/>
      <c r="X574" s="37"/>
      <c r="Y574" s="70"/>
    </row>
    <row r="575" spans="1:34" ht="88.15" hidden="1">
      <c r="A575" s="245"/>
      <c r="B575" s="147">
        <v>46100</v>
      </c>
      <c r="C575" s="131" t="s">
        <v>25</v>
      </c>
      <c r="D575" s="131" t="s">
        <v>52</v>
      </c>
      <c r="E575" s="131" t="s">
        <v>118</v>
      </c>
      <c r="F575" s="148" t="s">
        <v>51</v>
      </c>
      <c r="G575" s="148" t="s">
        <v>57</v>
      </c>
      <c r="H575" s="136" t="s">
        <v>6</v>
      </c>
      <c r="I575" s="131" t="s">
        <v>3208</v>
      </c>
      <c r="J575" s="147" t="s">
        <v>13</v>
      </c>
      <c r="K575" s="131" t="s">
        <v>8</v>
      </c>
      <c r="L575" s="131" t="s">
        <v>2729</v>
      </c>
      <c r="M575" s="131" t="s">
        <v>2095</v>
      </c>
      <c r="N575" s="136" t="s">
        <v>51</v>
      </c>
      <c r="O575" s="136" t="s">
        <v>57</v>
      </c>
      <c r="P575" s="147">
        <v>46106</v>
      </c>
      <c r="Q575" s="131" t="s">
        <v>3</v>
      </c>
      <c r="R575" s="150">
        <v>46101</v>
      </c>
      <c r="S575" s="345" t="s">
        <v>3209</v>
      </c>
      <c r="T575" s="136" t="s">
        <v>13</v>
      </c>
      <c r="U575" s="136" t="s">
        <v>39</v>
      </c>
      <c r="V575" s="28" t="s">
        <v>3210</v>
      </c>
      <c r="W575" s="37"/>
      <c r="X575" s="37"/>
      <c r="Y575" s="70"/>
    </row>
    <row r="576" spans="1:34" ht="56.25" hidden="1" customHeight="1">
      <c r="A576" s="245"/>
      <c r="B576" s="147">
        <v>46100</v>
      </c>
      <c r="C576" s="131" t="s">
        <v>25</v>
      </c>
      <c r="D576" s="131" t="s">
        <v>64</v>
      </c>
      <c r="E576" s="131" t="s">
        <v>118</v>
      </c>
      <c r="F576" s="148" t="s">
        <v>63</v>
      </c>
      <c r="G576" s="148" t="s">
        <v>57</v>
      </c>
      <c r="H576" s="136" t="s">
        <v>6</v>
      </c>
      <c r="I576" s="131" t="s">
        <v>3208</v>
      </c>
      <c r="J576" s="147" t="s">
        <v>13</v>
      </c>
      <c r="K576" s="131" t="s">
        <v>8</v>
      </c>
      <c r="L576" s="131" t="s">
        <v>2729</v>
      </c>
      <c r="M576" s="131" t="s">
        <v>2095</v>
      </c>
      <c r="N576" s="136" t="s">
        <v>63</v>
      </c>
      <c r="O576" s="136" t="s">
        <v>57</v>
      </c>
      <c r="P576" s="147">
        <v>46106</v>
      </c>
      <c r="Q576" s="131" t="s">
        <v>3</v>
      </c>
      <c r="R576" s="150">
        <v>46101</v>
      </c>
      <c r="S576" s="345" t="s">
        <v>3211</v>
      </c>
      <c r="T576" s="136" t="s">
        <v>13</v>
      </c>
      <c r="U576" s="136" t="s">
        <v>39</v>
      </c>
      <c r="V576" s="212" t="s">
        <v>2931</v>
      </c>
      <c r="W576" s="37"/>
      <c r="X576" s="37"/>
      <c r="Y576" s="70"/>
    </row>
    <row r="577" spans="1:25" ht="103.5" hidden="1" customHeight="1">
      <c r="A577" s="245"/>
      <c r="B577" s="45">
        <v>46101</v>
      </c>
      <c r="C577" s="131" t="s">
        <v>25</v>
      </c>
      <c r="D577" s="131" t="s">
        <v>64</v>
      </c>
      <c r="E577" s="131" t="s">
        <v>118</v>
      </c>
      <c r="F577" s="131" t="s">
        <v>2728</v>
      </c>
      <c r="G577" s="148" t="s">
        <v>57</v>
      </c>
      <c r="H577" s="136" t="s">
        <v>6</v>
      </c>
      <c r="I577" s="131" t="s">
        <v>3212</v>
      </c>
      <c r="J577" s="251"/>
      <c r="K577" s="37" t="s">
        <v>0</v>
      </c>
      <c r="L577" s="131" t="s">
        <v>938</v>
      </c>
      <c r="M577" s="131" t="s">
        <v>938</v>
      </c>
      <c r="N577" s="43" t="s">
        <v>63</v>
      </c>
      <c r="O577" s="43" t="s">
        <v>51</v>
      </c>
      <c r="P577" s="45">
        <v>46128</v>
      </c>
      <c r="Q577" s="131" t="s">
        <v>3</v>
      </c>
      <c r="R577" s="111"/>
      <c r="S577" s="54" t="s">
        <v>3213</v>
      </c>
      <c r="T577" s="136" t="s">
        <v>13</v>
      </c>
      <c r="U577" s="136" t="s">
        <v>35</v>
      </c>
      <c r="V577" s="335" t="s">
        <v>3214</v>
      </c>
      <c r="W577" s="37"/>
      <c r="X577" s="37"/>
      <c r="Y577" s="70"/>
    </row>
    <row r="578" spans="1:25" ht="119.25" hidden="1" customHeight="1">
      <c r="A578" s="245"/>
      <c r="B578" s="45">
        <v>46101</v>
      </c>
      <c r="C578" s="37" t="s">
        <v>15</v>
      </c>
      <c r="D578" s="37" t="s">
        <v>56</v>
      </c>
      <c r="E578" s="37" t="s">
        <v>627</v>
      </c>
      <c r="F578" s="42" t="s">
        <v>569</v>
      </c>
      <c r="G578" s="42" t="s">
        <v>57</v>
      </c>
      <c r="H578" s="43" t="s">
        <v>6</v>
      </c>
      <c r="I578" s="37" t="s">
        <v>3215</v>
      </c>
      <c r="J578" s="41" t="s">
        <v>3216</v>
      </c>
      <c r="K578" s="37" t="s">
        <v>14</v>
      </c>
      <c r="L578" s="131" t="s">
        <v>938</v>
      </c>
      <c r="M578" s="131" t="s">
        <v>938</v>
      </c>
      <c r="N578" s="37" t="s">
        <v>55</v>
      </c>
      <c r="O578" s="43" t="s">
        <v>57</v>
      </c>
      <c r="P578" s="45">
        <v>46101</v>
      </c>
      <c r="Q578" s="37" t="s">
        <v>3</v>
      </c>
      <c r="R578" s="45">
        <v>46101</v>
      </c>
      <c r="S578" s="37" t="s">
        <v>3217</v>
      </c>
      <c r="T578" s="43" t="s">
        <v>13</v>
      </c>
      <c r="U578" s="43" t="s">
        <v>39</v>
      </c>
      <c r="V578" s="284" t="s">
        <v>3218</v>
      </c>
      <c r="W578" s="37"/>
      <c r="X578" s="37"/>
      <c r="Y578" s="70"/>
    </row>
    <row r="579" spans="1:25" s="64" customFormat="1" ht="120" hidden="1" customHeight="1">
      <c r="A579" s="271"/>
      <c r="B579" s="41">
        <v>46101</v>
      </c>
      <c r="C579" s="37" t="s">
        <v>25</v>
      </c>
      <c r="D579" s="37" t="s">
        <v>54</v>
      </c>
      <c r="E579" s="37" t="s">
        <v>118</v>
      </c>
      <c r="F579" s="37" t="s">
        <v>894</v>
      </c>
      <c r="G579" s="42" t="s">
        <v>57</v>
      </c>
      <c r="H579" s="37" t="s">
        <v>6</v>
      </c>
      <c r="I579" s="37" t="s">
        <v>3219</v>
      </c>
      <c r="J579" s="41"/>
      <c r="K579" s="37" t="s">
        <v>0</v>
      </c>
      <c r="L579" s="37" t="s">
        <v>3220</v>
      </c>
      <c r="M579" s="37" t="s">
        <v>3221</v>
      </c>
      <c r="N579" s="37" t="s">
        <v>49</v>
      </c>
      <c r="O579" s="43" t="s">
        <v>57</v>
      </c>
      <c r="P579" s="41"/>
      <c r="Q579" s="37" t="s">
        <v>1149</v>
      </c>
      <c r="R579" s="113"/>
      <c r="S579" s="37"/>
      <c r="T579" s="37"/>
      <c r="U579" s="37" t="s">
        <v>36</v>
      </c>
      <c r="V579" s="213" t="s">
        <v>3222</v>
      </c>
      <c r="W579" s="37"/>
      <c r="X579" s="37"/>
      <c r="Y579" s="159"/>
    </row>
    <row r="580" spans="1:25" ht="120" hidden="1" customHeight="1">
      <c r="A580" s="245"/>
      <c r="B580" s="45">
        <v>46105</v>
      </c>
      <c r="C580" s="131" t="s">
        <v>15</v>
      </c>
      <c r="D580" s="131" t="s">
        <v>56</v>
      </c>
      <c r="E580" s="131" t="s">
        <v>627</v>
      </c>
      <c r="F580" s="148" t="s">
        <v>569</v>
      </c>
      <c r="G580" s="148" t="s">
        <v>57</v>
      </c>
      <c r="H580" s="136" t="s">
        <v>6</v>
      </c>
      <c r="I580" s="131" t="s">
        <v>3223</v>
      </c>
      <c r="J580" s="41" t="s">
        <v>3224</v>
      </c>
      <c r="K580" s="37" t="s">
        <v>14</v>
      </c>
      <c r="L580" s="131" t="s">
        <v>938</v>
      </c>
      <c r="M580" s="131" t="s">
        <v>938</v>
      </c>
      <c r="N580" s="37" t="s">
        <v>55</v>
      </c>
      <c r="O580" s="43" t="s">
        <v>57</v>
      </c>
      <c r="P580" s="45">
        <v>46105</v>
      </c>
      <c r="Q580" s="37" t="s">
        <v>3</v>
      </c>
      <c r="R580" s="45">
        <v>46105</v>
      </c>
      <c r="S580" s="54" t="s">
        <v>3225</v>
      </c>
      <c r="T580" s="43" t="s">
        <v>13</v>
      </c>
      <c r="U580" s="136" t="s">
        <v>39</v>
      </c>
      <c r="V580" s="283" t="s">
        <v>3226</v>
      </c>
      <c r="W580" s="37"/>
      <c r="X580" s="37"/>
      <c r="Y580" s="70"/>
    </row>
    <row r="581" spans="1:25" ht="120" hidden="1" customHeight="1">
      <c r="A581" s="245"/>
      <c r="B581" s="45">
        <v>46105</v>
      </c>
      <c r="C581" s="37" t="s">
        <v>15</v>
      </c>
      <c r="D581" s="37" t="s">
        <v>54</v>
      </c>
      <c r="E581" s="131" t="s">
        <v>599</v>
      </c>
      <c r="F581" s="77" t="s">
        <v>2938</v>
      </c>
      <c r="G581" s="148" t="s">
        <v>57</v>
      </c>
      <c r="H581" s="43" t="s">
        <v>2</v>
      </c>
      <c r="I581" s="37" t="s">
        <v>3227</v>
      </c>
      <c r="J581" s="41" t="s">
        <v>3228</v>
      </c>
      <c r="K581" s="37" t="s">
        <v>11</v>
      </c>
      <c r="L581" s="37" t="s">
        <v>3229</v>
      </c>
      <c r="M581" s="239" t="s">
        <v>3230</v>
      </c>
      <c r="N581" s="43" t="s">
        <v>53</v>
      </c>
      <c r="O581" s="37" t="s">
        <v>2429</v>
      </c>
      <c r="P581" s="45" t="s">
        <v>13</v>
      </c>
      <c r="Q581" s="45" t="s">
        <v>13</v>
      </c>
      <c r="R581" s="45" t="s">
        <v>13</v>
      </c>
      <c r="S581" s="54" t="s">
        <v>218</v>
      </c>
      <c r="T581" s="136" t="s">
        <v>10</v>
      </c>
      <c r="U581" s="43" t="s">
        <v>42</v>
      </c>
      <c r="V581" s="212" t="s">
        <v>1915</v>
      </c>
      <c r="W581" s="37"/>
      <c r="X581" s="37"/>
      <c r="Y581" s="70"/>
    </row>
    <row r="582" spans="1:25" ht="120" hidden="1" customHeight="1">
      <c r="A582" s="245"/>
      <c r="B582" s="45">
        <v>46105</v>
      </c>
      <c r="C582" s="37" t="s">
        <v>25</v>
      </c>
      <c r="D582" s="37" t="s">
        <v>54</v>
      </c>
      <c r="E582" s="37" t="s">
        <v>118</v>
      </c>
      <c r="F582" s="37" t="s">
        <v>894</v>
      </c>
      <c r="G582" s="148" t="s">
        <v>57</v>
      </c>
      <c r="H582" s="43" t="s">
        <v>6</v>
      </c>
      <c r="I582" s="37" t="s">
        <v>3231</v>
      </c>
      <c r="J582" s="45" t="s">
        <v>13</v>
      </c>
      <c r="K582" s="37" t="s">
        <v>8</v>
      </c>
      <c r="L582" s="37" t="s">
        <v>3232</v>
      </c>
      <c r="M582" s="131" t="s">
        <v>938</v>
      </c>
      <c r="N582" s="43" t="s">
        <v>53</v>
      </c>
      <c r="O582" s="37" t="s">
        <v>2429</v>
      </c>
      <c r="P582" s="45">
        <v>46106</v>
      </c>
      <c r="Q582" s="37" t="s">
        <v>3</v>
      </c>
      <c r="R582" s="111">
        <v>46105</v>
      </c>
      <c r="S582" s="54" t="s">
        <v>3233</v>
      </c>
      <c r="T582" s="136" t="s">
        <v>1059</v>
      </c>
      <c r="U582" s="136" t="s">
        <v>40</v>
      </c>
      <c r="V582" s="212" t="s">
        <v>3234</v>
      </c>
      <c r="W582" s="37"/>
      <c r="X582" s="37"/>
      <c r="Y582" s="70"/>
    </row>
    <row r="583" spans="1:25" ht="230.25" hidden="1" customHeight="1">
      <c r="A583" s="245"/>
      <c r="B583" s="45">
        <v>46105</v>
      </c>
      <c r="C583" s="37" t="s">
        <v>15</v>
      </c>
      <c r="D583" s="37" t="s">
        <v>62</v>
      </c>
      <c r="E583" s="37" t="s">
        <v>118</v>
      </c>
      <c r="F583" s="37" t="s">
        <v>558</v>
      </c>
      <c r="G583" s="148" t="s">
        <v>3235</v>
      </c>
      <c r="H583" s="43" t="s">
        <v>6</v>
      </c>
      <c r="I583" s="37" t="s">
        <v>3236</v>
      </c>
      <c r="J583" s="149" t="s">
        <v>3237</v>
      </c>
      <c r="K583" s="37" t="s">
        <v>0</v>
      </c>
      <c r="L583" s="37" t="s">
        <v>3238</v>
      </c>
      <c r="M583" s="131" t="s">
        <v>3239</v>
      </c>
      <c r="N583" s="43" t="s">
        <v>49</v>
      </c>
      <c r="O583" s="37" t="s">
        <v>2542</v>
      </c>
      <c r="P583" s="45">
        <v>46108</v>
      </c>
      <c r="Q583" s="37" t="s">
        <v>3</v>
      </c>
      <c r="R583" s="111">
        <v>46107</v>
      </c>
      <c r="S583" s="54" t="s">
        <v>3240</v>
      </c>
      <c r="T583" s="136" t="s">
        <v>3</v>
      </c>
      <c r="U583" s="136" t="s">
        <v>39</v>
      </c>
      <c r="V583" s="217" t="s">
        <v>3241</v>
      </c>
      <c r="W583" s="37" t="s">
        <v>852</v>
      </c>
      <c r="X583" s="37"/>
      <c r="Y583" s="70"/>
    </row>
    <row r="584" spans="1:25" ht="139.5" hidden="1" customHeight="1">
      <c r="A584" s="245"/>
      <c r="B584" s="45">
        <v>46105</v>
      </c>
      <c r="C584" s="37" t="s">
        <v>25</v>
      </c>
      <c r="D584" s="37" t="s">
        <v>64</v>
      </c>
      <c r="E584" s="37" t="s">
        <v>118</v>
      </c>
      <c r="F584" s="37" t="s">
        <v>3242</v>
      </c>
      <c r="G584" s="248" t="s">
        <v>3243</v>
      </c>
      <c r="H584" s="43" t="s">
        <v>6</v>
      </c>
      <c r="I584" s="37" t="s">
        <v>3244</v>
      </c>
      <c r="J584" s="149" t="s">
        <v>3245</v>
      </c>
      <c r="K584" s="37" t="s">
        <v>0</v>
      </c>
      <c r="L584" s="250" t="s">
        <v>3246</v>
      </c>
      <c r="M584" s="131" t="s">
        <v>938</v>
      </c>
      <c r="N584" s="43" t="s">
        <v>63</v>
      </c>
      <c r="O584" s="37" t="s">
        <v>2542</v>
      </c>
      <c r="P584" s="45">
        <v>46108</v>
      </c>
      <c r="Q584" s="37" t="s">
        <v>3</v>
      </c>
      <c r="R584" s="111">
        <v>46107</v>
      </c>
      <c r="S584" s="54" t="s">
        <v>3247</v>
      </c>
      <c r="T584" s="136" t="s">
        <v>10</v>
      </c>
      <c r="U584" s="136" t="s">
        <v>39</v>
      </c>
      <c r="V584" s="212" t="s">
        <v>3248</v>
      </c>
      <c r="W584" s="37"/>
      <c r="X584" s="37"/>
      <c r="Y584" s="70"/>
    </row>
    <row r="585" spans="1:25" ht="49.5" hidden="1" customHeight="1">
      <c r="A585" s="245"/>
      <c r="B585" s="45">
        <v>46106</v>
      </c>
      <c r="C585" s="131" t="s">
        <v>15</v>
      </c>
      <c r="D585" s="131" t="s">
        <v>56</v>
      </c>
      <c r="E585" s="131" t="s">
        <v>627</v>
      </c>
      <c r="F585" s="148" t="s">
        <v>569</v>
      </c>
      <c r="G585" s="148" t="s">
        <v>57</v>
      </c>
      <c r="H585" s="136" t="s">
        <v>6</v>
      </c>
      <c r="I585" s="131" t="s">
        <v>3249</v>
      </c>
      <c r="J585" s="41" t="s">
        <v>3250</v>
      </c>
      <c r="K585" s="37" t="s">
        <v>14</v>
      </c>
      <c r="L585" s="131" t="s">
        <v>938</v>
      </c>
      <c r="M585" s="131" t="s">
        <v>938</v>
      </c>
      <c r="N585" s="37" t="s">
        <v>55</v>
      </c>
      <c r="O585" s="43" t="s">
        <v>57</v>
      </c>
      <c r="P585" s="45">
        <v>46106</v>
      </c>
      <c r="Q585" s="37" t="s">
        <v>3</v>
      </c>
      <c r="R585" s="111">
        <v>46106</v>
      </c>
      <c r="S585" s="54" t="s">
        <v>3251</v>
      </c>
      <c r="T585" s="43" t="s">
        <v>13</v>
      </c>
      <c r="U585" s="136" t="s">
        <v>39</v>
      </c>
      <c r="V585" s="283" t="s">
        <v>3252</v>
      </c>
      <c r="W585" s="37"/>
      <c r="X585" s="37"/>
      <c r="Y585" s="70"/>
    </row>
    <row r="586" spans="1:25" ht="66" hidden="1" customHeight="1">
      <c r="A586" s="245"/>
      <c r="B586" s="45">
        <v>46106</v>
      </c>
      <c r="C586" s="131" t="s">
        <v>15</v>
      </c>
      <c r="D586" s="131" t="s">
        <v>56</v>
      </c>
      <c r="E586" s="131" t="s">
        <v>627</v>
      </c>
      <c r="F586" s="131" t="s">
        <v>2088</v>
      </c>
      <c r="G586" s="148" t="s">
        <v>57</v>
      </c>
      <c r="H586" s="136" t="s">
        <v>6</v>
      </c>
      <c r="I586" s="131" t="s">
        <v>3253</v>
      </c>
      <c r="J586" s="41" t="s">
        <v>3254</v>
      </c>
      <c r="K586" s="37" t="s">
        <v>16</v>
      </c>
      <c r="L586" s="131" t="s">
        <v>3255</v>
      </c>
      <c r="M586" s="131" t="s">
        <v>938</v>
      </c>
      <c r="N586" s="37" t="s">
        <v>55</v>
      </c>
      <c r="O586" s="43" t="s">
        <v>57</v>
      </c>
      <c r="P586" s="147">
        <v>46108</v>
      </c>
      <c r="Q586" s="37" t="s">
        <v>3</v>
      </c>
      <c r="R586" s="111">
        <v>46107</v>
      </c>
      <c r="S586" s="54" t="s">
        <v>3256</v>
      </c>
      <c r="T586" s="43" t="s">
        <v>13</v>
      </c>
      <c r="U586" s="136" t="s">
        <v>39</v>
      </c>
      <c r="V586" s="283" t="s">
        <v>3257</v>
      </c>
      <c r="W586" s="37"/>
      <c r="X586" s="37"/>
      <c r="Y586" s="70"/>
    </row>
    <row r="587" spans="1:25" ht="128.25" hidden="1" customHeight="1">
      <c r="A587" s="245"/>
      <c r="B587" s="45">
        <v>46107</v>
      </c>
      <c r="C587" s="37" t="s">
        <v>25</v>
      </c>
      <c r="D587" s="37" t="s">
        <v>64</v>
      </c>
      <c r="E587" s="37" t="s">
        <v>118</v>
      </c>
      <c r="F587" s="37" t="s">
        <v>3258</v>
      </c>
      <c r="G587" s="148" t="s">
        <v>57</v>
      </c>
      <c r="H587" s="136" t="s">
        <v>6</v>
      </c>
      <c r="I587" s="131" t="s">
        <v>3259</v>
      </c>
      <c r="J587" s="149" t="s">
        <v>3260</v>
      </c>
      <c r="K587" s="37" t="s">
        <v>0</v>
      </c>
      <c r="L587" s="131" t="s">
        <v>938</v>
      </c>
      <c r="M587" s="151" t="s">
        <v>3261</v>
      </c>
      <c r="N587" s="43" t="s">
        <v>63</v>
      </c>
      <c r="O587" s="37" t="s">
        <v>3262</v>
      </c>
      <c r="P587" s="147">
        <v>46108</v>
      </c>
      <c r="Q587" s="37" t="s">
        <v>3</v>
      </c>
      <c r="R587" s="147">
        <v>46108</v>
      </c>
      <c r="S587" s="365" t="s">
        <v>3263</v>
      </c>
      <c r="T587" s="136" t="s">
        <v>10</v>
      </c>
      <c r="U587" s="136" t="s">
        <v>39</v>
      </c>
      <c r="V587" s="213" t="s">
        <v>3264</v>
      </c>
      <c r="W587" s="131" t="s">
        <v>852</v>
      </c>
      <c r="X587" s="37"/>
      <c r="Y587" s="70"/>
    </row>
    <row r="588" spans="1:25" ht="119.25" hidden="1" customHeight="1">
      <c r="A588" s="246"/>
      <c r="B588" s="147">
        <v>46107</v>
      </c>
      <c r="C588" s="131" t="s">
        <v>25</v>
      </c>
      <c r="D588" s="131" t="s">
        <v>50</v>
      </c>
      <c r="E588" s="131" t="s">
        <v>118</v>
      </c>
      <c r="F588" s="131" t="s">
        <v>558</v>
      </c>
      <c r="G588" s="148" t="s">
        <v>965</v>
      </c>
      <c r="H588" s="136" t="s">
        <v>6</v>
      </c>
      <c r="I588" s="131" t="s">
        <v>3265</v>
      </c>
      <c r="J588" s="149" t="s">
        <v>3266</v>
      </c>
      <c r="K588" s="37" t="s">
        <v>0</v>
      </c>
      <c r="L588" s="131" t="s">
        <v>3267</v>
      </c>
      <c r="M588" s="131" t="s">
        <v>3268</v>
      </c>
      <c r="N588" s="136" t="s">
        <v>49</v>
      </c>
      <c r="O588" s="136" t="s">
        <v>57</v>
      </c>
      <c r="P588" s="147">
        <v>46108</v>
      </c>
      <c r="Q588" s="131" t="s">
        <v>3</v>
      </c>
      <c r="R588" s="147">
        <v>46108</v>
      </c>
      <c r="S588" s="300" t="s">
        <v>3269</v>
      </c>
      <c r="T588" s="136" t="s">
        <v>10</v>
      </c>
      <c r="U588" s="136" t="s">
        <v>39</v>
      </c>
      <c r="V588" s="212" t="s">
        <v>2463</v>
      </c>
      <c r="W588" s="131" t="s">
        <v>852</v>
      </c>
      <c r="X588" s="131"/>
      <c r="Y588" s="152"/>
    </row>
    <row r="589" spans="1:25" ht="96" hidden="1" customHeight="1">
      <c r="A589" s="245"/>
      <c r="B589" s="45">
        <v>46108</v>
      </c>
      <c r="C589" s="37" t="s">
        <v>25</v>
      </c>
      <c r="D589" s="37" t="s">
        <v>64</v>
      </c>
      <c r="E589" s="37" t="s">
        <v>118</v>
      </c>
      <c r="F589" s="37" t="s">
        <v>3270</v>
      </c>
      <c r="G589" s="148" t="s">
        <v>3271</v>
      </c>
      <c r="H589" s="136" t="s">
        <v>2</v>
      </c>
      <c r="I589" s="37" t="s">
        <v>3272</v>
      </c>
      <c r="J589" s="41" t="s">
        <v>3273</v>
      </c>
      <c r="K589" s="37" t="s">
        <v>0</v>
      </c>
      <c r="L589" s="131" t="s">
        <v>938</v>
      </c>
      <c r="M589" s="151" t="s">
        <v>3261</v>
      </c>
      <c r="N589" s="43" t="s">
        <v>63</v>
      </c>
      <c r="O589" s="37" t="s">
        <v>3262</v>
      </c>
      <c r="P589" s="147">
        <v>46108</v>
      </c>
      <c r="Q589" s="37" t="s">
        <v>3</v>
      </c>
      <c r="R589" s="111">
        <v>46108</v>
      </c>
      <c r="S589" s="300" t="s">
        <v>3274</v>
      </c>
      <c r="T589" s="136" t="s">
        <v>3</v>
      </c>
      <c r="U589" s="136" t="s">
        <v>39</v>
      </c>
      <c r="V589" s="218" t="s">
        <v>3275</v>
      </c>
      <c r="W589" s="37" t="s">
        <v>852</v>
      </c>
      <c r="X589" s="37"/>
      <c r="Y589" s="70"/>
    </row>
    <row r="590" spans="1:25" ht="72" hidden="1">
      <c r="A590" s="245"/>
      <c r="B590" s="45">
        <v>46111</v>
      </c>
      <c r="C590" s="37" t="s">
        <v>25</v>
      </c>
      <c r="D590" s="37" t="s">
        <v>52</v>
      </c>
      <c r="E590" s="129" t="s">
        <v>2363</v>
      </c>
      <c r="F590" s="129" t="s">
        <v>1376</v>
      </c>
      <c r="G590" s="42" t="s">
        <v>33</v>
      </c>
      <c r="H590" s="43" t="s">
        <v>2</v>
      </c>
      <c r="I590" s="90" t="s">
        <v>3276</v>
      </c>
      <c r="J590" s="216" t="s">
        <v>3277</v>
      </c>
      <c r="K590" s="37" t="s">
        <v>0</v>
      </c>
      <c r="L590" s="37" t="s">
        <v>1317</v>
      </c>
      <c r="M590" s="37" t="s">
        <v>1318</v>
      </c>
      <c r="N590" s="43" t="s">
        <v>51</v>
      </c>
      <c r="O590" s="43" t="s">
        <v>57</v>
      </c>
      <c r="P590" s="45">
        <v>46112</v>
      </c>
      <c r="Q590" s="37"/>
      <c r="R590" s="111">
        <v>46112</v>
      </c>
      <c r="S590" s="326" t="s">
        <v>3278</v>
      </c>
      <c r="T590" s="43"/>
      <c r="U590" s="43" t="s">
        <v>40</v>
      </c>
      <c r="V590" s="77" t="s">
        <v>3279</v>
      </c>
      <c r="W590" s="37"/>
      <c r="X590" s="37"/>
      <c r="Y590" s="70"/>
    </row>
    <row r="591" spans="1:25" ht="57.6" hidden="1">
      <c r="A591" s="245"/>
      <c r="B591" s="45">
        <v>46112</v>
      </c>
      <c r="C591" s="37" t="s">
        <v>17</v>
      </c>
      <c r="D591" s="37" t="s">
        <v>52</v>
      </c>
      <c r="E591" s="37" t="s">
        <v>3280</v>
      </c>
      <c r="F591" s="37" t="s">
        <v>118</v>
      </c>
      <c r="G591" s="148" t="s">
        <v>57</v>
      </c>
      <c r="H591" s="43" t="s">
        <v>6</v>
      </c>
      <c r="I591" s="37" t="s">
        <v>3281</v>
      </c>
      <c r="J591" s="45"/>
      <c r="K591" s="37" t="s">
        <v>0</v>
      </c>
      <c r="L591" s="37" t="s">
        <v>3282</v>
      </c>
      <c r="M591" s="37" t="s">
        <v>3283</v>
      </c>
      <c r="N591" s="43" t="s">
        <v>51</v>
      </c>
      <c r="O591" s="43" t="s">
        <v>57</v>
      </c>
      <c r="P591" s="45">
        <v>46112</v>
      </c>
      <c r="Q591" s="37"/>
      <c r="R591" s="111">
        <v>46112</v>
      </c>
      <c r="S591" s="326" t="s">
        <v>3284</v>
      </c>
      <c r="T591" s="43"/>
      <c r="U591" s="43" t="s">
        <v>35</v>
      </c>
      <c r="V591" s="77" t="s">
        <v>3285</v>
      </c>
      <c r="W591" s="37"/>
      <c r="X591" s="37"/>
      <c r="Y591" s="70"/>
    </row>
    <row r="592" spans="1:25" ht="75.75" hidden="1" customHeight="1">
      <c r="A592" s="245"/>
      <c r="B592" s="45">
        <v>46113</v>
      </c>
      <c r="C592" s="37" t="s">
        <v>9</v>
      </c>
      <c r="D592" s="37" t="s">
        <v>60</v>
      </c>
      <c r="E592" s="37" t="s">
        <v>118</v>
      </c>
      <c r="F592" s="37" t="s">
        <v>3007</v>
      </c>
      <c r="G592" s="148" t="s">
        <v>57</v>
      </c>
      <c r="H592" s="43" t="s">
        <v>6</v>
      </c>
      <c r="I592" s="37" t="s">
        <v>3286</v>
      </c>
      <c r="J592" s="41" t="s">
        <v>3287</v>
      </c>
      <c r="K592" s="37" t="s">
        <v>0</v>
      </c>
      <c r="L592" s="37" t="s">
        <v>3288</v>
      </c>
      <c r="M592" s="37" t="s">
        <v>3289</v>
      </c>
      <c r="N592" s="43" t="s">
        <v>59</v>
      </c>
      <c r="O592" s="43" t="s">
        <v>57</v>
      </c>
      <c r="P592" s="45" t="s">
        <v>13</v>
      </c>
      <c r="Q592" s="37" t="s">
        <v>3</v>
      </c>
      <c r="R592" s="111">
        <v>46113</v>
      </c>
      <c r="S592" s="37" t="s">
        <v>3290</v>
      </c>
      <c r="T592" s="43" t="s">
        <v>13</v>
      </c>
      <c r="U592" s="43" t="s">
        <v>45</v>
      </c>
      <c r="V592" s="77" t="s">
        <v>3291</v>
      </c>
      <c r="W592" s="37"/>
      <c r="X592" s="37" t="s">
        <v>852</v>
      </c>
      <c r="Y592" s="70"/>
    </row>
    <row r="593" spans="1:25" ht="43.5" hidden="1" customHeight="1">
      <c r="A593" s="245"/>
      <c r="B593" s="45">
        <v>46113</v>
      </c>
      <c r="C593" s="37" t="s">
        <v>17</v>
      </c>
      <c r="D593" s="37" t="s">
        <v>54</v>
      </c>
      <c r="E593" s="37" t="s">
        <v>3032</v>
      </c>
      <c r="F593" s="37" t="s">
        <v>1712</v>
      </c>
      <c r="G593" s="42" t="s">
        <v>118</v>
      </c>
      <c r="H593" s="43" t="s">
        <v>6</v>
      </c>
      <c r="I593" s="37" t="s">
        <v>3292</v>
      </c>
      <c r="J593" s="41" t="s">
        <v>3293</v>
      </c>
      <c r="K593" s="37" t="s">
        <v>0</v>
      </c>
      <c r="L593" s="37" t="s">
        <v>3294</v>
      </c>
      <c r="M593" s="37" t="s">
        <v>3295</v>
      </c>
      <c r="N593" s="43" t="s">
        <v>53</v>
      </c>
      <c r="O593" s="37" t="s">
        <v>3296</v>
      </c>
      <c r="P593" s="45">
        <v>46120</v>
      </c>
      <c r="Q593" s="37" t="s">
        <v>3</v>
      </c>
      <c r="R593" s="111">
        <v>46113</v>
      </c>
      <c r="S593" s="37" t="s">
        <v>3297</v>
      </c>
      <c r="T593" s="43" t="s">
        <v>13</v>
      </c>
      <c r="U593" s="43" t="s">
        <v>40</v>
      </c>
      <c r="V593" s="218" t="s">
        <v>1415</v>
      </c>
      <c r="W593" s="37"/>
      <c r="X593" s="37"/>
      <c r="Y593" s="70"/>
    </row>
    <row r="594" spans="1:25" ht="75.599999999999994" hidden="1">
      <c r="A594" s="245"/>
      <c r="B594" s="45">
        <v>46118</v>
      </c>
      <c r="C594" s="37" t="s">
        <v>15</v>
      </c>
      <c r="D594" s="37" t="s">
        <v>52</v>
      </c>
      <c r="E594" s="37" t="s">
        <v>2363</v>
      </c>
      <c r="F594" s="77" t="s">
        <v>3298</v>
      </c>
      <c r="G594" s="148" t="s">
        <v>57</v>
      </c>
      <c r="H594" s="43" t="s">
        <v>2</v>
      </c>
      <c r="I594" s="37" t="s">
        <v>3204</v>
      </c>
      <c r="J594" s="45"/>
      <c r="K594" s="37" t="s">
        <v>0</v>
      </c>
      <c r="L594" s="37" t="s">
        <v>3299</v>
      </c>
      <c r="M594" s="37" t="s">
        <v>3289</v>
      </c>
      <c r="N594" s="43" t="s">
        <v>51</v>
      </c>
      <c r="O594" s="43" t="s">
        <v>57</v>
      </c>
      <c r="P594" s="45">
        <v>46118</v>
      </c>
      <c r="Q594" s="37"/>
      <c r="R594" s="111">
        <v>46118</v>
      </c>
      <c r="S594" s="346" t="s">
        <v>3300</v>
      </c>
      <c r="T594" s="43"/>
      <c r="U594" s="43" t="s">
        <v>39</v>
      </c>
      <c r="V594" s="129" t="s">
        <v>3301</v>
      </c>
      <c r="W594" s="37"/>
      <c r="X594" s="37"/>
      <c r="Y594" s="70"/>
    </row>
    <row r="595" spans="1:25" ht="55.5" hidden="1" customHeight="1">
      <c r="A595" s="245"/>
      <c r="B595" s="45">
        <v>46119</v>
      </c>
      <c r="C595" s="37" t="s">
        <v>15</v>
      </c>
      <c r="D595" s="37" t="s">
        <v>56</v>
      </c>
      <c r="E595" s="37" t="s">
        <v>2363</v>
      </c>
      <c r="F595" s="37" t="s">
        <v>3302</v>
      </c>
      <c r="G595" s="148" t="s">
        <v>57</v>
      </c>
      <c r="H595" s="43" t="s">
        <v>2</v>
      </c>
      <c r="I595" s="37" t="s">
        <v>3303</v>
      </c>
      <c r="J595" s="45"/>
      <c r="K595" s="37" t="s">
        <v>0</v>
      </c>
      <c r="L595" s="37"/>
      <c r="M595" s="37"/>
      <c r="N595" s="43" t="s">
        <v>51</v>
      </c>
      <c r="O595" s="43" t="s">
        <v>57</v>
      </c>
      <c r="P595" s="45"/>
      <c r="Q595" s="37"/>
      <c r="R595" s="111"/>
      <c r="S595" s="69" t="s">
        <v>3304</v>
      </c>
      <c r="T595" s="43"/>
      <c r="U595" s="43"/>
      <c r="V595" s="124"/>
      <c r="W595" s="37"/>
      <c r="X595" s="37"/>
      <c r="Y595" s="70"/>
    </row>
    <row r="596" spans="1:25" ht="30" hidden="1" customHeight="1">
      <c r="A596" s="245"/>
      <c r="B596" s="45">
        <v>46119</v>
      </c>
      <c r="C596" s="131" t="s">
        <v>15</v>
      </c>
      <c r="D596" s="131" t="s">
        <v>56</v>
      </c>
      <c r="E596" s="131" t="s">
        <v>627</v>
      </c>
      <c r="F596" s="148" t="s">
        <v>569</v>
      </c>
      <c r="G596" s="148" t="s">
        <v>57</v>
      </c>
      <c r="H596" s="136" t="s">
        <v>6</v>
      </c>
      <c r="I596" s="37" t="s">
        <v>3305</v>
      </c>
      <c r="J596" s="41" t="s">
        <v>3306</v>
      </c>
      <c r="K596" s="37" t="s">
        <v>14</v>
      </c>
      <c r="L596" s="131" t="s">
        <v>938</v>
      </c>
      <c r="M596" s="131" t="s">
        <v>938</v>
      </c>
      <c r="N596" s="37" t="s">
        <v>55</v>
      </c>
      <c r="O596" s="43" t="s">
        <v>57</v>
      </c>
      <c r="P596" s="45">
        <v>46119</v>
      </c>
      <c r="Q596" s="37" t="s">
        <v>3</v>
      </c>
      <c r="R596" s="111">
        <v>46119</v>
      </c>
      <c r="S596" s="37" t="s">
        <v>3307</v>
      </c>
      <c r="T596" s="43" t="s">
        <v>13</v>
      </c>
      <c r="U596" s="43" t="s">
        <v>39</v>
      </c>
      <c r="V596" s="124" t="s">
        <v>3308</v>
      </c>
      <c r="W596" s="37"/>
      <c r="X596" s="37"/>
      <c r="Y596" s="70"/>
    </row>
    <row r="597" spans="1:25" ht="52.5" hidden="1" customHeight="1">
      <c r="A597" s="245"/>
      <c r="B597" s="45">
        <v>46120</v>
      </c>
      <c r="C597" s="37" t="s">
        <v>9</v>
      </c>
      <c r="D597" s="131" t="s">
        <v>56</v>
      </c>
      <c r="E597" s="131" t="s">
        <v>627</v>
      </c>
      <c r="F597" s="37" t="s">
        <v>3309</v>
      </c>
      <c r="G597" s="148" t="s">
        <v>57</v>
      </c>
      <c r="H597" s="136" t="s">
        <v>6</v>
      </c>
      <c r="I597" s="37" t="s">
        <v>972</v>
      </c>
      <c r="J597" s="45"/>
      <c r="K597" s="37" t="s">
        <v>0</v>
      </c>
      <c r="L597" s="37" t="s">
        <v>3310</v>
      </c>
      <c r="M597" s="37" t="s">
        <v>3311</v>
      </c>
      <c r="N597" s="37" t="s">
        <v>55</v>
      </c>
      <c r="O597" s="43" t="s">
        <v>57</v>
      </c>
      <c r="P597" s="45"/>
      <c r="Q597" s="37"/>
      <c r="R597" s="111"/>
      <c r="S597" s="37"/>
      <c r="T597" s="43"/>
      <c r="U597" s="43" t="s">
        <v>35</v>
      </c>
      <c r="V597" s="77" t="s">
        <v>3312</v>
      </c>
      <c r="W597" s="37"/>
      <c r="X597" s="37"/>
      <c r="Y597" s="70"/>
    </row>
    <row r="598" spans="1:25" ht="53.25" hidden="1" customHeight="1">
      <c r="A598" s="245"/>
      <c r="B598" s="45">
        <v>46120</v>
      </c>
      <c r="C598" s="37" t="s">
        <v>15</v>
      </c>
      <c r="D598" s="37" t="s">
        <v>52</v>
      </c>
      <c r="E598" s="37" t="s">
        <v>118</v>
      </c>
      <c r="F598" s="37" t="s">
        <v>51</v>
      </c>
      <c r="G598" s="42" t="s">
        <v>3313</v>
      </c>
      <c r="H598" s="43" t="s">
        <v>6</v>
      </c>
      <c r="I598" s="37" t="s">
        <v>3314</v>
      </c>
      <c r="J598" s="45"/>
      <c r="K598" s="37" t="s">
        <v>0</v>
      </c>
      <c r="L598" t="s">
        <v>3315</v>
      </c>
      <c r="M598" s="37" t="s">
        <v>3315</v>
      </c>
      <c r="N598" s="43" t="s">
        <v>51</v>
      </c>
      <c r="O598" s="37" t="s">
        <v>55</v>
      </c>
      <c r="P598" s="45">
        <v>46120</v>
      </c>
      <c r="Q598" s="37"/>
      <c r="R598" s="111"/>
      <c r="S598" s="326" t="s">
        <v>3316</v>
      </c>
      <c r="T598" s="43"/>
      <c r="U598" s="43" t="s">
        <v>35</v>
      </c>
      <c r="V598" s="129" t="s">
        <v>3317</v>
      </c>
      <c r="W598" s="37"/>
      <c r="X598" s="37"/>
      <c r="Y598" s="70"/>
    </row>
    <row r="599" spans="1:25" ht="43.5" hidden="1" customHeight="1">
      <c r="A599" s="245"/>
      <c r="B599" s="45">
        <v>46121</v>
      </c>
      <c r="C599" s="131" t="s">
        <v>15</v>
      </c>
      <c r="D599" s="131" t="s">
        <v>50</v>
      </c>
      <c r="E599" s="131" t="s">
        <v>2363</v>
      </c>
      <c r="F599" s="131" t="s">
        <v>3318</v>
      </c>
      <c r="G599" s="148" t="s">
        <v>1881</v>
      </c>
      <c r="H599" s="136" t="s">
        <v>2</v>
      </c>
      <c r="I599" s="37" t="s">
        <v>3319</v>
      </c>
      <c r="J599" s="45"/>
      <c r="K599" s="37" t="s">
        <v>4</v>
      </c>
      <c r="L599" s="131" t="s">
        <v>3320</v>
      </c>
      <c r="M599" s="131" t="s">
        <v>3321</v>
      </c>
      <c r="N599" s="43" t="s">
        <v>49</v>
      </c>
      <c r="O599" s="43"/>
      <c r="P599" s="45"/>
      <c r="Q599" s="37"/>
      <c r="R599" s="111"/>
      <c r="S599" s="37"/>
      <c r="T599" s="43"/>
      <c r="U599" s="43" t="s">
        <v>35</v>
      </c>
      <c r="V599" s="234" t="s">
        <v>3319</v>
      </c>
      <c r="W599" s="37"/>
      <c r="X599" s="37"/>
      <c r="Y599" s="70"/>
    </row>
    <row r="600" spans="1:25" ht="45" hidden="1" customHeight="1">
      <c r="A600" s="245"/>
      <c r="B600" s="45">
        <v>46121</v>
      </c>
      <c r="C600" s="131" t="s">
        <v>15</v>
      </c>
      <c r="D600" s="131" t="s">
        <v>56</v>
      </c>
      <c r="E600" s="131" t="s">
        <v>627</v>
      </c>
      <c r="F600" s="37" t="s">
        <v>3322</v>
      </c>
      <c r="G600" s="148" t="s">
        <v>57</v>
      </c>
      <c r="H600" s="136" t="s">
        <v>6</v>
      </c>
      <c r="I600" s="37" t="s">
        <v>3323</v>
      </c>
      <c r="J600" s="45"/>
      <c r="K600" s="37" t="s">
        <v>0</v>
      </c>
      <c r="L600" s="37" t="s">
        <v>3324</v>
      </c>
      <c r="M600" s="37" t="s">
        <v>3324</v>
      </c>
      <c r="N600" s="37" t="s">
        <v>55</v>
      </c>
      <c r="O600" s="43" t="s">
        <v>57</v>
      </c>
      <c r="P600" s="45"/>
      <c r="Q600" s="37" t="s">
        <v>159</v>
      </c>
      <c r="R600" s="111"/>
      <c r="S600" s="37"/>
      <c r="T600" s="43"/>
      <c r="U600" s="43" t="s">
        <v>35</v>
      </c>
      <c r="V600" s="124" t="s">
        <v>1432</v>
      </c>
      <c r="W600" s="37"/>
      <c r="X600" s="37"/>
      <c r="Y600" s="70"/>
    </row>
    <row r="601" spans="1:25" ht="69.75" hidden="1" customHeight="1">
      <c r="A601" s="245"/>
      <c r="B601" s="45">
        <v>46121</v>
      </c>
      <c r="C601" s="37" t="s">
        <v>15</v>
      </c>
      <c r="D601" s="37" t="s">
        <v>56</v>
      </c>
      <c r="E601" s="37" t="s">
        <v>627</v>
      </c>
      <c r="F601" s="42" t="s">
        <v>569</v>
      </c>
      <c r="G601" s="42" t="s">
        <v>57</v>
      </c>
      <c r="H601" s="43" t="s">
        <v>6</v>
      </c>
      <c r="I601" s="37" t="s">
        <v>3325</v>
      </c>
      <c r="J601" s="45"/>
      <c r="K601" s="37" t="s">
        <v>14</v>
      </c>
      <c r="L601" s="37" t="s">
        <v>938</v>
      </c>
      <c r="M601" s="37" t="s">
        <v>938</v>
      </c>
      <c r="N601" s="37" t="s">
        <v>55</v>
      </c>
      <c r="O601" s="43" t="s">
        <v>57</v>
      </c>
      <c r="P601" s="45">
        <v>46121</v>
      </c>
      <c r="Q601" s="37" t="s">
        <v>3</v>
      </c>
      <c r="R601" s="111"/>
      <c r="S601" s="37"/>
      <c r="T601" s="43"/>
      <c r="U601" s="43" t="s">
        <v>35</v>
      </c>
      <c r="V601" s="284"/>
      <c r="W601" s="37"/>
      <c r="X601" s="37"/>
      <c r="Y601" s="70"/>
    </row>
    <row r="602" spans="1:25" ht="45.75" hidden="1" customHeight="1">
      <c r="A602" s="245"/>
      <c r="B602" s="45">
        <v>46122</v>
      </c>
      <c r="C602" s="131" t="s">
        <v>15</v>
      </c>
      <c r="D602" s="131" t="s">
        <v>56</v>
      </c>
      <c r="E602" s="131" t="s">
        <v>627</v>
      </c>
      <c r="F602" s="37" t="s">
        <v>3302</v>
      </c>
      <c r="G602" s="148" t="s">
        <v>57</v>
      </c>
      <c r="H602" s="136" t="s">
        <v>6</v>
      </c>
      <c r="I602" s="37" t="s">
        <v>3326</v>
      </c>
      <c r="J602" s="41" t="s">
        <v>3327</v>
      </c>
      <c r="K602" s="37" t="s">
        <v>0</v>
      </c>
      <c r="L602" s="37" t="s">
        <v>3326</v>
      </c>
      <c r="M602" s="131" t="s">
        <v>938</v>
      </c>
      <c r="N602" s="37" t="s">
        <v>55</v>
      </c>
      <c r="O602" s="43" t="s">
        <v>57</v>
      </c>
      <c r="P602" s="45"/>
      <c r="Q602" s="37" t="s">
        <v>3</v>
      </c>
      <c r="R602" s="111"/>
      <c r="S602" s="32" t="s">
        <v>3328</v>
      </c>
      <c r="T602" s="43"/>
      <c r="U602" s="43" t="s">
        <v>40</v>
      </c>
      <c r="V602" s="129" t="s">
        <v>3329</v>
      </c>
      <c r="W602" s="37"/>
      <c r="X602" s="37"/>
      <c r="Y602" s="70"/>
    </row>
    <row r="603" spans="1:25" ht="45.75" hidden="1" customHeight="1">
      <c r="A603" s="245"/>
      <c r="B603" s="45">
        <v>46122</v>
      </c>
      <c r="C603" s="37" t="s">
        <v>25</v>
      </c>
      <c r="D603" s="37" t="s">
        <v>54</v>
      </c>
      <c r="E603" s="37" t="s">
        <v>118</v>
      </c>
      <c r="F603" s="37" t="s">
        <v>3330</v>
      </c>
      <c r="G603" s="148" t="s">
        <v>57</v>
      </c>
      <c r="H603" s="43" t="s">
        <v>6</v>
      </c>
      <c r="I603" s="37" t="s">
        <v>3331</v>
      </c>
      <c r="J603" s="45"/>
      <c r="K603" s="37" t="s">
        <v>0</v>
      </c>
      <c r="L603" s="37" t="s">
        <v>3332</v>
      </c>
      <c r="M603" s="37"/>
      <c r="N603" s="43" t="s">
        <v>53</v>
      </c>
      <c r="O603" s="43" t="s">
        <v>57</v>
      </c>
      <c r="P603" s="45"/>
      <c r="Q603" s="37" t="s">
        <v>3</v>
      </c>
      <c r="R603" s="111"/>
      <c r="S603" s="37"/>
      <c r="T603" s="43"/>
      <c r="U603" s="43" t="s">
        <v>37</v>
      </c>
      <c r="V603" s="217" t="s">
        <v>3333</v>
      </c>
      <c r="W603" s="37"/>
      <c r="X603" s="37"/>
      <c r="Y603" s="70"/>
    </row>
    <row r="604" spans="1:25" ht="45.75" hidden="1" customHeight="1">
      <c r="A604" s="245"/>
      <c r="B604" s="45">
        <v>46122</v>
      </c>
      <c r="C604" s="37" t="s">
        <v>25</v>
      </c>
      <c r="D604" s="37" t="s">
        <v>54</v>
      </c>
      <c r="E604" s="37" t="s">
        <v>1262</v>
      </c>
      <c r="F604" s="37" t="s">
        <v>1262</v>
      </c>
      <c r="G604" s="148" t="s">
        <v>57</v>
      </c>
      <c r="H604" s="43" t="s">
        <v>6</v>
      </c>
      <c r="I604" s="37" t="s">
        <v>3334</v>
      </c>
      <c r="J604" s="45"/>
      <c r="K604" s="37" t="s">
        <v>0</v>
      </c>
      <c r="L604" s="37" t="s">
        <v>3335</v>
      </c>
      <c r="M604" s="131" t="s">
        <v>3336</v>
      </c>
      <c r="N604" s="43" t="s">
        <v>53</v>
      </c>
      <c r="O604" s="43" t="s">
        <v>57</v>
      </c>
      <c r="P604" s="45"/>
      <c r="Q604" s="37" t="s">
        <v>1149</v>
      </c>
      <c r="R604" s="111"/>
      <c r="S604" s="37"/>
      <c r="T604" s="43"/>
      <c r="U604" s="43" t="s">
        <v>36</v>
      </c>
      <c r="V604" s="217" t="s">
        <v>3337</v>
      </c>
      <c r="W604" s="37"/>
      <c r="X604" s="37"/>
      <c r="Y604" s="70"/>
    </row>
    <row r="605" spans="1:25" ht="45.75" hidden="1" customHeight="1">
      <c r="A605" s="245"/>
      <c r="B605" s="45">
        <v>46125</v>
      </c>
      <c r="C605" s="131" t="s">
        <v>15</v>
      </c>
      <c r="D605" s="131" t="s">
        <v>56</v>
      </c>
      <c r="E605" s="131" t="s">
        <v>627</v>
      </c>
      <c r="F605" s="131" t="s">
        <v>2088</v>
      </c>
      <c r="G605" s="148" t="s">
        <v>57</v>
      </c>
      <c r="H605" s="136" t="s">
        <v>6</v>
      </c>
      <c r="I605" s="131" t="s">
        <v>3253</v>
      </c>
      <c r="J605" s="45"/>
      <c r="K605" s="37" t="s">
        <v>0</v>
      </c>
      <c r="L605" s="131" t="s">
        <v>938</v>
      </c>
      <c r="M605" s="131" t="s">
        <v>938</v>
      </c>
      <c r="N605" s="37" t="s">
        <v>55</v>
      </c>
      <c r="O605" s="43" t="s">
        <v>57</v>
      </c>
      <c r="P605" s="45">
        <v>46127</v>
      </c>
      <c r="Q605" s="37" t="s">
        <v>1149</v>
      </c>
      <c r="R605" s="111">
        <v>46126</v>
      </c>
      <c r="S605" s="37"/>
      <c r="T605" s="43"/>
      <c r="U605" s="43" t="s">
        <v>39</v>
      </c>
      <c r="V605" s="124" t="s">
        <v>3338</v>
      </c>
      <c r="W605" s="37"/>
      <c r="X605" s="37"/>
      <c r="Y605" s="70"/>
    </row>
    <row r="606" spans="1:25" ht="206.25" hidden="1" customHeight="1">
      <c r="A606" s="245"/>
      <c r="B606" s="45">
        <v>46126</v>
      </c>
      <c r="C606" s="37" t="s">
        <v>15</v>
      </c>
      <c r="D606" s="37" t="s">
        <v>62</v>
      </c>
      <c r="E606" s="131" t="s">
        <v>627</v>
      </c>
      <c r="F606" s="37" t="s">
        <v>118</v>
      </c>
      <c r="G606" s="42" t="s">
        <v>3339</v>
      </c>
      <c r="H606" s="136" t="s">
        <v>6</v>
      </c>
      <c r="I606" s="37" t="s">
        <v>3340</v>
      </c>
      <c r="J606" s="41" t="s">
        <v>3341</v>
      </c>
      <c r="K606" s="37" t="s">
        <v>0</v>
      </c>
      <c r="L606" s="348" t="s">
        <v>3342</v>
      </c>
      <c r="M606" s="131" t="s">
        <v>938</v>
      </c>
      <c r="N606" s="43" t="s">
        <v>61</v>
      </c>
      <c r="O606" s="43" t="s">
        <v>57</v>
      </c>
      <c r="P606" s="45"/>
      <c r="Q606" s="37" t="s">
        <v>1149</v>
      </c>
      <c r="R606" s="111"/>
      <c r="S606" s="37"/>
      <c r="T606" s="43"/>
      <c r="U606" s="43" t="s">
        <v>40</v>
      </c>
      <c r="V606" s="213" t="s">
        <v>632</v>
      </c>
      <c r="W606" s="37"/>
      <c r="X606" s="37"/>
      <c r="Y606" s="70"/>
    </row>
    <row r="607" spans="1:25" ht="45.75" hidden="1" customHeight="1">
      <c r="A607" s="245"/>
      <c r="B607" s="45">
        <v>46126</v>
      </c>
      <c r="C607" s="131" t="s">
        <v>15</v>
      </c>
      <c r="D607" s="131" t="s">
        <v>56</v>
      </c>
      <c r="E607" s="131" t="s">
        <v>627</v>
      </c>
      <c r="F607" s="148" t="s">
        <v>569</v>
      </c>
      <c r="G607" s="148" t="s">
        <v>57</v>
      </c>
      <c r="H607" s="136" t="s">
        <v>6</v>
      </c>
      <c r="I607" s="37" t="s">
        <v>3343</v>
      </c>
      <c r="J607" s="45"/>
      <c r="K607" s="37" t="s">
        <v>14</v>
      </c>
      <c r="L607" s="131" t="s">
        <v>938</v>
      </c>
      <c r="M607" s="131" t="s">
        <v>938</v>
      </c>
      <c r="N607" s="37" t="s">
        <v>55</v>
      </c>
      <c r="O607" s="43" t="s">
        <v>57</v>
      </c>
      <c r="P607" s="45">
        <v>46126</v>
      </c>
      <c r="Q607" s="37" t="s">
        <v>1149</v>
      </c>
      <c r="R607" s="111">
        <v>46126</v>
      </c>
      <c r="S607" s="37"/>
      <c r="T607" s="43"/>
      <c r="U607" s="43" t="s">
        <v>39</v>
      </c>
      <c r="V607" s="124" t="s">
        <v>3344</v>
      </c>
      <c r="W607" s="37"/>
      <c r="X607" s="37"/>
      <c r="Y607" s="70"/>
    </row>
    <row r="608" spans="1:25" ht="45.75" hidden="1" customHeight="1">
      <c r="A608" s="245"/>
      <c r="B608" s="45">
        <v>46127</v>
      </c>
      <c r="C608" s="37" t="s">
        <v>15</v>
      </c>
      <c r="D608" s="37" t="s">
        <v>52</v>
      </c>
      <c r="E608" s="37" t="s">
        <v>118</v>
      </c>
      <c r="F608" s="131" t="s">
        <v>558</v>
      </c>
      <c r="G608" s="42" t="s">
        <v>3345</v>
      </c>
      <c r="H608" s="43" t="s">
        <v>6</v>
      </c>
      <c r="I608" s="250" t="s">
        <v>1594</v>
      </c>
      <c r="J608" s="41" t="s">
        <v>3346</v>
      </c>
      <c r="K608" s="37" t="s">
        <v>0</v>
      </c>
      <c r="L608" s="131" t="s">
        <v>3347</v>
      </c>
      <c r="M608" s="131" t="s">
        <v>938</v>
      </c>
      <c r="N608" s="43" t="s">
        <v>51</v>
      </c>
      <c r="O608" s="43" t="s">
        <v>57</v>
      </c>
      <c r="P608" s="45">
        <v>46127</v>
      </c>
      <c r="Q608" s="37"/>
      <c r="R608" s="111">
        <v>46127</v>
      </c>
      <c r="S608" s="326" t="s">
        <v>3348</v>
      </c>
      <c r="T608" s="43"/>
      <c r="U608" s="43" t="s">
        <v>39</v>
      </c>
      <c r="V608" s="129" t="s">
        <v>3349</v>
      </c>
      <c r="W608" s="37"/>
      <c r="X608" s="37"/>
      <c r="Y608" s="70"/>
    </row>
    <row r="609" spans="1:25" ht="45.75" hidden="1" customHeight="1">
      <c r="A609" s="245"/>
      <c r="B609" s="45">
        <v>46128</v>
      </c>
      <c r="C609" s="37" t="s">
        <v>15</v>
      </c>
      <c r="D609" s="37" t="s">
        <v>52</v>
      </c>
      <c r="E609" s="37" t="s">
        <v>2363</v>
      </c>
      <c r="F609" s="77" t="s">
        <v>1238</v>
      </c>
      <c r="G609" s="42" t="s">
        <v>57</v>
      </c>
      <c r="H609" s="43" t="s">
        <v>2</v>
      </c>
      <c r="I609" s="250" t="s">
        <v>3350</v>
      </c>
      <c r="J609" s="45"/>
      <c r="K609" s="37" t="s">
        <v>0</v>
      </c>
      <c r="L609" s="37" t="s">
        <v>3351</v>
      </c>
      <c r="M609" s="37" t="s">
        <v>938</v>
      </c>
      <c r="N609" s="43" t="s">
        <v>51</v>
      </c>
      <c r="O609" s="43" t="s">
        <v>57</v>
      </c>
      <c r="P609" s="45">
        <v>46140</v>
      </c>
      <c r="Q609" s="37"/>
      <c r="R609" s="111">
        <v>46140</v>
      </c>
      <c r="S609" s="32" t="s">
        <v>3352</v>
      </c>
      <c r="T609" s="43"/>
      <c r="U609" s="43" t="s">
        <v>35</v>
      </c>
      <c r="V609" s="210" t="s">
        <v>3353</v>
      </c>
      <c r="W609" s="37"/>
      <c r="X609" s="37"/>
      <c r="Y609" s="70"/>
    </row>
    <row r="610" spans="1:25" ht="45.75" hidden="1" customHeight="1">
      <c r="A610" s="350"/>
      <c r="B610" s="351">
        <v>46128</v>
      </c>
      <c r="C610" s="250" t="s">
        <v>25</v>
      </c>
      <c r="D610" s="250" t="s">
        <v>54</v>
      </c>
      <c r="E610" s="250" t="s">
        <v>627</v>
      </c>
      <c r="F610" s="352" t="s">
        <v>3354</v>
      </c>
      <c r="G610" s="42" t="s">
        <v>57</v>
      </c>
      <c r="H610" s="353" t="s">
        <v>6</v>
      </c>
      <c r="I610" s="250" t="s">
        <v>3355</v>
      </c>
      <c r="J610" s="351"/>
      <c r="K610" s="250" t="s">
        <v>0</v>
      </c>
      <c r="L610" s="250" t="s">
        <v>3356</v>
      </c>
      <c r="M610" s="37" t="s">
        <v>2977</v>
      </c>
      <c r="N610" s="353" t="s">
        <v>53</v>
      </c>
      <c r="O610" s="43" t="s">
        <v>57</v>
      </c>
      <c r="P610" s="351" t="s">
        <v>1059</v>
      </c>
      <c r="Q610" s="250" t="s">
        <v>1059</v>
      </c>
      <c r="R610" s="354"/>
      <c r="S610" s="358" t="s">
        <v>3357</v>
      </c>
      <c r="T610" s="353"/>
      <c r="U610" s="353" t="s">
        <v>37</v>
      </c>
      <c r="V610" s="22" t="s">
        <v>3358</v>
      </c>
      <c r="W610" s="250"/>
      <c r="X610" s="250"/>
      <c r="Y610" s="355"/>
    </row>
    <row r="611" spans="1:25" ht="79.5" hidden="1" customHeight="1">
      <c r="A611" s="245"/>
      <c r="B611" s="45">
        <v>46128</v>
      </c>
      <c r="C611" s="37" t="s">
        <v>15</v>
      </c>
      <c r="D611" s="37" t="s">
        <v>58</v>
      </c>
      <c r="E611" s="37" t="s">
        <v>3359</v>
      </c>
      <c r="F611" s="37" t="s">
        <v>646</v>
      </c>
      <c r="G611" s="42" t="s">
        <v>3360</v>
      </c>
      <c r="H611" s="43" t="s">
        <v>6</v>
      </c>
      <c r="I611" s="37" t="s">
        <v>3361</v>
      </c>
      <c r="J611" s="45"/>
      <c r="K611" s="37" t="s">
        <v>0</v>
      </c>
      <c r="L611" s="37" t="s">
        <v>3362</v>
      </c>
      <c r="M611" s="37"/>
      <c r="N611" s="43" t="s">
        <v>59</v>
      </c>
      <c r="O611" s="43" t="s">
        <v>57</v>
      </c>
      <c r="P611" s="45">
        <v>46129</v>
      </c>
      <c r="Q611" s="37"/>
      <c r="R611" s="111"/>
      <c r="S611" s="63" t="s">
        <v>3363</v>
      </c>
      <c r="T611" s="43"/>
      <c r="U611" s="43" t="s">
        <v>36</v>
      </c>
      <c r="V611" s="212" t="s">
        <v>3364</v>
      </c>
      <c r="W611" s="37"/>
      <c r="X611" s="37"/>
      <c r="Y611" s="70"/>
    </row>
    <row r="612" spans="1:25" ht="243" hidden="1" customHeight="1">
      <c r="A612" s="245"/>
      <c r="B612" s="45">
        <v>46128</v>
      </c>
      <c r="C612" s="37" t="s">
        <v>15</v>
      </c>
      <c r="D612" s="37" t="s">
        <v>54</v>
      </c>
      <c r="E612" s="37" t="s">
        <v>599</v>
      </c>
      <c r="F612" s="37" t="s">
        <v>2388</v>
      </c>
      <c r="G612" s="42" t="s">
        <v>1576</v>
      </c>
      <c r="H612" s="43" t="s">
        <v>6</v>
      </c>
      <c r="I612" s="37" t="s">
        <v>3365</v>
      </c>
      <c r="J612" s="45"/>
      <c r="K612" s="37" t="s">
        <v>0</v>
      </c>
      <c r="L612" s="37" t="s">
        <v>3366</v>
      </c>
      <c r="M612" s="37" t="s">
        <v>3367</v>
      </c>
      <c r="N612" s="43" t="s">
        <v>53</v>
      </c>
      <c r="O612" s="43" t="s">
        <v>57</v>
      </c>
      <c r="P612" s="45">
        <v>46142</v>
      </c>
      <c r="Q612" s="37"/>
      <c r="R612" s="111"/>
      <c r="S612" s="37"/>
      <c r="T612" s="43"/>
      <c r="U612" s="43" t="s">
        <v>42</v>
      </c>
      <c r="V612" s="213" t="s">
        <v>2453</v>
      </c>
      <c r="W612" s="37"/>
      <c r="X612" s="37"/>
      <c r="Y612" s="70"/>
    </row>
    <row r="613" spans="1:25" ht="45.75" hidden="1" customHeight="1">
      <c r="A613" s="245"/>
      <c r="B613" s="45">
        <v>46128</v>
      </c>
      <c r="C613" s="37" t="s">
        <v>22</v>
      </c>
      <c r="D613" s="37" t="s">
        <v>50</v>
      </c>
      <c r="E613" s="232" t="s">
        <v>118</v>
      </c>
      <c r="F613" s="42" t="s">
        <v>118</v>
      </c>
      <c r="G613" s="148" t="s">
        <v>965</v>
      </c>
      <c r="H613" s="43" t="s">
        <v>6</v>
      </c>
      <c r="I613" s="330" t="s">
        <v>3368</v>
      </c>
      <c r="J613" s="45"/>
      <c r="K613" s="37" t="s">
        <v>0</v>
      </c>
      <c r="L613" s="97" t="s">
        <v>3369</v>
      </c>
      <c r="M613" s="131" t="s">
        <v>3370</v>
      </c>
      <c r="N613" s="43" t="s">
        <v>49</v>
      </c>
      <c r="O613" s="37" t="s">
        <v>3371</v>
      </c>
      <c r="P613" s="45">
        <v>46142</v>
      </c>
      <c r="Q613" s="37" t="s">
        <v>375</v>
      </c>
      <c r="R613" s="113">
        <v>46142</v>
      </c>
      <c r="S613" s="54" t="s">
        <v>3372</v>
      </c>
      <c r="T613" s="43" t="s">
        <v>10</v>
      </c>
      <c r="U613" s="43" t="s">
        <v>40</v>
      </c>
      <c r="V613" s="234" t="s">
        <v>3373</v>
      </c>
      <c r="W613" s="37"/>
      <c r="X613" s="37"/>
      <c r="Y613" s="70"/>
    </row>
    <row r="614" spans="1:25" ht="45.75" hidden="1" customHeight="1">
      <c r="A614" s="245"/>
      <c r="B614" s="45">
        <v>46128</v>
      </c>
      <c r="C614" s="131" t="s">
        <v>15</v>
      </c>
      <c r="D614" s="131" t="s">
        <v>56</v>
      </c>
      <c r="E614" s="131" t="s">
        <v>627</v>
      </c>
      <c r="F614" s="148" t="s">
        <v>569</v>
      </c>
      <c r="G614" s="148" t="s">
        <v>57</v>
      </c>
      <c r="H614" s="136" t="s">
        <v>6</v>
      </c>
      <c r="I614" s="37" t="s">
        <v>3374</v>
      </c>
      <c r="J614" s="41" t="s">
        <v>3375</v>
      </c>
      <c r="K614" s="37" t="s">
        <v>0</v>
      </c>
      <c r="L614" s="131" t="s">
        <v>938</v>
      </c>
      <c r="M614" s="131" t="s">
        <v>938</v>
      </c>
      <c r="N614" s="37" t="s">
        <v>55</v>
      </c>
      <c r="O614" s="43" t="s">
        <v>57</v>
      </c>
      <c r="P614" s="45"/>
      <c r="Q614" s="37" t="s">
        <v>375</v>
      </c>
      <c r="R614" s="111"/>
      <c r="S614" s="37"/>
      <c r="T614" s="43"/>
      <c r="U614" s="43" t="s">
        <v>39</v>
      </c>
      <c r="V614" s="124" t="s">
        <v>3376</v>
      </c>
      <c r="W614" s="37"/>
      <c r="X614" s="37"/>
      <c r="Y614" s="70"/>
    </row>
    <row r="615" spans="1:25" ht="280.5" hidden="1" customHeight="1">
      <c r="A615" s="245"/>
      <c r="B615" s="45">
        <v>46132</v>
      </c>
      <c r="C615" s="131" t="s">
        <v>15</v>
      </c>
      <c r="D615" s="131" t="s">
        <v>56</v>
      </c>
      <c r="E615" s="131" t="s">
        <v>627</v>
      </c>
      <c r="F615" s="42" t="s">
        <v>118</v>
      </c>
      <c r="G615" s="148" t="s">
        <v>3377</v>
      </c>
      <c r="H615" s="136" t="s">
        <v>6</v>
      </c>
      <c r="I615" s="37" t="s">
        <v>3378</v>
      </c>
      <c r="J615" s="45"/>
      <c r="K615" s="37" t="s">
        <v>0</v>
      </c>
      <c r="L615" s="131" t="s">
        <v>938</v>
      </c>
      <c r="M615" s="131" t="s">
        <v>938</v>
      </c>
      <c r="N615" s="37" t="s">
        <v>55</v>
      </c>
      <c r="O615" s="43" t="s">
        <v>57</v>
      </c>
      <c r="P615" s="257">
        <v>46179</v>
      </c>
      <c r="Q615" s="37" t="s">
        <v>375</v>
      </c>
      <c r="R615" s="111">
        <v>46178</v>
      </c>
      <c r="S615" s="346" t="s">
        <v>3379</v>
      </c>
      <c r="T615" s="43" t="s">
        <v>3</v>
      </c>
      <c r="U615" s="43" t="s">
        <v>38</v>
      </c>
      <c r="V615" s="77" t="s">
        <v>3380</v>
      </c>
      <c r="W615" s="37"/>
      <c r="X615" s="37"/>
      <c r="Y615" s="70"/>
    </row>
    <row r="616" spans="1:25" ht="312.75" hidden="1" customHeight="1">
      <c r="A616" s="245"/>
      <c r="B616" s="45">
        <v>46132</v>
      </c>
      <c r="C616" s="131" t="s">
        <v>15</v>
      </c>
      <c r="D616" s="131" t="s">
        <v>56</v>
      </c>
      <c r="E616" s="37" t="s">
        <v>3381</v>
      </c>
      <c r="F616" s="37" t="s">
        <v>3382</v>
      </c>
      <c r="G616" s="148" t="s">
        <v>57</v>
      </c>
      <c r="H616" s="136" t="s">
        <v>6</v>
      </c>
      <c r="I616" s="37" t="s">
        <v>3383</v>
      </c>
      <c r="J616" s="41" t="s">
        <v>3384</v>
      </c>
      <c r="K616" s="37" t="s">
        <v>0</v>
      </c>
      <c r="L616" s="37" t="s">
        <v>3385</v>
      </c>
      <c r="M616" s="131" t="s">
        <v>938</v>
      </c>
      <c r="N616" s="43" t="s">
        <v>57</v>
      </c>
      <c r="O616" s="43" t="s">
        <v>74</v>
      </c>
      <c r="P616" s="45">
        <v>46136</v>
      </c>
      <c r="Q616" s="37" t="s">
        <v>375</v>
      </c>
      <c r="R616" s="45">
        <v>46136</v>
      </c>
      <c r="S616" s="358" t="s">
        <v>3386</v>
      </c>
      <c r="T616" s="43" t="s">
        <v>13</v>
      </c>
      <c r="U616" s="43" t="s">
        <v>40</v>
      </c>
      <c r="V616" s="212" t="s">
        <v>3387</v>
      </c>
      <c r="W616" s="37"/>
      <c r="X616" s="37" t="s">
        <v>852</v>
      </c>
      <c r="Y616" s="70"/>
    </row>
    <row r="617" spans="1:25" ht="45.75" hidden="1" customHeight="1">
      <c r="A617" s="245"/>
      <c r="B617" s="45">
        <v>46132</v>
      </c>
      <c r="C617" s="37" t="s">
        <v>15</v>
      </c>
      <c r="D617" s="37" t="s">
        <v>58</v>
      </c>
      <c r="E617" s="37" t="s">
        <v>3388</v>
      </c>
      <c r="F617" s="37" t="s">
        <v>3389</v>
      </c>
      <c r="G617" s="148" t="s">
        <v>57</v>
      </c>
      <c r="H617" s="136" t="s">
        <v>6</v>
      </c>
      <c r="I617" s="37" t="s">
        <v>3390</v>
      </c>
      <c r="J617" s="45" t="s">
        <v>13</v>
      </c>
      <c r="K617" s="37" t="s">
        <v>8</v>
      </c>
      <c r="L617" s="37" t="s">
        <v>3391</v>
      </c>
      <c r="M617" s="37" t="s">
        <v>3392</v>
      </c>
      <c r="N617" s="136" t="s">
        <v>57</v>
      </c>
      <c r="O617" s="43" t="s">
        <v>74</v>
      </c>
      <c r="P617" s="45" t="s">
        <v>13</v>
      </c>
      <c r="Q617" s="45" t="s">
        <v>13</v>
      </c>
      <c r="R617" s="45" t="s">
        <v>13</v>
      </c>
      <c r="S617" s="54" t="s">
        <v>3393</v>
      </c>
      <c r="T617" s="136" t="s">
        <v>13</v>
      </c>
      <c r="U617" s="43" t="s">
        <v>42</v>
      </c>
      <c r="V617" s="218" t="s">
        <v>632</v>
      </c>
      <c r="W617" s="37"/>
      <c r="X617" s="37"/>
      <c r="Y617" s="70"/>
    </row>
    <row r="618" spans="1:25" ht="146.25" hidden="1" customHeight="1">
      <c r="A618" s="245"/>
      <c r="B618" s="45">
        <v>46132</v>
      </c>
      <c r="C618" s="37" t="s">
        <v>15</v>
      </c>
      <c r="D618" s="37" t="s">
        <v>50</v>
      </c>
      <c r="E618" s="232" t="s">
        <v>118</v>
      </c>
      <c r="F618" s="42" t="s">
        <v>118</v>
      </c>
      <c r="G618" s="42" t="s">
        <v>965</v>
      </c>
      <c r="H618" s="43" t="s">
        <v>6</v>
      </c>
      <c r="I618" s="43" t="s">
        <v>2181</v>
      </c>
      <c r="J618" s="41" t="s">
        <v>3394</v>
      </c>
      <c r="K618" s="37" t="s">
        <v>0</v>
      </c>
      <c r="L618" s="97" t="s">
        <v>3395</v>
      </c>
      <c r="M618" s="37" t="s">
        <v>3370</v>
      </c>
      <c r="N618" s="43" t="s">
        <v>49</v>
      </c>
      <c r="O618" s="37" t="s">
        <v>3371</v>
      </c>
      <c r="P618" s="45">
        <v>46150</v>
      </c>
      <c r="Q618" s="131" t="s">
        <v>3</v>
      </c>
      <c r="R618" s="113">
        <v>46146</v>
      </c>
      <c r="S618" s="54" t="s">
        <v>3396</v>
      </c>
      <c r="T618" s="136" t="s">
        <v>13</v>
      </c>
      <c r="U618" s="43" t="s">
        <v>45</v>
      </c>
      <c r="V618" s="217" t="s">
        <v>3397</v>
      </c>
      <c r="W618" s="37"/>
      <c r="X618" s="37" t="s">
        <v>852</v>
      </c>
      <c r="Y618" s="70"/>
    </row>
    <row r="619" spans="1:25" ht="53.25" hidden="1" customHeight="1">
      <c r="A619" s="245"/>
      <c r="B619" s="45">
        <v>46132</v>
      </c>
      <c r="C619" s="131" t="s">
        <v>25</v>
      </c>
      <c r="D619" s="131" t="s">
        <v>52</v>
      </c>
      <c r="E619" s="131" t="s">
        <v>118</v>
      </c>
      <c r="F619" s="148" t="s">
        <v>51</v>
      </c>
      <c r="G619" s="148" t="s">
        <v>57</v>
      </c>
      <c r="H619" s="136" t="s">
        <v>6</v>
      </c>
      <c r="I619" s="131" t="s">
        <v>3398</v>
      </c>
      <c r="J619" s="147" t="s">
        <v>13</v>
      </c>
      <c r="K619" s="131" t="s">
        <v>8</v>
      </c>
      <c r="L619" s="131" t="s">
        <v>2729</v>
      </c>
      <c r="M619" s="131" t="s">
        <v>2095</v>
      </c>
      <c r="N619" s="136" t="s">
        <v>51</v>
      </c>
      <c r="O619" s="136" t="s">
        <v>57</v>
      </c>
      <c r="P619" s="147">
        <v>46106</v>
      </c>
      <c r="Q619" s="131" t="s">
        <v>3</v>
      </c>
      <c r="R619" s="150">
        <v>46133</v>
      </c>
      <c r="S619" s="324" t="s">
        <v>3399</v>
      </c>
      <c r="T619" s="136" t="s">
        <v>13</v>
      </c>
      <c r="U619" s="136" t="s">
        <v>38</v>
      </c>
      <c r="V619" s="28" t="s">
        <v>3400</v>
      </c>
      <c r="W619" s="37"/>
      <c r="X619" s="37"/>
      <c r="Y619" s="70"/>
    </row>
    <row r="620" spans="1:25" ht="303.75" hidden="1" customHeight="1">
      <c r="A620" s="245"/>
      <c r="B620" s="45">
        <v>46132</v>
      </c>
      <c r="C620" s="37" t="s">
        <v>25</v>
      </c>
      <c r="D620" s="37" t="s">
        <v>54</v>
      </c>
      <c r="E620" s="37" t="s">
        <v>118</v>
      </c>
      <c r="F620" s="37" t="s">
        <v>894</v>
      </c>
      <c r="G620" s="148" t="s">
        <v>57</v>
      </c>
      <c r="H620" s="43" t="s">
        <v>6</v>
      </c>
      <c r="I620" s="37" t="s">
        <v>3401</v>
      </c>
      <c r="J620" s="41" t="s">
        <v>3402</v>
      </c>
      <c r="K620" s="37" t="s">
        <v>0</v>
      </c>
      <c r="L620" s="37" t="s">
        <v>3403</v>
      </c>
      <c r="M620" s="37" t="s">
        <v>3370</v>
      </c>
      <c r="N620" s="43" t="s">
        <v>53</v>
      </c>
      <c r="O620" s="136" t="s">
        <v>57</v>
      </c>
      <c r="P620" s="45">
        <v>46142</v>
      </c>
      <c r="Q620" s="37" t="s">
        <v>3</v>
      </c>
      <c r="R620" s="111">
        <v>46176</v>
      </c>
      <c r="S620" s="345" t="s">
        <v>3404</v>
      </c>
      <c r="T620" s="43" t="s">
        <v>13</v>
      </c>
      <c r="U620" s="43" t="s">
        <v>45</v>
      </c>
      <c r="V620" s="217" t="s">
        <v>901</v>
      </c>
      <c r="W620" s="37"/>
      <c r="X620" s="37" t="s">
        <v>852</v>
      </c>
      <c r="Y620" s="70"/>
    </row>
    <row r="621" spans="1:25" ht="53.25" hidden="1" customHeight="1">
      <c r="A621" s="245"/>
      <c r="B621" s="147">
        <v>46133</v>
      </c>
      <c r="C621" s="131" t="s">
        <v>25</v>
      </c>
      <c r="D621" s="131" t="s">
        <v>64</v>
      </c>
      <c r="E621" s="131" t="s">
        <v>118</v>
      </c>
      <c r="F621" s="148" t="s">
        <v>63</v>
      </c>
      <c r="G621" s="148" t="s">
        <v>57</v>
      </c>
      <c r="H621" s="136" t="s">
        <v>6</v>
      </c>
      <c r="I621" s="131" t="s">
        <v>3398</v>
      </c>
      <c r="J621" s="147" t="s">
        <v>13</v>
      </c>
      <c r="K621" s="131" t="s">
        <v>8</v>
      </c>
      <c r="L621" s="131" t="s">
        <v>2729</v>
      </c>
      <c r="M621" s="131" t="s">
        <v>2095</v>
      </c>
      <c r="N621" s="136" t="s">
        <v>63</v>
      </c>
      <c r="O621" s="136" t="s">
        <v>57</v>
      </c>
      <c r="P621" s="147">
        <v>46135</v>
      </c>
      <c r="Q621" s="131" t="s">
        <v>3</v>
      </c>
      <c r="R621" s="150">
        <v>46133</v>
      </c>
      <c r="S621" s="324" t="s">
        <v>3405</v>
      </c>
      <c r="T621" s="136" t="s">
        <v>13</v>
      </c>
      <c r="U621" s="136" t="s">
        <v>38</v>
      </c>
      <c r="V621" s="212" t="s">
        <v>3406</v>
      </c>
      <c r="W621" s="37"/>
      <c r="X621" s="37"/>
      <c r="Y621" s="70"/>
    </row>
    <row r="622" spans="1:25" ht="76.5" hidden="1" customHeight="1">
      <c r="A622" s="245"/>
      <c r="B622" s="45">
        <v>46133</v>
      </c>
      <c r="C622" s="37" t="s">
        <v>15</v>
      </c>
      <c r="D622" s="37" t="s">
        <v>52</v>
      </c>
      <c r="E622" s="37" t="s">
        <v>2363</v>
      </c>
      <c r="F622" s="134" t="s">
        <v>1376</v>
      </c>
      <c r="G622" s="148" t="s">
        <v>57</v>
      </c>
      <c r="H622" s="43" t="s">
        <v>6</v>
      </c>
      <c r="I622" s="37" t="s">
        <v>3407</v>
      </c>
      <c r="J622" s="220"/>
      <c r="K622" s="37" t="s">
        <v>0</v>
      </c>
      <c r="L622" s="37" t="s">
        <v>3408</v>
      </c>
      <c r="M622" s="37" t="s">
        <v>3409</v>
      </c>
      <c r="N622" s="136" t="s">
        <v>51</v>
      </c>
      <c r="O622" s="136" t="s">
        <v>57</v>
      </c>
      <c r="P622" s="45">
        <v>46142</v>
      </c>
      <c r="Q622" s="37" t="s">
        <v>3</v>
      </c>
      <c r="R622" s="111">
        <v>46142</v>
      </c>
      <c r="S622" s="326" t="s">
        <v>3410</v>
      </c>
      <c r="T622" s="43" t="s">
        <v>13</v>
      </c>
      <c r="U622" s="43" t="s">
        <v>38</v>
      </c>
      <c r="V622" s="129" t="s">
        <v>3411</v>
      </c>
      <c r="W622" s="37"/>
      <c r="X622" s="37"/>
      <c r="Y622" s="70"/>
    </row>
    <row r="623" spans="1:25" ht="48.75" hidden="1" customHeight="1">
      <c r="A623" s="245"/>
      <c r="B623" s="45">
        <v>46133</v>
      </c>
      <c r="C623" s="131" t="s">
        <v>15</v>
      </c>
      <c r="D623" s="131" t="s">
        <v>56</v>
      </c>
      <c r="E623" s="131" t="s">
        <v>627</v>
      </c>
      <c r="F623" s="131" t="s">
        <v>2088</v>
      </c>
      <c r="G623" s="148" t="s">
        <v>57</v>
      </c>
      <c r="H623" s="136" t="s">
        <v>6</v>
      </c>
      <c r="I623" s="131" t="s">
        <v>3253</v>
      </c>
      <c r="J623" s="41" t="s">
        <v>3412</v>
      </c>
      <c r="K623" s="37" t="s">
        <v>16</v>
      </c>
      <c r="L623" s="37" t="s">
        <v>3413</v>
      </c>
      <c r="M623" s="37" t="s">
        <v>3414</v>
      </c>
      <c r="N623" s="37" t="s">
        <v>55</v>
      </c>
      <c r="O623" s="43" t="s">
        <v>57</v>
      </c>
      <c r="P623" s="45">
        <v>46134</v>
      </c>
      <c r="Q623" s="37" t="s">
        <v>3</v>
      </c>
      <c r="R623" s="111">
        <v>46134</v>
      </c>
      <c r="S623" s="54" t="s">
        <v>3415</v>
      </c>
      <c r="T623" s="43" t="s">
        <v>13</v>
      </c>
      <c r="U623" s="43" t="s">
        <v>39</v>
      </c>
      <c r="V623" s="124" t="s">
        <v>3416</v>
      </c>
      <c r="W623" s="37"/>
      <c r="X623" s="37"/>
      <c r="Y623" s="70"/>
    </row>
    <row r="624" spans="1:25" ht="53.25" hidden="1" customHeight="1">
      <c r="A624" s="245"/>
      <c r="B624" s="45">
        <v>46134</v>
      </c>
      <c r="C624" s="37" t="s">
        <v>25</v>
      </c>
      <c r="D624" s="37" t="s">
        <v>54</v>
      </c>
      <c r="E624" s="37" t="s">
        <v>118</v>
      </c>
      <c r="F624" s="37" t="s">
        <v>894</v>
      </c>
      <c r="G624" s="148" t="s">
        <v>57</v>
      </c>
      <c r="H624" s="43" t="s">
        <v>6</v>
      </c>
      <c r="I624" s="37" t="s">
        <v>3398</v>
      </c>
      <c r="J624" s="45" t="s">
        <v>13</v>
      </c>
      <c r="K624" s="37" t="s">
        <v>8</v>
      </c>
      <c r="L624" s="131" t="s">
        <v>2729</v>
      </c>
      <c r="M624" s="131" t="s">
        <v>2095</v>
      </c>
      <c r="N624" s="43" t="s">
        <v>53</v>
      </c>
      <c r="O624" s="136" t="s">
        <v>57</v>
      </c>
      <c r="P624" s="45">
        <v>46135</v>
      </c>
      <c r="Q624" s="37" t="s">
        <v>3</v>
      </c>
      <c r="R624" s="111">
        <v>46134</v>
      </c>
      <c r="S624" s="324" t="s">
        <v>3417</v>
      </c>
      <c r="T624" s="43"/>
      <c r="U624" s="43" t="s">
        <v>38</v>
      </c>
      <c r="V624" s="212" t="s">
        <v>2970</v>
      </c>
      <c r="W624" s="77" t="s">
        <v>3418</v>
      </c>
      <c r="X624" s="37"/>
      <c r="Y624" s="70"/>
    </row>
    <row r="625" spans="1:25" ht="53.25" hidden="1" customHeight="1">
      <c r="A625" s="245"/>
      <c r="B625" s="45">
        <v>46134</v>
      </c>
      <c r="C625" s="37" t="s">
        <v>25</v>
      </c>
      <c r="D625" s="37" t="s">
        <v>54</v>
      </c>
      <c r="E625" s="37" t="s">
        <v>118</v>
      </c>
      <c r="F625" s="37" t="s">
        <v>894</v>
      </c>
      <c r="G625" s="148" t="s">
        <v>57</v>
      </c>
      <c r="H625" s="43" t="s">
        <v>6</v>
      </c>
      <c r="I625" s="37" t="s">
        <v>3419</v>
      </c>
      <c r="J625" s="41" t="s">
        <v>3420</v>
      </c>
      <c r="K625" s="37" t="s">
        <v>0</v>
      </c>
      <c r="L625" s="37" t="s">
        <v>3421</v>
      </c>
      <c r="M625" s="37" t="s">
        <v>3422</v>
      </c>
      <c r="N625" s="43" t="s">
        <v>53</v>
      </c>
      <c r="O625" s="136" t="s">
        <v>57</v>
      </c>
      <c r="P625" s="45">
        <v>46134</v>
      </c>
      <c r="Q625" s="37" t="s">
        <v>3</v>
      </c>
      <c r="R625" s="111">
        <v>46139</v>
      </c>
      <c r="S625" s="54" t="s">
        <v>3423</v>
      </c>
      <c r="T625" s="43"/>
      <c r="U625" s="37" t="s">
        <v>36</v>
      </c>
      <c r="V625" s="218" t="s">
        <v>3424</v>
      </c>
      <c r="W625" s="37"/>
      <c r="X625" s="37"/>
      <c r="Y625" s="70"/>
    </row>
    <row r="626" spans="1:25" ht="36" hidden="1" customHeight="1">
      <c r="A626" s="245"/>
      <c r="B626" s="45">
        <v>46136</v>
      </c>
      <c r="C626" s="131" t="s">
        <v>15</v>
      </c>
      <c r="D626" s="131" t="s">
        <v>56</v>
      </c>
      <c r="E626" s="131" t="s">
        <v>627</v>
      </c>
      <c r="F626" s="148" t="s">
        <v>569</v>
      </c>
      <c r="G626" s="148" t="s">
        <v>57</v>
      </c>
      <c r="H626" s="136" t="s">
        <v>6</v>
      </c>
      <c r="I626" s="37" t="s">
        <v>3425</v>
      </c>
      <c r="J626" s="41" t="s">
        <v>3426</v>
      </c>
      <c r="K626" s="37" t="s">
        <v>14</v>
      </c>
      <c r="L626" s="37" t="s">
        <v>3414</v>
      </c>
      <c r="M626" s="37" t="s">
        <v>3414</v>
      </c>
      <c r="N626" s="37" t="s">
        <v>55</v>
      </c>
      <c r="O626" s="43" t="s">
        <v>57</v>
      </c>
      <c r="P626" s="45">
        <v>46136</v>
      </c>
      <c r="Q626" s="37" t="s">
        <v>3</v>
      </c>
      <c r="R626" s="45">
        <v>46136</v>
      </c>
      <c r="S626" s="54" t="s">
        <v>3427</v>
      </c>
      <c r="T626" s="43" t="s">
        <v>13</v>
      </c>
      <c r="U626" s="43" t="s">
        <v>39</v>
      </c>
      <c r="V626" s="124" t="s">
        <v>3428</v>
      </c>
      <c r="W626" s="37"/>
      <c r="X626" s="37"/>
      <c r="Y626" s="70"/>
    </row>
    <row r="627" spans="1:25" ht="57.75" hidden="1" customHeight="1">
      <c r="A627" s="245"/>
      <c r="B627" s="45">
        <v>46136</v>
      </c>
      <c r="C627" s="131" t="s">
        <v>15</v>
      </c>
      <c r="D627" s="131" t="s">
        <v>58</v>
      </c>
      <c r="E627" s="131" t="s">
        <v>627</v>
      </c>
      <c r="F627" s="148" t="s">
        <v>3429</v>
      </c>
      <c r="G627" s="148" t="s">
        <v>57</v>
      </c>
      <c r="H627" s="136" t="s">
        <v>6</v>
      </c>
      <c r="I627" s="37" t="s">
        <v>3430</v>
      </c>
      <c r="J627" s="45"/>
      <c r="K627" s="37" t="s">
        <v>21</v>
      </c>
      <c r="L627" s="37" t="s">
        <v>3431</v>
      </c>
      <c r="M627" s="37"/>
      <c r="N627" s="37" t="s">
        <v>49</v>
      </c>
      <c r="O627" s="37" t="s">
        <v>3262</v>
      </c>
      <c r="P627" s="45">
        <v>46141</v>
      </c>
      <c r="Q627" s="37" t="s">
        <v>3</v>
      </c>
      <c r="R627" s="45">
        <v>46141</v>
      </c>
      <c r="S627" s="54" t="s">
        <v>3432</v>
      </c>
      <c r="T627" s="43" t="s">
        <v>13</v>
      </c>
      <c r="U627" s="43" t="s">
        <v>39</v>
      </c>
      <c r="V627" s="213" t="s">
        <v>3433</v>
      </c>
      <c r="W627" s="37"/>
      <c r="X627" s="37"/>
      <c r="Y627" s="70"/>
    </row>
    <row r="628" spans="1:25" ht="106.5" hidden="1">
      <c r="A628" s="245"/>
      <c r="B628" s="45">
        <v>46140</v>
      </c>
      <c r="C628" s="37" t="s">
        <v>15</v>
      </c>
      <c r="D628" s="37" t="s">
        <v>52</v>
      </c>
      <c r="E628" s="37" t="s">
        <v>118</v>
      </c>
      <c r="F628" s="37" t="s">
        <v>558</v>
      </c>
      <c r="G628" s="148" t="s">
        <v>3434</v>
      </c>
      <c r="H628" s="43" t="s">
        <v>6</v>
      </c>
      <c r="I628" s="37" t="s">
        <v>3435</v>
      </c>
      <c r="J628" s="45"/>
      <c r="K628" s="37" t="s">
        <v>0</v>
      </c>
      <c r="L628" s="37" t="s">
        <v>3436</v>
      </c>
      <c r="M628" s="37" t="s">
        <v>3414</v>
      </c>
      <c r="N628" s="43" t="s">
        <v>51</v>
      </c>
      <c r="O628" s="43" t="s">
        <v>57</v>
      </c>
      <c r="P628" s="45">
        <v>46185</v>
      </c>
      <c r="Q628" s="37" t="s">
        <v>3</v>
      </c>
      <c r="R628" s="111"/>
      <c r="S628" s="326" t="s">
        <v>3437</v>
      </c>
      <c r="T628" s="43"/>
      <c r="U628" s="43" t="s">
        <v>37</v>
      </c>
      <c r="V628" s="129" t="s">
        <v>3438</v>
      </c>
      <c r="W628" s="37"/>
      <c r="X628" s="37"/>
      <c r="Y628" s="70"/>
    </row>
    <row r="629" spans="1:25" ht="62.25" hidden="1" customHeight="1">
      <c r="A629" s="245"/>
      <c r="B629" s="45">
        <v>46141</v>
      </c>
      <c r="C629" s="131" t="s">
        <v>15</v>
      </c>
      <c r="D629" s="131" t="s">
        <v>56</v>
      </c>
      <c r="E629" s="131" t="s">
        <v>627</v>
      </c>
      <c r="F629" s="131" t="s">
        <v>2088</v>
      </c>
      <c r="G629" s="148" t="s">
        <v>57</v>
      </c>
      <c r="H629" s="136" t="s">
        <v>6</v>
      </c>
      <c r="I629" s="131" t="s">
        <v>3253</v>
      </c>
      <c r="J629" s="41" t="s">
        <v>3439</v>
      </c>
      <c r="K629" s="37" t="s">
        <v>16</v>
      </c>
      <c r="L629" s="37" t="s">
        <v>3414</v>
      </c>
      <c r="M629" s="37" t="s">
        <v>3414</v>
      </c>
      <c r="N629" s="37" t="s">
        <v>55</v>
      </c>
      <c r="O629" s="43" t="s">
        <v>57</v>
      </c>
      <c r="P629" s="45">
        <v>46141</v>
      </c>
      <c r="Q629" s="37" t="s">
        <v>3</v>
      </c>
      <c r="R629" s="111">
        <v>46141</v>
      </c>
      <c r="S629" s="37" t="s">
        <v>3440</v>
      </c>
      <c r="T629" s="43" t="s">
        <v>13</v>
      </c>
      <c r="U629" s="43" t="s">
        <v>39</v>
      </c>
      <c r="V629" s="124" t="s">
        <v>3441</v>
      </c>
      <c r="W629" s="37"/>
      <c r="X629" s="37"/>
      <c r="Y629" s="70"/>
    </row>
    <row r="630" spans="1:25" ht="36" hidden="1" customHeight="1">
      <c r="A630" s="245"/>
      <c r="B630" s="45">
        <v>46141</v>
      </c>
      <c r="C630" s="131" t="s">
        <v>15</v>
      </c>
      <c r="D630" s="131" t="s">
        <v>56</v>
      </c>
      <c r="E630" s="131" t="s">
        <v>627</v>
      </c>
      <c r="F630" s="148" t="s">
        <v>569</v>
      </c>
      <c r="G630" s="148" t="s">
        <v>57</v>
      </c>
      <c r="H630" s="136" t="s">
        <v>6</v>
      </c>
      <c r="I630" s="37" t="s">
        <v>3442</v>
      </c>
      <c r="J630" s="41" t="s">
        <v>3443</v>
      </c>
      <c r="K630" s="37" t="s">
        <v>14</v>
      </c>
      <c r="L630" s="37" t="s">
        <v>3414</v>
      </c>
      <c r="M630" s="37" t="s">
        <v>3414</v>
      </c>
      <c r="N630" s="37" t="s">
        <v>55</v>
      </c>
      <c r="O630" s="43" t="s">
        <v>57</v>
      </c>
      <c r="P630" s="45">
        <v>46141</v>
      </c>
      <c r="Q630" s="37" t="s">
        <v>3</v>
      </c>
      <c r="R630" s="45">
        <v>46141</v>
      </c>
      <c r="S630" s="54" t="s">
        <v>3444</v>
      </c>
      <c r="T630" s="43" t="s">
        <v>13</v>
      </c>
      <c r="U630" s="43" t="s">
        <v>39</v>
      </c>
      <c r="V630" s="124" t="s">
        <v>3445</v>
      </c>
      <c r="W630" s="37"/>
      <c r="X630" s="37"/>
      <c r="Y630" s="70"/>
    </row>
    <row r="631" spans="1:25" ht="33" hidden="1" customHeight="1">
      <c r="A631" s="245"/>
      <c r="B631" s="45">
        <v>46142</v>
      </c>
      <c r="C631" s="131" t="s">
        <v>15</v>
      </c>
      <c r="D631" s="131" t="s">
        <v>56</v>
      </c>
      <c r="E631" s="131" t="s">
        <v>627</v>
      </c>
      <c r="F631" s="148" t="s">
        <v>569</v>
      </c>
      <c r="G631" s="148" t="s">
        <v>57</v>
      </c>
      <c r="H631" s="136" t="s">
        <v>6</v>
      </c>
      <c r="I631" s="37" t="s">
        <v>3446</v>
      </c>
      <c r="J631" s="41" t="s">
        <v>3447</v>
      </c>
      <c r="K631" s="37" t="s">
        <v>14</v>
      </c>
      <c r="L631" s="37" t="s">
        <v>3414</v>
      </c>
      <c r="M631" s="37" t="s">
        <v>3414</v>
      </c>
      <c r="N631" s="37" t="s">
        <v>55</v>
      </c>
      <c r="O631" s="43" t="s">
        <v>57</v>
      </c>
      <c r="P631" s="45">
        <v>46142</v>
      </c>
      <c r="Q631" s="37" t="s">
        <v>3</v>
      </c>
      <c r="R631" s="45">
        <v>46142</v>
      </c>
      <c r="S631" s="54" t="s">
        <v>3448</v>
      </c>
      <c r="T631" s="43" t="s">
        <v>13</v>
      </c>
      <c r="U631" s="43" t="s">
        <v>39</v>
      </c>
      <c r="V631" s="124" t="s">
        <v>3449</v>
      </c>
      <c r="W631" s="37"/>
      <c r="X631" s="37"/>
      <c r="Y631" s="70"/>
    </row>
    <row r="632" spans="1:25" ht="103.5" hidden="1" customHeight="1">
      <c r="A632" s="245"/>
      <c r="B632" s="45">
        <v>46142</v>
      </c>
      <c r="C632" s="37" t="s">
        <v>25</v>
      </c>
      <c r="D632" s="37" t="s">
        <v>52</v>
      </c>
      <c r="E632" s="37" t="s">
        <v>118</v>
      </c>
      <c r="F632" s="37" t="s">
        <v>51</v>
      </c>
      <c r="G632" s="248" t="s">
        <v>57</v>
      </c>
      <c r="H632" s="43" t="s">
        <v>6</v>
      </c>
      <c r="I632" s="37" t="s">
        <v>3450</v>
      </c>
      <c r="J632" s="247"/>
      <c r="K632" s="37" t="s">
        <v>0</v>
      </c>
      <c r="L632" s="37" t="s">
        <v>3421</v>
      </c>
      <c r="M632" s="37" t="s">
        <v>3422</v>
      </c>
      <c r="N632" s="43" t="s">
        <v>51</v>
      </c>
      <c r="O632" s="249" t="s">
        <v>57</v>
      </c>
      <c r="P632" s="45">
        <v>46146</v>
      </c>
      <c r="Q632" s="37" t="s">
        <v>3</v>
      </c>
      <c r="R632" s="250" t="s">
        <v>3451</v>
      </c>
      <c r="S632" s="343" t="s">
        <v>3452</v>
      </c>
      <c r="T632" s="43"/>
      <c r="U632" s="250" t="s">
        <v>38</v>
      </c>
      <c r="V632" s="218" t="s">
        <v>3453</v>
      </c>
      <c r="W632" s="37"/>
      <c r="X632" s="37" t="s">
        <v>852</v>
      </c>
      <c r="Y632" s="70"/>
    </row>
    <row r="633" spans="1:25" ht="71.25" hidden="1" customHeight="1">
      <c r="A633" s="245"/>
      <c r="B633" s="45">
        <v>46142</v>
      </c>
      <c r="C633" s="37" t="s">
        <v>17</v>
      </c>
      <c r="D633" s="37" t="s">
        <v>54</v>
      </c>
      <c r="E633" s="37" t="s">
        <v>118</v>
      </c>
      <c r="F633" s="37" t="s">
        <v>3454</v>
      </c>
      <c r="G633" s="42" t="s">
        <v>118</v>
      </c>
      <c r="H633" s="43" t="s">
        <v>6</v>
      </c>
      <c r="I633" s="37" t="s">
        <v>3455</v>
      </c>
      <c r="J633" s="41" t="s">
        <v>3456</v>
      </c>
      <c r="K633" s="37" t="s">
        <v>0</v>
      </c>
      <c r="L633" s="37" t="s">
        <v>3457</v>
      </c>
      <c r="M633" s="37" t="s">
        <v>3414</v>
      </c>
      <c r="N633" s="43" t="s">
        <v>53</v>
      </c>
      <c r="O633" s="37" t="s">
        <v>205</v>
      </c>
      <c r="P633" s="45">
        <v>46149</v>
      </c>
      <c r="Q633" s="37" t="s">
        <v>3</v>
      </c>
      <c r="R633" s="111">
        <v>46146</v>
      </c>
      <c r="S633" s="341" t="s">
        <v>3458</v>
      </c>
      <c r="T633" s="43" t="s">
        <v>13</v>
      </c>
      <c r="U633" s="43" t="s">
        <v>39</v>
      </c>
      <c r="V633" s="218" t="s">
        <v>1415</v>
      </c>
      <c r="W633" s="37"/>
      <c r="X633" s="37"/>
      <c r="Y633" s="70"/>
    </row>
    <row r="634" spans="1:25" ht="76.5" hidden="1">
      <c r="A634" s="245"/>
      <c r="B634" s="45">
        <v>46146</v>
      </c>
      <c r="C634" s="37" t="s">
        <v>17</v>
      </c>
      <c r="D634" s="37" t="s">
        <v>52</v>
      </c>
      <c r="E634" s="37" t="s">
        <v>2363</v>
      </c>
      <c r="F634" s="77" t="s">
        <v>1376</v>
      </c>
      <c r="G634" s="248" t="s">
        <v>57</v>
      </c>
      <c r="H634" s="43" t="s">
        <v>2</v>
      </c>
      <c r="I634" s="37" t="s">
        <v>3459</v>
      </c>
      <c r="J634" s="41" t="s">
        <v>3460</v>
      </c>
      <c r="K634" s="37" t="s">
        <v>0</v>
      </c>
      <c r="L634" s="37" t="s">
        <v>3461</v>
      </c>
      <c r="M634" s="37" t="s">
        <v>3414</v>
      </c>
      <c r="N634" s="43" t="s">
        <v>51</v>
      </c>
      <c r="O634" s="249" t="s">
        <v>57</v>
      </c>
      <c r="P634" s="45">
        <v>46149</v>
      </c>
      <c r="Q634" s="37" t="s">
        <v>13</v>
      </c>
      <c r="R634" s="37" t="s">
        <v>13</v>
      </c>
      <c r="S634" s="326" t="s">
        <v>3462</v>
      </c>
      <c r="T634" s="43" t="s">
        <v>13</v>
      </c>
      <c r="U634" s="43" t="s">
        <v>39</v>
      </c>
      <c r="V634" s="77" t="s">
        <v>3463</v>
      </c>
      <c r="W634" s="37"/>
      <c r="X634" s="37"/>
      <c r="Y634" s="70"/>
    </row>
    <row r="635" spans="1:25" ht="76.5" hidden="1">
      <c r="A635" s="245"/>
      <c r="B635" s="45">
        <v>46146</v>
      </c>
      <c r="C635" s="37" t="s">
        <v>15</v>
      </c>
      <c r="D635" s="37" t="s">
        <v>52</v>
      </c>
      <c r="E635" s="37" t="s">
        <v>2363</v>
      </c>
      <c r="F635" s="77" t="s">
        <v>1376</v>
      </c>
      <c r="G635" s="248" t="s">
        <v>57</v>
      </c>
      <c r="H635" s="43" t="s">
        <v>6</v>
      </c>
      <c r="I635" s="37" t="s">
        <v>3464</v>
      </c>
      <c r="J635" s="41" t="s">
        <v>3465</v>
      </c>
      <c r="K635" s="37" t="s">
        <v>0</v>
      </c>
      <c r="L635" s="37" t="s">
        <v>3466</v>
      </c>
      <c r="M635" s="37" t="s">
        <v>3467</v>
      </c>
      <c r="N635" s="43" t="s">
        <v>51</v>
      </c>
      <c r="O635" s="249" t="s">
        <v>57</v>
      </c>
      <c r="P635" s="45">
        <v>46149</v>
      </c>
      <c r="Q635" s="37" t="s">
        <v>13</v>
      </c>
      <c r="R635" s="37" t="s">
        <v>13</v>
      </c>
      <c r="S635" s="326" t="s">
        <v>3468</v>
      </c>
      <c r="T635" s="43" t="s">
        <v>13</v>
      </c>
      <c r="U635" s="43" t="s">
        <v>39</v>
      </c>
      <c r="V635" s="77" t="s">
        <v>3469</v>
      </c>
      <c r="W635" s="37"/>
      <c r="X635" s="37"/>
      <c r="Y635" s="70"/>
    </row>
    <row r="636" spans="1:25" ht="36" hidden="1" customHeight="1">
      <c r="A636" s="245"/>
      <c r="B636" s="45">
        <v>46147</v>
      </c>
      <c r="C636" s="342" t="s">
        <v>15</v>
      </c>
      <c r="D636" s="342" t="s">
        <v>56</v>
      </c>
      <c r="E636" s="342" t="s">
        <v>627</v>
      </c>
      <c r="F636" s="248" t="s">
        <v>569</v>
      </c>
      <c r="G636" s="248" t="s">
        <v>57</v>
      </c>
      <c r="H636" s="249" t="s">
        <v>6</v>
      </c>
      <c r="I636" s="37" t="s">
        <v>3470</v>
      </c>
      <c r="J636" s="41" t="s">
        <v>3471</v>
      </c>
      <c r="K636" s="37" t="s">
        <v>14</v>
      </c>
      <c r="L636" s="37" t="s">
        <v>3414</v>
      </c>
      <c r="M636" s="37" t="s">
        <v>3414</v>
      </c>
      <c r="N636" s="250" t="s">
        <v>55</v>
      </c>
      <c r="O636" s="43" t="s">
        <v>57</v>
      </c>
      <c r="P636" s="45">
        <v>46147</v>
      </c>
      <c r="Q636" s="37" t="s">
        <v>3</v>
      </c>
      <c r="R636" s="45">
        <v>46147</v>
      </c>
      <c r="S636" s="54" t="s">
        <v>3472</v>
      </c>
      <c r="T636" s="43" t="s">
        <v>13</v>
      </c>
      <c r="U636" s="43" t="s">
        <v>39</v>
      </c>
      <c r="V636" s="124" t="s">
        <v>3473</v>
      </c>
      <c r="W636" s="37"/>
      <c r="X636" s="37"/>
      <c r="Y636" s="70"/>
    </row>
    <row r="637" spans="1:25" ht="50.25" hidden="1">
      <c r="A637" s="245"/>
      <c r="B637" s="45">
        <v>46149</v>
      </c>
      <c r="C637" s="37" t="s">
        <v>1122</v>
      </c>
      <c r="D637" s="37" t="s">
        <v>54</v>
      </c>
      <c r="E637" s="250" t="s">
        <v>627</v>
      </c>
      <c r="F637" s="37" t="s">
        <v>274</v>
      </c>
      <c r="G637" s="42" t="s">
        <v>3474</v>
      </c>
      <c r="H637" s="353" t="s">
        <v>6</v>
      </c>
      <c r="I637" s="37" t="s">
        <v>3475</v>
      </c>
      <c r="J637" s="45" t="s">
        <v>13</v>
      </c>
      <c r="K637" s="37" t="s">
        <v>4</v>
      </c>
      <c r="L637" s="37" t="s">
        <v>3476</v>
      </c>
      <c r="M637" s="37" t="s">
        <v>13</v>
      </c>
      <c r="N637" s="43" t="s">
        <v>73</v>
      </c>
      <c r="O637" s="43" t="s">
        <v>13</v>
      </c>
      <c r="P637" s="45">
        <v>46156</v>
      </c>
      <c r="Q637" s="37" t="s">
        <v>13</v>
      </c>
      <c r="R637" s="37" t="s">
        <v>13</v>
      </c>
      <c r="S637" s="67" t="s">
        <v>3477</v>
      </c>
      <c r="T637" s="43" t="s">
        <v>13</v>
      </c>
      <c r="U637" s="43" t="s">
        <v>47</v>
      </c>
      <c r="V637" s="124" t="s">
        <v>13</v>
      </c>
      <c r="W637" s="37"/>
      <c r="X637" s="37"/>
      <c r="Y637" s="70"/>
    </row>
    <row r="638" spans="1:25" ht="25.5" hidden="1">
      <c r="A638" s="245"/>
      <c r="B638" s="45">
        <v>46149</v>
      </c>
      <c r="C638" s="250" t="s">
        <v>15</v>
      </c>
      <c r="D638" s="250" t="s">
        <v>56</v>
      </c>
      <c r="E638" s="250" t="s">
        <v>627</v>
      </c>
      <c r="F638" s="363" t="s">
        <v>569</v>
      </c>
      <c r="G638" s="363" t="s">
        <v>57</v>
      </c>
      <c r="H638" s="353" t="s">
        <v>6</v>
      </c>
      <c r="I638" s="37" t="s">
        <v>3478</v>
      </c>
      <c r="J638" s="41" t="s">
        <v>3479</v>
      </c>
      <c r="K638" s="37" t="s">
        <v>14</v>
      </c>
      <c r="L638" s="37" t="s">
        <v>3414</v>
      </c>
      <c r="M638" s="37" t="s">
        <v>3414</v>
      </c>
      <c r="N638" s="250" t="s">
        <v>55</v>
      </c>
      <c r="O638" s="43" t="s">
        <v>57</v>
      </c>
      <c r="P638" s="45">
        <v>46150</v>
      </c>
      <c r="Q638" s="37" t="s">
        <v>3</v>
      </c>
      <c r="R638" s="45">
        <v>46150</v>
      </c>
      <c r="S638" s="54" t="s">
        <v>3480</v>
      </c>
      <c r="T638" s="43" t="s">
        <v>13</v>
      </c>
      <c r="U638" s="43" t="s">
        <v>39</v>
      </c>
      <c r="V638" s="124">
        <v>143</v>
      </c>
      <c r="W638" s="37"/>
      <c r="X638" s="37"/>
      <c r="Y638" s="70"/>
    </row>
    <row r="639" spans="1:25" ht="56.25" hidden="1" customHeight="1">
      <c r="A639" s="245"/>
      <c r="B639" s="45">
        <v>46153</v>
      </c>
      <c r="C639" s="250" t="s">
        <v>15</v>
      </c>
      <c r="D639" s="250" t="s">
        <v>56</v>
      </c>
      <c r="E639" s="342" t="s">
        <v>627</v>
      </c>
      <c r="F639" s="363" t="s">
        <v>57</v>
      </c>
      <c r="G639" s="363" t="s">
        <v>57</v>
      </c>
      <c r="H639" s="249" t="s">
        <v>6</v>
      </c>
      <c r="I639" s="37" t="s">
        <v>3481</v>
      </c>
      <c r="J639" s="45" t="s">
        <v>13</v>
      </c>
      <c r="K639" s="37" t="s">
        <v>0</v>
      </c>
      <c r="L639" s="37" t="s">
        <v>3482</v>
      </c>
      <c r="M639" s="37" t="s">
        <v>3482</v>
      </c>
      <c r="N639" s="250" t="s">
        <v>55</v>
      </c>
      <c r="O639" s="43" t="s">
        <v>57</v>
      </c>
      <c r="P639" s="45" t="s">
        <v>159</v>
      </c>
      <c r="Q639" s="37" t="s">
        <v>3</v>
      </c>
      <c r="R639" s="45" t="s">
        <v>159</v>
      </c>
      <c r="S639" s="54" t="s">
        <v>3483</v>
      </c>
      <c r="T639" s="43" t="s">
        <v>13</v>
      </c>
      <c r="U639" s="43" t="s">
        <v>47</v>
      </c>
      <c r="V639" s="77" t="s">
        <v>3484</v>
      </c>
      <c r="W639" s="37"/>
      <c r="X639" s="37"/>
      <c r="Y639" s="70"/>
    </row>
    <row r="640" spans="1:25" ht="45" hidden="1" customHeight="1">
      <c r="A640" s="245"/>
      <c r="B640" s="45">
        <v>46153</v>
      </c>
      <c r="C640" s="342" t="s">
        <v>15</v>
      </c>
      <c r="D640" s="342" t="s">
        <v>56</v>
      </c>
      <c r="E640" s="342" t="s">
        <v>627</v>
      </c>
      <c r="F640" s="342" t="s">
        <v>2088</v>
      </c>
      <c r="G640" s="248" t="s">
        <v>57</v>
      </c>
      <c r="H640" s="249" t="s">
        <v>6</v>
      </c>
      <c r="I640" s="250" t="s">
        <v>3253</v>
      </c>
      <c r="J640" s="41" t="s">
        <v>3485</v>
      </c>
      <c r="K640" s="37" t="s">
        <v>16</v>
      </c>
      <c r="L640" s="37" t="s">
        <v>3486</v>
      </c>
      <c r="M640" s="37" t="s">
        <v>3414</v>
      </c>
      <c r="N640" s="250" t="s">
        <v>55</v>
      </c>
      <c r="O640" s="43" t="s">
        <v>57</v>
      </c>
      <c r="P640" s="45">
        <v>46155</v>
      </c>
      <c r="Q640" s="37" t="s">
        <v>3</v>
      </c>
      <c r="R640" s="45">
        <v>46155</v>
      </c>
      <c r="S640" s="54" t="s">
        <v>3487</v>
      </c>
      <c r="T640" s="43" t="s">
        <v>13</v>
      </c>
      <c r="U640" s="43" t="s">
        <v>39</v>
      </c>
      <c r="V640" s="124" t="s">
        <v>3488</v>
      </c>
      <c r="W640" s="37"/>
      <c r="X640" s="37"/>
      <c r="Y640" s="70"/>
    </row>
    <row r="641" spans="1:25" ht="45" hidden="1" customHeight="1">
      <c r="A641" s="245"/>
      <c r="B641" s="45">
        <v>46153</v>
      </c>
      <c r="C641" s="342" t="s">
        <v>15</v>
      </c>
      <c r="D641" s="342" t="s">
        <v>56</v>
      </c>
      <c r="E641" s="342" t="s">
        <v>627</v>
      </c>
      <c r="F641" s="248" t="s">
        <v>569</v>
      </c>
      <c r="G641" s="248" t="s">
        <v>57</v>
      </c>
      <c r="H641" s="249" t="s">
        <v>6</v>
      </c>
      <c r="I641" s="37" t="s">
        <v>3489</v>
      </c>
      <c r="J641" s="41" t="s">
        <v>3490</v>
      </c>
      <c r="K641" s="37" t="s">
        <v>14</v>
      </c>
      <c r="L641" s="37" t="s">
        <v>3414</v>
      </c>
      <c r="M641" s="37" t="s">
        <v>3414</v>
      </c>
      <c r="N641" s="250" t="s">
        <v>55</v>
      </c>
      <c r="O641" s="43" t="s">
        <v>57</v>
      </c>
      <c r="P641" s="45">
        <v>46154</v>
      </c>
      <c r="Q641" s="37" t="s">
        <v>3</v>
      </c>
      <c r="R641" s="111">
        <v>46154</v>
      </c>
      <c r="S641" s="54" t="s">
        <v>3491</v>
      </c>
      <c r="T641" s="43" t="s">
        <v>13</v>
      </c>
      <c r="U641" s="43" t="s">
        <v>39</v>
      </c>
      <c r="V641" s="124" t="s">
        <v>3492</v>
      </c>
      <c r="W641" s="37"/>
      <c r="X641" s="37"/>
      <c r="Y641" s="70"/>
    </row>
    <row r="642" spans="1:25" ht="62.25" hidden="1" customHeight="1">
      <c r="A642" s="245"/>
      <c r="B642" s="45">
        <v>46153</v>
      </c>
      <c r="C642" s="131" t="s">
        <v>15</v>
      </c>
      <c r="D642" s="131" t="s">
        <v>64</v>
      </c>
      <c r="E642" s="131" t="s">
        <v>162</v>
      </c>
      <c r="F642" s="402" t="s">
        <v>1478</v>
      </c>
      <c r="G642" s="148" t="s">
        <v>57</v>
      </c>
      <c r="H642" s="136" t="s">
        <v>6</v>
      </c>
      <c r="I642" s="131" t="s">
        <v>3493</v>
      </c>
      <c r="J642" s="45"/>
      <c r="K642" s="37" t="s">
        <v>0</v>
      </c>
      <c r="L642" s="37" t="s">
        <v>3494</v>
      </c>
      <c r="M642" s="37" t="s">
        <v>3495</v>
      </c>
      <c r="N642" s="43" t="s">
        <v>51</v>
      </c>
      <c r="O642" s="37" t="s">
        <v>74</v>
      </c>
      <c r="P642" s="45" t="s">
        <v>13</v>
      </c>
      <c r="Q642" s="37" t="s">
        <v>13</v>
      </c>
      <c r="R642" s="111" t="s">
        <v>13</v>
      </c>
      <c r="S642" s="250" t="s">
        <v>3496</v>
      </c>
      <c r="T642" s="43" t="s">
        <v>13</v>
      </c>
      <c r="U642" s="43" t="s">
        <v>37</v>
      </c>
      <c r="V642" s="411" t="s">
        <v>1989</v>
      </c>
      <c r="W642" s="37"/>
      <c r="X642" s="37"/>
      <c r="Y642" s="70"/>
    </row>
    <row r="643" spans="1:25" ht="47.25" hidden="1" customHeight="1">
      <c r="A643" s="245"/>
      <c r="B643" s="45">
        <v>46155</v>
      </c>
      <c r="C643" s="131" t="s">
        <v>25</v>
      </c>
      <c r="D643" s="131" t="s">
        <v>54</v>
      </c>
      <c r="E643" s="131" t="s">
        <v>118</v>
      </c>
      <c r="F643" s="131" t="s">
        <v>3497</v>
      </c>
      <c r="G643" s="248" t="s">
        <v>57</v>
      </c>
      <c r="H643" s="136" t="s">
        <v>6</v>
      </c>
      <c r="I643" s="37" t="s">
        <v>3498</v>
      </c>
      <c r="J643" s="45"/>
      <c r="K643" s="37" t="s">
        <v>0</v>
      </c>
      <c r="L643" s="37" t="s">
        <v>3414</v>
      </c>
      <c r="M643" s="37" t="s">
        <v>3499</v>
      </c>
      <c r="N643" s="43" t="s">
        <v>53</v>
      </c>
      <c r="O643" s="43" t="s">
        <v>57</v>
      </c>
      <c r="P643" s="45">
        <v>46162</v>
      </c>
      <c r="Q643" s="37" t="s">
        <v>3</v>
      </c>
      <c r="R643" s="111"/>
      <c r="S643" s="54" t="s">
        <v>3500</v>
      </c>
      <c r="T643" s="43"/>
      <c r="U643" s="43" t="s">
        <v>37</v>
      </c>
      <c r="V643" s="77" t="s">
        <v>3501</v>
      </c>
      <c r="W643" s="37"/>
      <c r="X643" s="37" t="s">
        <v>852</v>
      </c>
      <c r="Y643" s="70"/>
    </row>
    <row r="644" spans="1:25" ht="113.25" hidden="1" customHeight="1">
      <c r="A644" s="245"/>
      <c r="B644" s="45">
        <v>46155</v>
      </c>
      <c r="C644" s="37" t="s">
        <v>25</v>
      </c>
      <c r="D644" s="37" t="s">
        <v>54</v>
      </c>
      <c r="E644" s="37" t="s">
        <v>118</v>
      </c>
      <c r="F644" s="363" t="s">
        <v>3502</v>
      </c>
      <c r="G644" s="363" t="s">
        <v>57</v>
      </c>
      <c r="H644" s="43" t="s">
        <v>6</v>
      </c>
      <c r="I644" s="37" t="s">
        <v>3503</v>
      </c>
      <c r="J644" s="41" t="s">
        <v>3504</v>
      </c>
      <c r="K644" s="37" t="s">
        <v>0</v>
      </c>
      <c r="L644" s="250" t="s">
        <v>3505</v>
      </c>
      <c r="M644" s="37" t="s">
        <v>3414</v>
      </c>
      <c r="N644" s="43" t="s">
        <v>53</v>
      </c>
      <c r="O644" s="43" t="s">
        <v>57</v>
      </c>
      <c r="P644" s="45">
        <v>46133</v>
      </c>
      <c r="Q644" s="37" t="s">
        <v>3</v>
      </c>
      <c r="R644" s="113" t="s">
        <v>3506</v>
      </c>
      <c r="S644" s="250" t="s">
        <v>3507</v>
      </c>
      <c r="T644" s="43" t="s">
        <v>13</v>
      </c>
      <c r="U644" s="43" t="s">
        <v>39</v>
      </c>
      <c r="V644" s="212" t="s">
        <v>3508</v>
      </c>
      <c r="W644" s="37"/>
      <c r="X644" s="37"/>
      <c r="Y644" s="70"/>
    </row>
    <row r="645" spans="1:25" ht="78.75" hidden="1" customHeight="1">
      <c r="A645" s="245"/>
      <c r="B645" s="45">
        <v>46156</v>
      </c>
      <c r="C645" s="37" t="s">
        <v>17</v>
      </c>
      <c r="D645" s="37" t="s">
        <v>62</v>
      </c>
      <c r="E645" s="37" t="s">
        <v>118</v>
      </c>
      <c r="F645" s="37" t="s">
        <v>3509</v>
      </c>
      <c r="G645" s="248" t="s">
        <v>57</v>
      </c>
      <c r="H645" s="43" t="s">
        <v>6</v>
      </c>
      <c r="I645" s="37" t="s">
        <v>3510</v>
      </c>
      <c r="J645" s="45"/>
      <c r="K645" s="37" t="s">
        <v>0</v>
      </c>
      <c r="L645" s="250" t="s">
        <v>3511</v>
      </c>
      <c r="M645" s="37" t="s">
        <v>3414</v>
      </c>
      <c r="N645" s="43" t="s">
        <v>49</v>
      </c>
      <c r="O645" s="43" t="s">
        <v>57</v>
      </c>
      <c r="P645" s="45">
        <v>46168</v>
      </c>
      <c r="Q645" s="37" t="s">
        <v>3</v>
      </c>
      <c r="R645" s="111">
        <v>46173</v>
      </c>
      <c r="S645" s="343" t="s">
        <v>3512</v>
      </c>
      <c r="T645" s="43"/>
      <c r="U645" s="43" t="s">
        <v>38</v>
      </c>
      <c r="V645" s="161" t="s">
        <v>746</v>
      </c>
      <c r="W645" s="37"/>
      <c r="X645" s="37"/>
      <c r="Y645" s="70"/>
    </row>
    <row r="646" spans="1:25" ht="120" hidden="1" customHeight="1">
      <c r="A646" s="245"/>
      <c r="B646" s="45">
        <v>46157</v>
      </c>
      <c r="C646" s="250" t="s">
        <v>15</v>
      </c>
      <c r="D646" s="250" t="s">
        <v>56</v>
      </c>
      <c r="E646" s="250" t="s">
        <v>627</v>
      </c>
      <c r="F646" s="363" t="s">
        <v>569</v>
      </c>
      <c r="G646" s="248" t="s">
        <v>57</v>
      </c>
      <c r="H646" s="353" t="s">
        <v>6</v>
      </c>
      <c r="I646" s="37" t="s">
        <v>3513</v>
      </c>
      <c r="J646" s="45" t="s">
        <v>3514</v>
      </c>
      <c r="K646" s="37" t="s">
        <v>14</v>
      </c>
      <c r="L646" s="37" t="s">
        <v>3414</v>
      </c>
      <c r="M646" s="37" t="s">
        <v>3414</v>
      </c>
      <c r="N646" s="250" t="s">
        <v>55</v>
      </c>
      <c r="O646" s="43" t="s">
        <v>57</v>
      </c>
      <c r="P646" s="45">
        <v>46157</v>
      </c>
      <c r="Q646" s="37" t="s">
        <v>13</v>
      </c>
      <c r="R646" s="37" t="s">
        <v>13</v>
      </c>
      <c r="S646" s="37" t="s">
        <v>3514</v>
      </c>
      <c r="T646" s="43" t="s">
        <v>13</v>
      </c>
      <c r="U646" s="43" t="s">
        <v>39</v>
      </c>
      <c r="V646" s="409"/>
      <c r="W646" s="37"/>
      <c r="X646" s="37"/>
      <c r="Y646" s="70"/>
    </row>
    <row r="647" spans="1:25" ht="120" hidden="1" customHeight="1">
      <c r="A647" s="245"/>
      <c r="B647" s="45">
        <v>46157</v>
      </c>
      <c r="C647" s="37" t="s">
        <v>15</v>
      </c>
      <c r="D647" s="250" t="s">
        <v>56</v>
      </c>
      <c r="E647" s="37" t="s">
        <v>3515</v>
      </c>
      <c r="F647" s="37" t="s">
        <v>3516</v>
      </c>
      <c r="G647" s="248" t="s">
        <v>57</v>
      </c>
      <c r="H647" s="43" t="s">
        <v>6</v>
      </c>
      <c r="I647" s="37" t="s">
        <v>3517</v>
      </c>
      <c r="J647" s="45"/>
      <c r="K647" s="37" t="s">
        <v>4</v>
      </c>
      <c r="L647" s="358" t="s">
        <v>3518</v>
      </c>
      <c r="M647" s="37" t="s">
        <v>3414</v>
      </c>
      <c r="N647" s="250" t="s">
        <v>55</v>
      </c>
      <c r="O647" s="43" t="s">
        <v>57</v>
      </c>
      <c r="P647" s="45">
        <v>46161</v>
      </c>
      <c r="Q647" s="37" t="s">
        <v>3</v>
      </c>
      <c r="R647" s="111">
        <v>46175</v>
      </c>
      <c r="S647" s="54" t="s">
        <v>3519</v>
      </c>
      <c r="T647" s="43"/>
      <c r="U647" s="43" t="s">
        <v>36</v>
      </c>
      <c r="V647" s="209" t="s">
        <v>3520</v>
      </c>
      <c r="W647" s="37"/>
      <c r="X647" s="37"/>
      <c r="Y647" s="70"/>
    </row>
    <row r="648" spans="1:25" ht="120" hidden="1" customHeight="1">
      <c r="A648" s="245"/>
      <c r="B648" s="45">
        <v>46157</v>
      </c>
      <c r="C648" s="37" t="s">
        <v>15</v>
      </c>
      <c r="D648" s="250" t="s">
        <v>52</v>
      </c>
      <c r="E648" s="37" t="s">
        <v>118</v>
      </c>
      <c r="F648" s="250" t="s">
        <v>51</v>
      </c>
      <c r="G648" s="248" t="s">
        <v>3521</v>
      </c>
      <c r="H648" s="43" t="s">
        <v>6</v>
      </c>
      <c r="I648" s="37" t="s">
        <v>3522</v>
      </c>
      <c r="J648" s="45"/>
      <c r="K648" s="37" t="s">
        <v>0</v>
      </c>
      <c r="L648" s="360" t="s">
        <v>3523</v>
      </c>
      <c r="M648" s="37" t="s">
        <v>3524</v>
      </c>
      <c r="N648" s="250" t="s">
        <v>51</v>
      </c>
      <c r="O648" s="43" t="s">
        <v>3525</v>
      </c>
      <c r="P648" s="45">
        <v>46172</v>
      </c>
      <c r="Q648" s="37" t="s">
        <v>3</v>
      </c>
      <c r="R648" s="111">
        <v>46172</v>
      </c>
      <c r="S648" s="54" t="s">
        <v>3526</v>
      </c>
      <c r="T648" s="43"/>
      <c r="U648" s="43" t="s">
        <v>36</v>
      </c>
      <c r="V648" s="210" t="s">
        <v>3527</v>
      </c>
      <c r="W648" s="37"/>
      <c r="X648" s="37"/>
      <c r="Y648" s="70"/>
    </row>
    <row r="649" spans="1:25" ht="168.75" hidden="1" customHeight="1">
      <c r="A649" s="350"/>
      <c r="B649" s="351">
        <v>46157</v>
      </c>
      <c r="C649" s="250" t="s">
        <v>15</v>
      </c>
      <c r="D649" s="342" t="s">
        <v>52</v>
      </c>
      <c r="E649" s="250" t="s">
        <v>118</v>
      </c>
      <c r="F649" s="129" t="s">
        <v>1238</v>
      </c>
      <c r="G649" s="342" t="s">
        <v>51</v>
      </c>
      <c r="H649" s="353" t="s">
        <v>6</v>
      </c>
      <c r="I649" s="250" t="s">
        <v>3528</v>
      </c>
      <c r="J649" s="351"/>
      <c r="K649" s="250" t="s">
        <v>0</v>
      </c>
      <c r="L649" s="250" t="s">
        <v>3529</v>
      </c>
      <c r="M649" s="250" t="s">
        <v>938</v>
      </c>
      <c r="N649" s="250" t="s">
        <v>51</v>
      </c>
      <c r="O649" s="353" t="s">
        <v>57</v>
      </c>
      <c r="P649" s="351">
        <v>46178</v>
      </c>
      <c r="Q649" s="250" t="s">
        <v>3</v>
      </c>
      <c r="R649" s="354">
        <v>46178</v>
      </c>
      <c r="S649" s="343" t="s">
        <v>3530</v>
      </c>
      <c r="T649" s="353" t="s">
        <v>10</v>
      </c>
      <c r="U649" s="353" t="s">
        <v>38</v>
      </c>
      <c r="V649" s="129" t="s">
        <v>3531</v>
      </c>
      <c r="W649" s="250"/>
      <c r="X649" s="250"/>
      <c r="Y649" s="355"/>
    </row>
    <row r="650" spans="1:25" ht="25.5" hidden="1">
      <c r="A650" s="245"/>
      <c r="B650" s="45">
        <v>46161</v>
      </c>
      <c r="C650" s="37" t="s">
        <v>25</v>
      </c>
      <c r="D650" s="37" t="s">
        <v>3532</v>
      </c>
      <c r="E650" s="37" t="s">
        <v>1262</v>
      </c>
      <c r="F650" s="37" t="s">
        <v>3354</v>
      </c>
      <c r="G650" s="248" t="s">
        <v>57</v>
      </c>
      <c r="H650" s="43" t="s">
        <v>3533</v>
      </c>
      <c r="I650" s="37" t="s">
        <v>3534</v>
      </c>
      <c r="J650" s="45"/>
      <c r="K650" s="37" t="s">
        <v>8</v>
      </c>
      <c r="L650" s="37" t="s">
        <v>3535</v>
      </c>
      <c r="M650" s="37" t="s">
        <v>3414</v>
      </c>
      <c r="N650" s="250" t="s">
        <v>53</v>
      </c>
      <c r="O650" s="43" t="s">
        <v>57</v>
      </c>
      <c r="P650" s="45">
        <v>46167</v>
      </c>
      <c r="Q650" s="37" t="s">
        <v>3</v>
      </c>
      <c r="R650" s="111">
        <v>46147</v>
      </c>
      <c r="S650" s="54" t="s">
        <v>3536</v>
      </c>
      <c r="T650" s="43" t="s">
        <v>13</v>
      </c>
      <c r="U650" s="43" t="s">
        <v>38</v>
      </c>
      <c r="V650" s="380" t="s">
        <v>2970</v>
      </c>
      <c r="W650" s="37"/>
      <c r="X650" s="37"/>
      <c r="Y650" s="70"/>
    </row>
    <row r="651" spans="1:25" ht="50.25" hidden="1">
      <c r="A651" s="350"/>
      <c r="B651" s="351">
        <v>46161</v>
      </c>
      <c r="C651" s="250" t="s">
        <v>17</v>
      </c>
      <c r="D651" s="342" t="s">
        <v>70</v>
      </c>
      <c r="E651" s="250" t="s">
        <v>118</v>
      </c>
      <c r="F651" s="371" t="s">
        <v>69</v>
      </c>
      <c r="G651" s="342" t="s">
        <v>3537</v>
      </c>
      <c r="H651" s="353" t="s">
        <v>6</v>
      </c>
      <c r="I651" s="250" t="s">
        <v>3538</v>
      </c>
      <c r="J651" s="351"/>
      <c r="K651" s="250" t="s">
        <v>0</v>
      </c>
      <c r="L651" s="250" t="s">
        <v>3539</v>
      </c>
      <c r="M651" s="250" t="s">
        <v>3540</v>
      </c>
      <c r="N651" s="353" t="s">
        <v>57</v>
      </c>
      <c r="O651" s="353" t="s">
        <v>53</v>
      </c>
      <c r="P651" s="351" t="s">
        <v>13</v>
      </c>
      <c r="Q651" s="250" t="s">
        <v>217</v>
      </c>
      <c r="R651" s="354" t="s">
        <v>13</v>
      </c>
      <c r="S651" s="343" t="s">
        <v>218</v>
      </c>
      <c r="T651" s="353"/>
      <c r="U651" s="353" t="s">
        <v>36</v>
      </c>
      <c r="V651" s="364"/>
      <c r="W651" s="250"/>
      <c r="X651" s="250"/>
      <c r="Y651" s="355"/>
    </row>
    <row r="652" spans="1:25" ht="91.5" hidden="1">
      <c r="A652" s="245"/>
      <c r="B652" s="45">
        <v>46162</v>
      </c>
      <c r="C652" s="37" t="s">
        <v>15</v>
      </c>
      <c r="D652" s="342" t="s">
        <v>52</v>
      </c>
      <c r="E652" s="37" t="s">
        <v>118</v>
      </c>
      <c r="F652" s="37" t="s">
        <v>51</v>
      </c>
      <c r="G652" s="363" t="s">
        <v>3541</v>
      </c>
      <c r="H652" s="43" t="s">
        <v>6</v>
      </c>
      <c r="I652" s="37" t="s">
        <v>3542</v>
      </c>
      <c r="J652" s="45"/>
      <c r="K652" s="37" t="s">
        <v>0</v>
      </c>
      <c r="L652" s="360" t="s">
        <v>3543</v>
      </c>
      <c r="M652" s="37" t="s">
        <v>3544</v>
      </c>
      <c r="N652" s="250" t="s">
        <v>51</v>
      </c>
      <c r="O652" s="43" t="s">
        <v>57</v>
      </c>
      <c r="P652" s="45">
        <v>46172</v>
      </c>
      <c r="Q652" s="250" t="s">
        <v>217</v>
      </c>
      <c r="R652" s="351" t="s">
        <v>13</v>
      </c>
      <c r="S652" s="37" t="s">
        <v>3545</v>
      </c>
      <c r="T652" s="353" t="s">
        <v>13</v>
      </c>
      <c r="U652" s="43" t="s">
        <v>36</v>
      </c>
      <c r="V652" s="129" t="s">
        <v>3546</v>
      </c>
      <c r="W652" s="37"/>
      <c r="X652" s="37"/>
      <c r="Y652" s="70"/>
    </row>
    <row r="653" spans="1:25" ht="63.75" hidden="1" customHeight="1">
      <c r="A653" s="245"/>
      <c r="B653" s="45">
        <v>46162</v>
      </c>
      <c r="C653" s="250" t="s">
        <v>25</v>
      </c>
      <c r="D653" s="250" t="s">
        <v>52</v>
      </c>
      <c r="E653" s="250" t="s">
        <v>118</v>
      </c>
      <c r="F653" s="363" t="s">
        <v>51</v>
      </c>
      <c r="G653" s="363" t="s">
        <v>57</v>
      </c>
      <c r="H653" s="353" t="s">
        <v>6</v>
      </c>
      <c r="I653" s="250" t="s">
        <v>3547</v>
      </c>
      <c r="J653" s="351" t="s">
        <v>13</v>
      </c>
      <c r="K653" s="250" t="s">
        <v>8</v>
      </c>
      <c r="L653" s="250" t="s">
        <v>2729</v>
      </c>
      <c r="M653" s="250" t="s">
        <v>2095</v>
      </c>
      <c r="N653" s="353" t="s">
        <v>51</v>
      </c>
      <c r="O653" s="353" t="s">
        <v>57</v>
      </c>
      <c r="P653" s="351">
        <v>46106</v>
      </c>
      <c r="Q653" s="250" t="s">
        <v>3</v>
      </c>
      <c r="R653" s="354">
        <v>46164</v>
      </c>
      <c r="S653" s="385" t="s">
        <v>3548</v>
      </c>
      <c r="T653" s="353" t="s">
        <v>13</v>
      </c>
      <c r="U653" s="353" t="s">
        <v>38</v>
      </c>
      <c r="V653" s="129" t="s">
        <v>3549</v>
      </c>
      <c r="W653" s="37"/>
      <c r="X653" s="37"/>
      <c r="Y653" s="70"/>
    </row>
    <row r="654" spans="1:25" ht="76.5" hidden="1">
      <c r="A654" s="350"/>
      <c r="B654" s="45">
        <v>46162</v>
      </c>
      <c r="C654" s="250" t="s">
        <v>25</v>
      </c>
      <c r="D654" s="342" t="s">
        <v>52</v>
      </c>
      <c r="E654" s="250" t="s">
        <v>118</v>
      </c>
      <c r="F654" s="82" t="s">
        <v>1376</v>
      </c>
      <c r="G654" s="248" t="s">
        <v>51</v>
      </c>
      <c r="H654" s="353" t="s">
        <v>6</v>
      </c>
      <c r="I654" s="250" t="s">
        <v>3550</v>
      </c>
      <c r="J654" s="351" t="s">
        <v>13</v>
      </c>
      <c r="K654" s="37" t="s">
        <v>0</v>
      </c>
      <c r="L654" s="250" t="s">
        <v>3551</v>
      </c>
      <c r="M654" s="250" t="s">
        <v>3552</v>
      </c>
      <c r="N654" s="353" t="s">
        <v>51</v>
      </c>
      <c r="O654" s="353" t="s">
        <v>57</v>
      </c>
      <c r="P654" s="351">
        <v>46164</v>
      </c>
      <c r="Q654" s="250" t="s">
        <v>3</v>
      </c>
      <c r="R654" s="354">
        <v>46164</v>
      </c>
      <c r="S654" s="343" t="s">
        <v>3553</v>
      </c>
      <c r="T654" s="249"/>
      <c r="U654" s="353" t="s">
        <v>35</v>
      </c>
      <c r="V654" s="77" t="s">
        <v>3554</v>
      </c>
      <c r="W654" s="250"/>
      <c r="X654" s="250"/>
      <c r="Y654" s="355"/>
    </row>
    <row r="655" spans="1:25" ht="25.5" hidden="1">
      <c r="A655" s="350"/>
      <c r="B655" s="351">
        <v>46162</v>
      </c>
      <c r="C655" s="342" t="s">
        <v>15</v>
      </c>
      <c r="D655" s="342" t="s">
        <v>70</v>
      </c>
      <c r="E655" s="342" t="s">
        <v>3555</v>
      </c>
      <c r="F655" s="229" t="s">
        <v>3556</v>
      </c>
      <c r="G655" s="248" t="s">
        <v>3557</v>
      </c>
      <c r="H655" s="249" t="s">
        <v>6</v>
      </c>
      <c r="I655" s="342" t="s">
        <v>3558</v>
      </c>
      <c r="J655" s="361" t="s">
        <v>13</v>
      </c>
      <c r="K655" s="342" t="s">
        <v>11</v>
      </c>
      <c r="L655" s="406" t="s">
        <v>3559</v>
      </c>
      <c r="M655" s="342" t="s">
        <v>3560</v>
      </c>
      <c r="N655" s="249" t="s">
        <v>57</v>
      </c>
      <c r="O655" s="249" t="s">
        <v>53</v>
      </c>
      <c r="P655" s="361" t="s">
        <v>13</v>
      </c>
      <c r="Q655" s="342" t="s">
        <v>217</v>
      </c>
      <c r="R655" s="361" t="s">
        <v>13</v>
      </c>
      <c r="S655" s="342" t="s">
        <v>3561</v>
      </c>
      <c r="T655" s="249" t="s">
        <v>10</v>
      </c>
      <c r="U655" s="249" t="s">
        <v>42</v>
      </c>
      <c r="V655" s="369" t="s">
        <v>13</v>
      </c>
      <c r="W655" s="250"/>
      <c r="X655" s="250"/>
      <c r="Y655" s="355"/>
    </row>
    <row r="656" spans="1:25" ht="113.25" hidden="1">
      <c r="A656" s="350"/>
      <c r="B656" s="351">
        <v>46163</v>
      </c>
      <c r="C656" s="342" t="s">
        <v>15</v>
      </c>
      <c r="D656" s="342" t="s">
        <v>58</v>
      </c>
      <c r="E656" s="342" t="s">
        <v>274</v>
      </c>
      <c r="F656" s="403" t="s">
        <v>3562</v>
      </c>
      <c r="G656" s="248" t="s">
        <v>3563</v>
      </c>
      <c r="H656" s="249" t="s">
        <v>6</v>
      </c>
      <c r="I656" s="342" t="s">
        <v>3564</v>
      </c>
      <c r="J656" s="405" t="s">
        <v>3565</v>
      </c>
      <c r="K656" s="37" t="s">
        <v>0</v>
      </c>
      <c r="L656" s="342" t="s">
        <v>3566</v>
      </c>
      <c r="M656" s="342" t="s">
        <v>3567</v>
      </c>
      <c r="N656" s="249" t="s">
        <v>69</v>
      </c>
      <c r="O656" s="342" t="s">
        <v>617</v>
      </c>
      <c r="P656" s="361">
        <v>46205</v>
      </c>
      <c r="Q656" s="342" t="s">
        <v>3</v>
      </c>
      <c r="R656" s="362">
        <v>46174</v>
      </c>
      <c r="S656" s="343" t="s">
        <v>3568</v>
      </c>
      <c r="T656" s="353" t="s">
        <v>3</v>
      </c>
      <c r="U656" s="353" t="s">
        <v>40</v>
      </c>
      <c r="V656" s="234" t="s">
        <v>3569</v>
      </c>
      <c r="W656" s="250"/>
      <c r="X656" s="250"/>
      <c r="Y656" s="355"/>
    </row>
    <row r="657" spans="1:25" ht="60.75" hidden="1" customHeight="1">
      <c r="A657" s="350"/>
      <c r="B657" s="351">
        <v>46164</v>
      </c>
      <c r="C657" s="250" t="s">
        <v>17</v>
      </c>
      <c r="D657" s="250" t="s">
        <v>70</v>
      </c>
      <c r="E657" s="250" t="s">
        <v>3570</v>
      </c>
      <c r="F657" s="82" t="s">
        <v>3571</v>
      </c>
      <c r="G657" s="363" t="s">
        <v>3572</v>
      </c>
      <c r="H657" s="353" t="s">
        <v>2</v>
      </c>
      <c r="I657" s="250" t="s">
        <v>3573</v>
      </c>
      <c r="J657" s="351" t="s">
        <v>13</v>
      </c>
      <c r="K657" s="250" t="s">
        <v>4</v>
      </c>
      <c r="L657" s="250" t="s">
        <v>3574</v>
      </c>
      <c r="M657" s="250" t="s">
        <v>13</v>
      </c>
      <c r="N657" s="353" t="s">
        <v>13</v>
      </c>
      <c r="O657" s="353" t="s">
        <v>13</v>
      </c>
      <c r="P657" s="351" t="s">
        <v>13</v>
      </c>
      <c r="Q657" s="250" t="s">
        <v>217</v>
      </c>
      <c r="R657" s="351" t="s">
        <v>13</v>
      </c>
      <c r="S657" s="250" t="s">
        <v>3575</v>
      </c>
      <c r="T657" s="353" t="s">
        <v>13</v>
      </c>
      <c r="U657" s="353" t="s">
        <v>43</v>
      </c>
      <c r="V657" s="364" t="s">
        <v>13</v>
      </c>
      <c r="W657" s="250"/>
      <c r="X657" s="250"/>
      <c r="Y657" s="355"/>
    </row>
    <row r="658" spans="1:25" ht="167.25" hidden="1">
      <c r="A658" s="350"/>
      <c r="B658" s="351">
        <v>46164</v>
      </c>
      <c r="C658" s="250" t="s">
        <v>17</v>
      </c>
      <c r="D658" s="250" t="s">
        <v>60</v>
      </c>
      <c r="E658" s="250" t="s">
        <v>3576</v>
      </c>
      <c r="F658" s="82" t="s">
        <v>3577</v>
      </c>
      <c r="G658" s="363" t="s">
        <v>3578</v>
      </c>
      <c r="H658" s="353" t="s">
        <v>6</v>
      </c>
      <c r="I658" s="250" t="s">
        <v>3579</v>
      </c>
      <c r="J658" s="351" t="s">
        <v>13</v>
      </c>
      <c r="K658" s="250" t="s">
        <v>8</v>
      </c>
      <c r="L658" s="250" t="s">
        <v>3580</v>
      </c>
      <c r="M658" s="250" t="s">
        <v>3581</v>
      </c>
      <c r="N658" s="353" t="s">
        <v>59</v>
      </c>
      <c r="O658" s="250" t="s">
        <v>2595</v>
      </c>
      <c r="P658" s="351" t="s">
        <v>13</v>
      </c>
      <c r="Q658" s="250" t="s">
        <v>217</v>
      </c>
      <c r="R658" s="354" t="s">
        <v>13</v>
      </c>
      <c r="S658" s="250" t="s">
        <v>3582</v>
      </c>
      <c r="T658" s="353" t="s">
        <v>13</v>
      </c>
      <c r="U658" s="249" t="s">
        <v>43</v>
      </c>
      <c r="V658" s="209" t="s">
        <v>3583</v>
      </c>
      <c r="W658" s="250"/>
      <c r="X658" s="250"/>
      <c r="Y658" s="355"/>
    </row>
    <row r="659" spans="1:25" ht="45" hidden="1" customHeight="1">
      <c r="A659" s="245"/>
      <c r="B659" s="45">
        <v>46167</v>
      </c>
      <c r="C659" s="250" t="s">
        <v>25</v>
      </c>
      <c r="D659" s="250" t="s">
        <v>64</v>
      </c>
      <c r="E659" s="250" t="s">
        <v>118</v>
      </c>
      <c r="F659" s="363" t="s">
        <v>63</v>
      </c>
      <c r="G659" s="363" t="s">
        <v>57</v>
      </c>
      <c r="H659" s="353" t="s">
        <v>6</v>
      </c>
      <c r="I659" s="250" t="s">
        <v>3547</v>
      </c>
      <c r="J659" s="351" t="s">
        <v>13</v>
      </c>
      <c r="K659" s="250" t="s">
        <v>8</v>
      </c>
      <c r="L659" s="250" t="s">
        <v>2729</v>
      </c>
      <c r="M659" s="250" t="s">
        <v>2095</v>
      </c>
      <c r="N659" s="353" t="s">
        <v>63</v>
      </c>
      <c r="O659" s="353" t="s">
        <v>57</v>
      </c>
      <c r="P659" s="351">
        <v>46106</v>
      </c>
      <c r="Q659" s="250" t="s">
        <v>3</v>
      </c>
      <c r="R659" s="354">
        <v>46167</v>
      </c>
      <c r="S659" s="358" t="s">
        <v>3584</v>
      </c>
      <c r="T659" s="353" t="s">
        <v>13</v>
      </c>
      <c r="U659" s="353" t="s">
        <v>38</v>
      </c>
      <c r="V659" s="234" t="s">
        <v>3585</v>
      </c>
      <c r="W659" s="37"/>
      <c r="X659" s="37"/>
      <c r="Y659" s="70"/>
    </row>
    <row r="660" spans="1:25" ht="79.5" hidden="1" customHeight="1">
      <c r="A660" s="350"/>
      <c r="B660" s="351">
        <v>46167</v>
      </c>
      <c r="C660" s="250" t="s">
        <v>15</v>
      </c>
      <c r="D660" s="250" t="s">
        <v>56</v>
      </c>
      <c r="E660" s="250" t="s">
        <v>627</v>
      </c>
      <c r="F660" s="250" t="s">
        <v>2088</v>
      </c>
      <c r="G660" s="363" t="s">
        <v>57</v>
      </c>
      <c r="H660" s="353" t="s">
        <v>6</v>
      </c>
      <c r="I660" s="250" t="s">
        <v>3253</v>
      </c>
      <c r="J660" s="247" t="s">
        <v>3586</v>
      </c>
      <c r="K660" s="250" t="s">
        <v>16</v>
      </c>
      <c r="L660" s="37" t="s">
        <v>3587</v>
      </c>
      <c r="M660" s="37" t="s">
        <v>3414</v>
      </c>
      <c r="N660" s="250" t="s">
        <v>55</v>
      </c>
      <c r="O660" s="136" t="s">
        <v>57</v>
      </c>
      <c r="P660" s="351">
        <v>46170</v>
      </c>
      <c r="Q660" s="250" t="s">
        <v>3</v>
      </c>
      <c r="R660" s="351">
        <v>46170</v>
      </c>
      <c r="S660" s="343" t="s">
        <v>3588</v>
      </c>
      <c r="T660" s="353" t="s">
        <v>13</v>
      </c>
      <c r="U660" s="353" t="s">
        <v>39</v>
      </c>
      <c r="V660" s="377"/>
      <c r="W660" s="250"/>
      <c r="X660" s="250"/>
      <c r="Y660" s="355"/>
    </row>
    <row r="661" spans="1:25" ht="91.5" hidden="1">
      <c r="A661" s="350"/>
      <c r="B661" s="351">
        <v>46168</v>
      </c>
      <c r="C661" s="342" t="s">
        <v>15</v>
      </c>
      <c r="D661" s="342" t="s">
        <v>70</v>
      </c>
      <c r="E661" s="342" t="s">
        <v>3555</v>
      </c>
      <c r="F661" s="28" t="s">
        <v>3589</v>
      </c>
      <c r="G661" s="248" t="s">
        <v>3572</v>
      </c>
      <c r="H661" s="249" t="s">
        <v>2</v>
      </c>
      <c r="I661" s="342" t="s">
        <v>3590</v>
      </c>
      <c r="J661" s="361">
        <v>46168.488888888889</v>
      </c>
      <c r="K661" s="342" t="s">
        <v>11</v>
      </c>
      <c r="L661" s="406" t="s">
        <v>3591</v>
      </c>
      <c r="M661" s="342" t="s">
        <v>3592</v>
      </c>
      <c r="N661" s="342" t="s">
        <v>55</v>
      </c>
      <c r="O661" s="342" t="s">
        <v>617</v>
      </c>
      <c r="P661" s="361" t="s">
        <v>13</v>
      </c>
      <c r="Q661" s="342" t="s">
        <v>217</v>
      </c>
      <c r="R661" s="361" t="s">
        <v>13</v>
      </c>
      <c r="S661" s="408" t="s">
        <v>3593</v>
      </c>
      <c r="T661" s="249" t="s">
        <v>13</v>
      </c>
      <c r="U661" s="249" t="s">
        <v>42</v>
      </c>
      <c r="V661" s="209" t="s">
        <v>3594</v>
      </c>
      <c r="W661" s="250"/>
      <c r="X661" s="250"/>
      <c r="Y661" s="355"/>
    </row>
    <row r="662" spans="1:25" ht="25.5" hidden="1">
      <c r="A662" s="350"/>
      <c r="B662" s="351">
        <v>46168</v>
      </c>
      <c r="C662" s="342" t="s">
        <v>15</v>
      </c>
      <c r="D662" s="342" t="s">
        <v>56</v>
      </c>
      <c r="E662" s="342" t="s">
        <v>627</v>
      </c>
      <c r="F662" s="248" t="s">
        <v>569</v>
      </c>
      <c r="G662" s="248" t="s">
        <v>57</v>
      </c>
      <c r="H662" s="249" t="s">
        <v>6</v>
      </c>
      <c r="I662" s="131" t="s">
        <v>3595</v>
      </c>
      <c r="J662" s="247" t="s">
        <v>3596</v>
      </c>
      <c r="K662" s="250" t="s">
        <v>14</v>
      </c>
      <c r="L662" s="37" t="s">
        <v>3414</v>
      </c>
      <c r="M662" s="37" t="s">
        <v>3414</v>
      </c>
      <c r="N662" s="250" t="s">
        <v>55</v>
      </c>
      <c r="O662" s="43" t="s">
        <v>57</v>
      </c>
      <c r="P662" s="354">
        <v>46168</v>
      </c>
      <c r="Q662" s="342" t="s">
        <v>3</v>
      </c>
      <c r="R662" s="354">
        <v>46168</v>
      </c>
      <c r="S662" s="343" t="s">
        <v>3597</v>
      </c>
      <c r="T662" s="249" t="s">
        <v>13</v>
      </c>
      <c r="U662" s="249" t="s">
        <v>39</v>
      </c>
      <c r="V662" s="377"/>
      <c r="W662" s="250"/>
      <c r="X662" s="250"/>
      <c r="Y662" s="355"/>
    </row>
    <row r="663" spans="1:25" ht="36" hidden="1" customHeight="1">
      <c r="A663" s="350"/>
      <c r="B663" s="351">
        <v>46169</v>
      </c>
      <c r="C663" s="250" t="s">
        <v>15</v>
      </c>
      <c r="D663" s="250" t="s">
        <v>56</v>
      </c>
      <c r="E663" s="250" t="s">
        <v>627</v>
      </c>
      <c r="F663" s="363" t="s">
        <v>3598</v>
      </c>
      <c r="G663" s="363" t="s">
        <v>57</v>
      </c>
      <c r="H663" s="353" t="s">
        <v>6</v>
      </c>
      <c r="I663" s="250" t="s">
        <v>3599</v>
      </c>
      <c r="J663" s="351" t="s">
        <v>13</v>
      </c>
      <c r="K663" s="250" t="s">
        <v>4</v>
      </c>
      <c r="L663" s="250" t="s">
        <v>3600</v>
      </c>
      <c r="M663" s="250" t="s">
        <v>3601</v>
      </c>
      <c r="N663" s="250" t="s">
        <v>55</v>
      </c>
      <c r="O663" s="353" t="s">
        <v>74</v>
      </c>
      <c r="P663" s="351" t="s">
        <v>13</v>
      </c>
      <c r="Q663" s="351" t="s">
        <v>13</v>
      </c>
      <c r="R663" s="351" t="s">
        <v>13</v>
      </c>
      <c r="S663" s="343" t="s">
        <v>3602</v>
      </c>
      <c r="T663" s="249" t="s">
        <v>13</v>
      </c>
      <c r="U663" s="353" t="s">
        <v>43</v>
      </c>
      <c r="V663" s="77" t="s">
        <v>3603</v>
      </c>
      <c r="W663" s="250"/>
      <c r="X663" s="250"/>
      <c r="Y663" s="355"/>
    </row>
    <row r="664" spans="1:25" ht="25.5" hidden="1">
      <c r="A664" s="350"/>
      <c r="B664" s="351">
        <v>46170</v>
      </c>
      <c r="C664" s="342" t="s">
        <v>15</v>
      </c>
      <c r="D664" s="342" t="s">
        <v>56</v>
      </c>
      <c r="E664" s="342" t="s">
        <v>627</v>
      </c>
      <c r="F664" s="248" t="s">
        <v>569</v>
      </c>
      <c r="G664" s="248" t="s">
        <v>57</v>
      </c>
      <c r="H664" s="249" t="s">
        <v>6</v>
      </c>
      <c r="I664" s="37" t="s">
        <v>3595</v>
      </c>
      <c r="J664" s="247" t="s">
        <v>3604</v>
      </c>
      <c r="K664" s="250" t="s">
        <v>14</v>
      </c>
      <c r="L664" s="37" t="s">
        <v>3414</v>
      </c>
      <c r="M664" s="37" t="s">
        <v>3414</v>
      </c>
      <c r="N664" s="250" t="s">
        <v>55</v>
      </c>
      <c r="O664" s="43" t="s">
        <v>57</v>
      </c>
      <c r="P664" s="351">
        <v>46170</v>
      </c>
      <c r="Q664" s="342" t="s">
        <v>3</v>
      </c>
      <c r="R664" s="354">
        <v>46170</v>
      </c>
      <c r="S664" s="343" t="s">
        <v>3605</v>
      </c>
      <c r="T664" s="249" t="s">
        <v>13</v>
      </c>
      <c r="U664" s="249" t="s">
        <v>39</v>
      </c>
      <c r="V664" s="377"/>
      <c r="W664" s="250"/>
      <c r="X664" s="250"/>
      <c r="Y664" s="355"/>
    </row>
    <row r="665" spans="1:25" ht="152.25" hidden="1">
      <c r="A665" s="350"/>
      <c r="B665" s="351">
        <v>46171</v>
      </c>
      <c r="C665" s="37" t="s">
        <v>25</v>
      </c>
      <c r="D665" s="250" t="s">
        <v>70</v>
      </c>
      <c r="E665" s="342" t="s">
        <v>627</v>
      </c>
      <c r="F665" s="250" t="s">
        <v>69</v>
      </c>
      <c r="G665" s="342" t="s">
        <v>3606</v>
      </c>
      <c r="H665" s="353" t="s">
        <v>6</v>
      </c>
      <c r="I665" s="250" t="s">
        <v>3607</v>
      </c>
      <c r="J665" s="250">
        <v>1518</v>
      </c>
      <c r="K665" s="250" t="s">
        <v>0</v>
      </c>
      <c r="L665" s="370" t="s">
        <v>3608</v>
      </c>
      <c r="M665" s="250" t="s">
        <v>3609</v>
      </c>
      <c r="N665" s="353" t="s">
        <v>69</v>
      </c>
      <c r="O665" s="353" t="s">
        <v>3610</v>
      </c>
      <c r="P665" s="351" t="s">
        <v>13</v>
      </c>
      <c r="Q665" s="250" t="s">
        <v>217</v>
      </c>
      <c r="R665" s="354" t="s">
        <v>217</v>
      </c>
      <c r="S665" s="343" t="s">
        <v>3611</v>
      </c>
      <c r="T665" s="249" t="s">
        <v>3</v>
      </c>
      <c r="U665" s="353" t="s">
        <v>40</v>
      </c>
      <c r="V665" s="77" t="s">
        <v>3612</v>
      </c>
      <c r="W665" s="250"/>
      <c r="X665" s="250"/>
      <c r="Y665" s="355"/>
    </row>
    <row r="666" spans="1:25" ht="137.25" hidden="1">
      <c r="A666" s="350"/>
      <c r="B666" s="351">
        <v>46171</v>
      </c>
      <c r="C666" s="37" t="s">
        <v>25</v>
      </c>
      <c r="D666" s="250" t="s">
        <v>70</v>
      </c>
      <c r="E666" s="342" t="s">
        <v>627</v>
      </c>
      <c r="F666" s="342" t="s">
        <v>69</v>
      </c>
      <c r="G666" s="342" t="s">
        <v>3606</v>
      </c>
      <c r="H666" s="249" t="s">
        <v>6</v>
      </c>
      <c r="I666" s="250" t="s">
        <v>3613</v>
      </c>
      <c r="J666" s="250">
        <v>1519</v>
      </c>
      <c r="K666" s="250" t="s">
        <v>0</v>
      </c>
      <c r="L666" s="250" t="s">
        <v>3614</v>
      </c>
      <c r="M666" s="250" t="s">
        <v>3609</v>
      </c>
      <c r="N666" s="353" t="s">
        <v>69</v>
      </c>
      <c r="O666" s="353" t="s">
        <v>3610</v>
      </c>
      <c r="P666" s="351" t="s">
        <v>13</v>
      </c>
      <c r="Q666" s="342" t="s">
        <v>217</v>
      </c>
      <c r="R666" s="354" t="s">
        <v>217</v>
      </c>
      <c r="S666" s="343" t="s">
        <v>3615</v>
      </c>
      <c r="T666" s="249" t="s">
        <v>10</v>
      </c>
      <c r="U666" s="249" t="s">
        <v>36</v>
      </c>
      <c r="V666" s="129" t="s">
        <v>3616</v>
      </c>
      <c r="W666" s="250"/>
      <c r="X666" s="250"/>
      <c r="Y666" s="355"/>
    </row>
    <row r="667" spans="1:25" ht="37.5" hidden="1" customHeight="1">
      <c r="A667" s="350"/>
      <c r="B667" s="351">
        <v>46171</v>
      </c>
      <c r="C667" s="250" t="s">
        <v>15</v>
      </c>
      <c r="D667" s="250" t="s">
        <v>60</v>
      </c>
      <c r="E667" s="342" t="s">
        <v>3617</v>
      </c>
      <c r="F667" s="363" t="s">
        <v>3618</v>
      </c>
      <c r="G667" s="363" t="s">
        <v>3619</v>
      </c>
      <c r="H667" s="249" t="s">
        <v>6</v>
      </c>
      <c r="I667" s="250" t="s">
        <v>3620</v>
      </c>
      <c r="J667" s="351" t="s">
        <v>13</v>
      </c>
      <c r="K667" s="250" t="s">
        <v>8</v>
      </c>
      <c r="L667" s="250" t="s">
        <v>3621</v>
      </c>
      <c r="M667" s="250" t="s">
        <v>3622</v>
      </c>
      <c r="N667" s="353" t="s">
        <v>59</v>
      </c>
      <c r="O667" s="353" t="s">
        <v>57</v>
      </c>
      <c r="P667" s="351" t="s">
        <v>13</v>
      </c>
      <c r="Q667" s="250" t="s">
        <v>217</v>
      </c>
      <c r="R667" s="351" t="s">
        <v>13</v>
      </c>
      <c r="S667" s="343" t="s">
        <v>3623</v>
      </c>
      <c r="T667" s="353" t="s">
        <v>13</v>
      </c>
      <c r="U667" s="353" t="s">
        <v>43</v>
      </c>
      <c r="V667" s="129" t="s">
        <v>3624</v>
      </c>
      <c r="W667" s="250"/>
      <c r="X667" s="250"/>
      <c r="Y667" s="355"/>
    </row>
    <row r="668" spans="1:25" ht="37.5" customHeight="1">
      <c r="A668" s="350"/>
      <c r="B668" s="351">
        <v>46174</v>
      </c>
      <c r="C668" s="250" t="s">
        <v>15</v>
      </c>
      <c r="D668" s="250" t="s">
        <v>54</v>
      </c>
      <c r="E668" s="342" t="s">
        <v>3625</v>
      </c>
      <c r="F668" s="363" t="s">
        <v>3626</v>
      </c>
      <c r="G668" s="363" t="s">
        <v>57</v>
      </c>
      <c r="H668" s="249" t="s">
        <v>6</v>
      </c>
      <c r="I668" s="250" t="s">
        <v>3627</v>
      </c>
      <c r="J668" s="351"/>
      <c r="K668" s="250" t="s">
        <v>0</v>
      </c>
      <c r="L668" s="250" t="s">
        <v>3628</v>
      </c>
      <c r="M668" s="250" t="s">
        <v>3629</v>
      </c>
      <c r="N668" s="353" t="s">
        <v>53</v>
      </c>
      <c r="O668" s="353" t="s">
        <v>57</v>
      </c>
      <c r="P668" s="351">
        <v>46182</v>
      </c>
      <c r="Q668" s="250" t="s">
        <v>3</v>
      </c>
      <c r="R668" s="351" t="s">
        <v>13</v>
      </c>
      <c r="S668" s="250" t="s">
        <v>3630</v>
      </c>
      <c r="T668" s="353" t="s">
        <v>13</v>
      </c>
      <c r="U668" s="353" t="s">
        <v>39</v>
      </c>
      <c r="V668" s="161" t="s">
        <v>1415</v>
      </c>
      <c r="W668" s="250"/>
      <c r="X668" s="250"/>
      <c r="Y668" s="355"/>
    </row>
    <row r="669" spans="1:25" ht="72" customHeight="1">
      <c r="A669" s="350"/>
      <c r="B669" s="351">
        <v>46174</v>
      </c>
      <c r="C669" s="250" t="s">
        <v>15</v>
      </c>
      <c r="D669" s="250" t="s">
        <v>50</v>
      </c>
      <c r="E669" s="250" t="s">
        <v>118</v>
      </c>
      <c r="F669" s="363" t="s">
        <v>3631</v>
      </c>
      <c r="G669" s="363" t="s">
        <v>57</v>
      </c>
      <c r="H669" s="353" t="s">
        <v>6</v>
      </c>
      <c r="I669" s="250" t="s">
        <v>3632</v>
      </c>
      <c r="J669" s="361" t="s">
        <v>13</v>
      </c>
      <c r="K669" s="250" t="s">
        <v>8</v>
      </c>
      <c r="L669" s="250" t="s">
        <v>3633</v>
      </c>
      <c r="M669" s="250" t="s">
        <v>3634</v>
      </c>
      <c r="N669" s="353" t="s">
        <v>49</v>
      </c>
      <c r="O669" s="353" t="s">
        <v>57</v>
      </c>
      <c r="P669" s="351" t="s">
        <v>13</v>
      </c>
      <c r="Q669" s="250" t="s">
        <v>3</v>
      </c>
      <c r="R669" s="354">
        <v>46174</v>
      </c>
      <c r="S669" s="343" t="s">
        <v>3635</v>
      </c>
      <c r="T669" s="353" t="s">
        <v>10</v>
      </c>
      <c r="U669" s="353" t="s">
        <v>38</v>
      </c>
      <c r="V669" s="234" t="s">
        <v>3636</v>
      </c>
      <c r="W669" s="250"/>
      <c r="X669" s="250"/>
      <c r="Y669" s="355"/>
    </row>
    <row r="670" spans="1:25" ht="72" customHeight="1">
      <c r="A670" s="350"/>
      <c r="B670" s="351">
        <v>46174</v>
      </c>
      <c r="C670" s="250" t="s">
        <v>15</v>
      </c>
      <c r="D670" s="250" t="s">
        <v>70</v>
      </c>
      <c r="E670" s="250" t="s">
        <v>118</v>
      </c>
      <c r="F670" s="363" t="s">
        <v>3637</v>
      </c>
      <c r="G670" s="248" t="s">
        <v>57</v>
      </c>
      <c r="H670" s="353" t="s">
        <v>6</v>
      </c>
      <c r="I670" s="250" t="s">
        <v>3638</v>
      </c>
      <c r="J670" s="351" t="s">
        <v>13</v>
      </c>
      <c r="K670" s="250" t="s">
        <v>8</v>
      </c>
      <c r="L670" s="250" t="s">
        <v>3639</v>
      </c>
      <c r="M670" s="250" t="s">
        <v>3634</v>
      </c>
      <c r="N670" s="353" t="s">
        <v>69</v>
      </c>
      <c r="O670" s="353" t="s">
        <v>57</v>
      </c>
      <c r="P670" s="351" t="s">
        <v>13</v>
      </c>
      <c r="Q670" s="250" t="s">
        <v>3</v>
      </c>
      <c r="R670" s="354">
        <v>46174</v>
      </c>
      <c r="S670" s="343" t="s">
        <v>3640</v>
      </c>
      <c r="T670" s="353" t="s">
        <v>10</v>
      </c>
      <c r="U670" s="353" t="s">
        <v>40</v>
      </c>
      <c r="V670" s="210" t="s">
        <v>3641</v>
      </c>
      <c r="W670" s="250"/>
      <c r="X670" s="250"/>
      <c r="Y670" s="355"/>
    </row>
    <row r="671" spans="1:25" ht="45" customHeight="1">
      <c r="A671" s="350"/>
      <c r="B671" s="351">
        <v>46175</v>
      </c>
      <c r="C671" s="250" t="s">
        <v>15</v>
      </c>
      <c r="D671" s="250" t="s">
        <v>62</v>
      </c>
      <c r="E671" s="250" t="s">
        <v>627</v>
      </c>
      <c r="F671" s="363" t="s">
        <v>118</v>
      </c>
      <c r="G671" s="248" t="s">
        <v>3642</v>
      </c>
      <c r="H671" s="353" t="s">
        <v>6</v>
      </c>
      <c r="I671" s="250" t="s">
        <v>3643</v>
      </c>
      <c r="J671" s="351"/>
      <c r="K671" s="250" t="s">
        <v>27</v>
      </c>
      <c r="L671" s="97" t="s">
        <v>3644</v>
      </c>
      <c r="M671" s="37" t="s">
        <v>3414</v>
      </c>
      <c r="N671" s="353" t="s">
        <v>49</v>
      </c>
      <c r="O671" s="353" t="s">
        <v>57</v>
      </c>
      <c r="P671" s="351">
        <v>46196</v>
      </c>
      <c r="Q671" s="250" t="s">
        <v>3</v>
      </c>
      <c r="R671" s="354">
        <v>46176</v>
      </c>
      <c r="S671" s="343" t="s">
        <v>3645</v>
      </c>
      <c r="T671" s="353" t="s">
        <v>10</v>
      </c>
      <c r="U671" s="353" t="s">
        <v>38</v>
      </c>
      <c r="V671" s="381" t="s">
        <v>885</v>
      </c>
      <c r="W671" s="250"/>
      <c r="X671" s="250"/>
      <c r="Y671" s="355"/>
    </row>
    <row r="672" spans="1:25" ht="76.5">
      <c r="A672" s="350"/>
      <c r="B672" s="351">
        <v>46175</v>
      </c>
      <c r="C672" s="250" t="s">
        <v>15</v>
      </c>
      <c r="D672" s="250" t="s">
        <v>52</v>
      </c>
      <c r="E672" s="250" t="s">
        <v>2363</v>
      </c>
      <c r="F672" s="134" t="s">
        <v>1376</v>
      </c>
      <c r="G672" s="404" t="s">
        <v>3646</v>
      </c>
      <c r="H672" s="353" t="s">
        <v>6</v>
      </c>
      <c r="I672" s="250" t="s">
        <v>3647</v>
      </c>
      <c r="J672" s="247" t="s">
        <v>3648</v>
      </c>
      <c r="K672" s="250" t="s">
        <v>0</v>
      </c>
      <c r="L672" s="250" t="s">
        <v>3649</v>
      </c>
      <c r="M672" s="250" t="s">
        <v>3414</v>
      </c>
      <c r="N672" s="353" t="s">
        <v>51</v>
      </c>
      <c r="O672" s="353" t="s">
        <v>57</v>
      </c>
      <c r="P672" s="351">
        <v>46177</v>
      </c>
      <c r="Q672" s="351" t="s">
        <v>13</v>
      </c>
      <c r="R672" s="351" t="s">
        <v>13</v>
      </c>
      <c r="S672" s="326" t="s">
        <v>3650</v>
      </c>
      <c r="T672" s="353" t="s">
        <v>10</v>
      </c>
      <c r="U672" s="353" t="s">
        <v>39</v>
      </c>
      <c r="V672" s="129" t="s">
        <v>3651</v>
      </c>
      <c r="W672" s="250"/>
      <c r="X672" s="250"/>
      <c r="Y672" s="355"/>
    </row>
    <row r="673" spans="1:25" ht="66.75" customHeight="1">
      <c r="A673" s="350"/>
      <c r="B673" s="351">
        <v>46175</v>
      </c>
      <c r="C673" s="250" t="s">
        <v>15</v>
      </c>
      <c r="D673" s="250" t="s">
        <v>52</v>
      </c>
      <c r="E673" s="342" t="s">
        <v>2363</v>
      </c>
      <c r="F673" s="134" t="s">
        <v>1376</v>
      </c>
      <c r="G673" s="134" t="s">
        <v>3646</v>
      </c>
      <c r="H673" s="353" t="s">
        <v>6</v>
      </c>
      <c r="I673" s="250" t="s">
        <v>3652</v>
      </c>
      <c r="J673" s="247" t="s">
        <v>3648</v>
      </c>
      <c r="K673" s="250" t="s">
        <v>0</v>
      </c>
      <c r="L673" s="250" t="s">
        <v>3653</v>
      </c>
      <c r="M673" s="250" t="s">
        <v>3467</v>
      </c>
      <c r="N673" s="353" t="s">
        <v>51</v>
      </c>
      <c r="O673" s="353" t="s">
        <v>57</v>
      </c>
      <c r="P673" s="351">
        <v>46177</v>
      </c>
      <c r="Q673" s="351" t="s">
        <v>13</v>
      </c>
      <c r="R673" s="351" t="s">
        <v>13</v>
      </c>
      <c r="S673" s="326" t="s">
        <v>3654</v>
      </c>
      <c r="T673" s="353" t="s">
        <v>10</v>
      </c>
      <c r="U673" s="353" t="s">
        <v>39</v>
      </c>
      <c r="V673" s="210" t="s">
        <v>3655</v>
      </c>
      <c r="W673" s="250"/>
      <c r="X673" s="250"/>
      <c r="Y673" s="355"/>
    </row>
    <row r="674" spans="1:25" ht="25.5">
      <c r="A674" s="350"/>
      <c r="B674" s="351">
        <v>46175</v>
      </c>
      <c r="C674" s="250" t="s">
        <v>15</v>
      </c>
      <c r="D674" s="250" t="s">
        <v>56</v>
      </c>
      <c r="E674" s="250" t="s">
        <v>627</v>
      </c>
      <c r="F674" s="363" t="s">
        <v>569</v>
      </c>
      <c r="G674" s="363" t="s">
        <v>57</v>
      </c>
      <c r="H674" s="353" t="s">
        <v>6</v>
      </c>
      <c r="I674" s="37" t="s">
        <v>3656</v>
      </c>
      <c r="J674" s="247" t="s">
        <v>3657</v>
      </c>
      <c r="K674" s="250" t="s">
        <v>14</v>
      </c>
      <c r="L674" s="37" t="s">
        <v>3414</v>
      </c>
      <c r="M674" s="37" t="s">
        <v>3414</v>
      </c>
      <c r="N674" s="250" t="s">
        <v>55</v>
      </c>
      <c r="O674" s="136" t="s">
        <v>57</v>
      </c>
      <c r="P674" s="351">
        <v>46175</v>
      </c>
      <c r="Q674" s="250" t="s">
        <v>3</v>
      </c>
      <c r="R674" s="354">
        <v>46175</v>
      </c>
      <c r="S674" s="343" t="s">
        <v>3658</v>
      </c>
      <c r="T674" s="353" t="s">
        <v>13</v>
      </c>
      <c r="U674" s="353" t="s">
        <v>39</v>
      </c>
      <c r="V674" s="377"/>
      <c r="W674" s="250"/>
      <c r="X674" s="250"/>
      <c r="Y674" s="355"/>
    </row>
    <row r="675" spans="1:25" ht="201.75">
      <c r="A675" s="350"/>
      <c r="B675" s="351">
        <v>46175</v>
      </c>
      <c r="C675" s="250" t="s">
        <v>15</v>
      </c>
      <c r="D675" s="250" t="s">
        <v>62</v>
      </c>
      <c r="E675" s="250" t="s">
        <v>627</v>
      </c>
      <c r="F675" s="363" t="s">
        <v>118</v>
      </c>
      <c r="G675" s="363" t="s">
        <v>3659</v>
      </c>
      <c r="H675" s="353" t="s">
        <v>6</v>
      </c>
      <c r="I675" s="250" t="s">
        <v>3660</v>
      </c>
      <c r="J675" s="247" t="s">
        <v>3661</v>
      </c>
      <c r="K675" s="250" t="s">
        <v>0</v>
      </c>
      <c r="L675" s="250" t="s">
        <v>3662</v>
      </c>
      <c r="M675" s="37" t="s">
        <v>3414</v>
      </c>
      <c r="N675" s="353" t="s">
        <v>49</v>
      </c>
      <c r="O675" s="136" t="s">
        <v>57</v>
      </c>
      <c r="P675" s="351">
        <v>46185</v>
      </c>
      <c r="Q675" s="250" t="s">
        <v>3</v>
      </c>
      <c r="R675" s="354">
        <v>46178</v>
      </c>
      <c r="S675" s="343" t="s">
        <v>3663</v>
      </c>
      <c r="T675" s="353" t="s">
        <v>10</v>
      </c>
      <c r="U675" s="353" t="s">
        <v>39</v>
      </c>
      <c r="V675" s="410" t="s">
        <v>3664</v>
      </c>
      <c r="W675" s="250"/>
      <c r="X675" s="250"/>
      <c r="Y675" s="355"/>
    </row>
    <row r="676" spans="1:25" ht="318.75" customHeight="1">
      <c r="A676" s="245"/>
      <c r="B676" s="45">
        <v>46175</v>
      </c>
      <c r="C676" s="37" t="s">
        <v>25</v>
      </c>
      <c r="D676" s="37" t="s">
        <v>64</v>
      </c>
      <c r="E676" s="400" t="s">
        <v>118</v>
      </c>
      <c r="F676" s="148" t="s">
        <v>118</v>
      </c>
      <c r="G676" s="148" t="s">
        <v>965</v>
      </c>
      <c r="H676" s="136" t="s">
        <v>6</v>
      </c>
      <c r="I676" s="43" t="s">
        <v>3665</v>
      </c>
      <c r="J676" s="41" t="s">
        <v>3666</v>
      </c>
      <c r="K676" s="37" t="s">
        <v>0</v>
      </c>
      <c r="L676" s="358" t="s">
        <v>3667</v>
      </c>
      <c r="M676" s="37" t="s">
        <v>3370</v>
      </c>
      <c r="N676" s="43" t="s">
        <v>63</v>
      </c>
      <c r="O676" s="37" t="s">
        <v>3668</v>
      </c>
      <c r="P676" s="45">
        <v>46178</v>
      </c>
      <c r="Q676" s="37" t="s">
        <v>3</v>
      </c>
      <c r="R676" s="113" t="s">
        <v>3669</v>
      </c>
      <c r="S676" s="343" t="s">
        <v>3670</v>
      </c>
      <c r="T676" s="353" t="s">
        <v>10</v>
      </c>
      <c r="U676" s="43" t="s">
        <v>45</v>
      </c>
      <c r="V676" s="234" t="s">
        <v>694</v>
      </c>
      <c r="W676" s="37"/>
      <c r="X676" s="37"/>
      <c r="Y676" s="70"/>
    </row>
    <row r="677" spans="1:25" ht="156.75" customHeight="1">
      <c r="A677" s="350"/>
      <c r="B677" s="351">
        <v>46176</v>
      </c>
      <c r="C677" s="37" t="s">
        <v>25</v>
      </c>
      <c r="D677" s="250" t="s">
        <v>70</v>
      </c>
      <c r="E677" s="250" t="s">
        <v>118</v>
      </c>
      <c r="F677" s="363" t="s">
        <v>118</v>
      </c>
      <c r="G677" s="363" t="s">
        <v>3671</v>
      </c>
      <c r="H677" s="353" t="s">
        <v>6</v>
      </c>
      <c r="I677" s="250" t="s">
        <v>3672</v>
      </c>
      <c r="J677" s="247" t="s">
        <v>3673</v>
      </c>
      <c r="K677" s="250" t="s">
        <v>0</v>
      </c>
      <c r="L677" s="360" t="s">
        <v>3674</v>
      </c>
      <c r="M677" s="250" t="s">
        <v>3675</v>
      </c>
      <c r="N677" s="353" t="s">
        <v>69</v>
      </c>
      <c r="O677" s="353" t="s">
        <v>13</v>
      </c>
      <c r="P677" s="351" t="s">
        <v>13</v>
      </c>
      <c r="Q677" s="361" t="s">
        <v>13</v>
      </c>
      <c r="R677" s="351" t="s">
        <v>13</v>
      </c>
      <c r="S677" s="343" t="s">
        <v>3676</v>
      </c>
      <c r="T677" s="353" t="s">
        <v>3</v>
      </c>
      <c r="U677" s="353" t="s">
        <v>40</v>
      </c>
      <c r="V677" s="90" t="s">
        <v>3677</v>
      </c>
      <c r="W677" s="250"/>
      <c r="X677" s="250"/>
      <c r="Y677" s="355"/>
    </row>
    <row r="678" spans="1:25" ht="53.25" customHeight="1">
      <c r="A678" s="350"/>
      <c r="B678" s="351">
        <v>46176</v>
      </c>
      <c r="C678" s="37" t="s">
        <v>25</v>
      </c>
      <c r="D678" s="250" t="s">
        <v>52</v>
      </c>
      <c r="E678" s="373" t="s">
        <v>118</v>
      </c>
      <c r="F678" s="373" t="s">
        <v>118</v>
      </c>
      <c r="G678" s="374" t="s">
        <v>2280</v>
      </c>
      <c r="H678" s="375" t="s">
        <v>6</v>
      </c>
      <c r="I678" s="374" t="s">
        <v>3678</v>
      </c>
      <c r="J678" s="382" t="s">
        <v>3679</v>
      </c>
      <c r="K678" s="373" t="s">
        <v>0</v>
      </c>
      <c r="L678" s="373" t="s">
        <v>3680</v>
      </c>
      <c r="M678" s="373" t="s">
        <v>3681</v>
      </c>
      <c r="N678" s="375" t="s">
        <v>51</v>
      </c>
      <c r="O678" s="353" t="s">
        <v>57</v>
      </c>
      <c r="P678" s="372">
        <v>46192</v>
      </c>
      <c r="Q678" s="373" t="s">
        <v>2284</v>
      </c>
      <c r="R678" s="354">
        <v>46176</v>
      </c>
      <c r="S678" s="376" t="s">
        <v>3682</v>
      </c>
      <c r="T678" s="375" t="s">
        <v>10</v>
      </c>
      <c r="U678" s="353" t="s">
        <v>38</v>
      </c>
      <c r="V678" s="210" t="s">
        <v>3683</v>
      </c>
      <c r="W678" s="250"/>
      <c r="X678" s="250"/>
      <c r="Y678" s="355"/>
    </row>
    <row r="679" spans="1:25" ht="165" customHeight="1">
      <c r="A679" s="350"/>
      <c r="B679" s="351">
        <v>46177</v>
      </c>
      <c r="C679" s="250" t="s">
        <v>25</v>
      </c>
      <c r="D679" s="250" t="s">
        <v>50</v>
      </c>
      <c r="E679" s="250" t="s">
        <v>118</v>
      </c>
      <c r="F679" s="363" t="s">
        <v>118</v>
      </c>
      <c r="G679" s="363" t="s">
        <v>3684</v>
      </c>
      <c r="H679" s="353" t="s">
        <v>6</v>
      </c>
      <c r="I679" s="250" t="s">
        <v>3685</v>
      </c>
      <c r="J679" s="247" t="s">
        <v>3686</v>
      </c>
      <c r="K679" s="250" t="s">
        <v>0</v>
      </c>
      <c r="L679" s="348" t="s">
        <v>3687</v>
      </c>
      <c r="M679" s="250" t="s">
        <v>3688</v>
      </c>
      <c r="N679" s="353" t="s">
        <v>49</v>
      </c>
      <c r="O679" s="353" t="s">
        <v>57</v>
      </c>
      <c r="P679" s="351" t="s">
        <v>3689</v>
      </c>
      <c r="Q679" s="250" t="s">
        <v>3</v>
      </c>
      <c r="R679" s="354">
        <v>46181</v>
      </c>
      <c r="S679" s="343" t="s">
        <v>3690</v>
      </c>
      <c r="T679" s="353" t="s">
        <v>10</v>
      </c>
      <c r="U679" s="353" t="s">
        <v>39</v>
      </c>
      <c r="V679" s="234" t="s">
        <v>3691</v>
      </c>
      <c r="W679" s="250"/>
      <c r="X679" s="250"/>
      <c r="Y679" s="355"/>
    </row>
    <row r="680" spans="1:25" ht="96.75" customHeight="1">
      <c r="A680" s="350"/>
      <c r="B680" s="351">
        <v>46177</v>
      </c>
      <c r="C680" s="250" t="s">
        <v>3692</v>
      </c>
      <c r="D680" s="250" t="s">
        <v>70</v>
      </c>
      <c r="E680" s="250" t="s">
        <v>118</v>
      </c>
      <c r="F680" s="363" t="s">
        <v>69</v>
      </c>
      <c r="G680" s="363" t="s">
        <v>3693</v>
      </c>
      <c r="H680" s="353" t="s">
        <v>6</v>
      </c>
      <c r="I680" s="250" t="s">
        <v>3694</v>
      </c>
      <c r="J680" s="351"/>
      <c r="K680" s="250" t="s">
        <v>0</v>
      </c>
      <c r="L680" s="378" t="s">
        <v>3695</v>
      </c>
      <c r="M680" s="250" t="s">
        <v>3609</v>
      </c>
      <c r="N680" s="353" t="s">
        <v>69</v>
      </c>
      <c r="O680" s="353" t="s">
        <v>13</v>
      </c>
      <c r="P680" s="351" t="s">
        <v>13</v>
      </c>
      <c r="Q680" s="351" t="s">
        <v>13</v>
      </c>
      <c r="R680" s="351" t="s">
        <v>13</v>
      </c>
      <c r="S680" s="250" t="s">
        <v>218</v>
      </c>
      <c r="T680" s="353" t="s">
        <v>10</v>
      </c>
      <c r="U680" s="353" t="s">
        <v>40</v>
      </c>
      <c r="V680" s="412" t="s">
        <v>3696</v>
      </c>
      <c r="W680" s="250"/>
      <c r="X680" s="250"/>
      <c r="Y680" s="355"/>
    </row>
    <row r="681" spans="1:25" ht="46.5" customHeight="1">
      <c r="A681" s="350"/>
      <c r="B681" s="351">
        <v>46177</v>
      </c>
      <c r="C681" s="250" t="s">
        <v>15</v>
      </c>
      <c r="D681" s="250" t="s">
        <v>52</v>
      </c>
      <c r="E681" s="373" t="s">
        <v>118</v>
      </c>
      <c r="F681" s="373" t="s">
        <v>118</v>
      </c>
      <c r="G681" s="363" t="s">
        <v>3697</v>
      </c>
      <c r="H681" s="353" t="s">
        <v>6</v>
      </c>
      <c r="I681" s="250" t="s">
        <v>3698</v>
      </c>
      <c r="J681" s="351"/>
      <c r="K681" s="250" t="s">
        <v>0</v>
      </c>
      <c r="L681" s="250" t="s">
        <v>3699</v>
      </c>
      <c r="M681" s="250" t="s">
        <v>3700</v>
      </c>
      <c r="N681" s="353" t="s">
        <v>51</v>
      </c>
      <c r="O681" s="250" t="s">
        <v>3668</v>
      </c>
      <c r="P681" s="351">
        <v>46185</v>
      </c>
      <c r="Q681" s="37" t="s">
        <v>3</v>
      </c>
      <c r="R681" s="354">
        <v>46185</v>
      </c>
      <c r="S681" s="54" t="s">
        <v>3701</v>
      </c>
      <c r="T681" s="353"/>
      <c r="U681" s="353" t="s">
        <v>38</v>
      </c>
      <c r="V681" s="129" t="s">
        <v>3702</v>
      </c>
      <c r="W681" s="250"/>
      <c r="X681" s="250"/>
      <c r="Y681" s="355"/>
    </row>
    <row r="682" spans="1:25" ht="100.5" customHeight="1">
      <c r="A682" s="245"/>
      <c r="B682" s="45">
        <v>46177</v>
      </c>
      <c r="C682" s="37" t="s">
        <v>25</v>
      </c>
      <c r="D682" s="37" t="s">
        <v>64</v>
      </c>
      <c r="E682" s="37" t="s">
        <v>118</v>
      </c>
      <c r="F682" s="42" t="s">
        <v>2828</v>
      </c>
      <c r="G682" s="363" t="s">
        <v>3703</v>
      </c>
      <c r="H682" s="43" t="s">
        <v>6</v>
      </c>
      <c r="I682" s="69" t="s">
        <v>3704</v>
      </c>
      <c r="J682" s="49" t="s">
        <v>3705</v>
      </c>
      <c r="K682" s="37" t="s">
        <v>0</v>
      </c>
      <c r="L682" s="358" t="s">
        <v>3706</v>
      </c>
      <c r="M682" s="37" t="s">
        <v>3707</v>
      </c>
      <c r="N682" s="43" t="s">
        <v>63</v>
      </c>
      <c r="O682" s="43" t="s">
        <v>57</v>
      </c>
      <c r="P682" s="45">
        <v>46178</v>
      </c>
      <c r="Q682" s="37" t="s">
        <v>3</v>
      </c>
      <c r="R682" s="41">
        <v>46178</v>
      </c>
      <c r="S682" s="343" t="s">
        <v>3708</v>
      </c>
      <c r="T682" s="43" t="s">
        <v>3</v>
      </c>
      <c r="U682" s="43" t="s">
        <v>39</v>
      </c>
      <c r="V682" s="77" t="s">
        <v>3709</v>
      </c>
      <c r="W682" s="37"/>
      <c r="X682" s="37"/>
      <c r="Y682" s="70"/>
    </row>
    <row r="683" spans="1:25" ht="115.5" customHeight="1">
      <c r="A683" s="350"/>
      <c r="B683" s="351">
        <v>46177</v>
      </c>
      <c r="C683" s="250" t="s">
        <v>9</v>
      </c>
      <c r="D683" s="250" t="s">
        <v>60</v>
      </c>
      <c r="E683" s="250" t="s">
        <v>118</v>
      </c>
      <c r="F683" s="363" t="s">
        <v>3007</v>
      </c>
      <c r="G683" s="363" t="s">
        <v>57</v>
      </c>
      <c r="H683" s="353" t="s">
        <v>6</v>
      </c>
      <c r="I683" s="250" t="s">
        <v>3710</v>
      </c>
      <c r="J683" s="247" t="s">
        <v>3711</v>
      </c>
      <c r="K683" s="37" t="s">
        <v>0</v>
      </c>
      <c r="L683" s="379" t="s">
        <v>3712</v>
      </c>
      <c r="M683" s="250" t="s">
        <v>3713</v>
      </c>
      <c r="N683" s="353" t="s">
        <v>59</v>
      </c>
      <c r="O683" s="43" t="s">
        <v>57</v>
      </c>
      <c r="P683" s="351">
        <v>45813</v>
      </c>
      <c r="Q683" s="250" t="s">
        <v>375</v>
      </c>
      <c r="R683" s="351">
        <v>45813</v>
      </c>
      <c r="S683" s="343" t="s">
        <v>3714</v>
      </c>
      <c r="T683" s="353" t="s">
        <v>13</v>
      </c>
      <c r="U683" s="353" t="s">
        <v>39</v>
      </c>
      <c r="V683" s="210" t="s">
        <v>3715</v>
      </c>
      <c r="W683" s="250"/>
      <c r="X683" s="250"/>
      <c r="Y683" s="355"/>
    </row>
    <row r="684" spans="1:25" ht="120" customHeight="1">
      <c r="A684" s="350"/>
      <c r="B684" s="351">
        <v>46177</v>
      </c>
      <c r="C684" s="250" t="s">
        <v>9</v>
      </c>
      <c r="D684" s="250" t="s">
        <v>60</v>
      </c>
      <c r="E684" s="250" t="s">
        <v>118</v>
      </c>
      <c r="F684" s="363" t="s">
        <v>3007</v>
      </c>
      <c r="G684" s="248" t="s">
        <v>57</v>
      </c>
      <c r="H684" s="353" t="s">
        <v>6</v>
      </c>
      <c r="I684" s="250" t="s">
        <v>3716</v>
      </c>
      <c r="J684" s="351"/>
      <c r="K684" s="250" t="s">
        <v>0</v>
      </c>
      <c r="L684" s="250" t="s">
        <v>3717</v>
      </c>
      <c r="M684" s="250" t="s">
        <v>3718</v>
      </c>
      <c r="N684" s="353" t="s">
        <v>59</v>
      </c>
      <c r="O684" s="43" t="s">
        <v>57</v>
      </c>
      <c r="P684" s="351">
        <v>45817</v>
      </c>
      <c r="Q684" s="250" t="s">
        <v>375</v>
      </c>
      <c r="R684" s="351">
        <v>45816</v>
      </c>
      <c r="S684" s="343" t="s">
        <v>3719</v>
      </c>
      <c r="T684" s="353" t="s">
        <v>13</v>
      </c>
      <c r="U684" s="353" t="s">
        <v>37</v>
      </c>
      <c r="V684" s="129" t="s">
        <v>3720</v>
      </c>
      <c r="W684" s="250"/>
      <c r="X684" s="250"/>
      <c r="Y684" s="355"/>
    </row>
    <row r="685" spans="1:25" ht="25.5">
      <c r="A685" s="350"/>
      <c r="B685" s="351">
        <v>46178</v>
      </c>
      <c r="C685" s="250" t="s">
        <v>15</v>
      </c>
      <c r="D685" s="250" t="s">
        <v>56</v>
      </c>
      <c r="E685" s="250" t="s">
        <v>627</v>
      </c>
      <c r="F685" s="363" t="s">
        <v>569</v>
      </c>
      <c r="G685" s="248" t="s">
        <v>57</v>
      </c>
      <c r="H685" s="353" t="s">
        <v>6</v>
      </c>
      <c r="I685" s="37" t="s">
        <v>3656</v>
      </c>
      <c r="J685" s="247" t="s">
        <v>3657</v>
      </c>
      <c r="K685" s="250" t="s">
        <v>14</v>
      </c>
      <c r="L685" s="37" t="s">
        <v>3414</v>
      </c>
      <c r="M685" s="37" t="s">
        <v>3414</v>
      </c>
      <c r="N685" s="250" t="s">
        <v>55</v>
      </c>
      <c r="O685" s="43" t="s">
        <v>57</v>
      </c>
      <c r="P685" s="351">
        <v>46175</v>
      </c>
      <c r="Q685" s="250" t="s">
        <v>375</v>
      </c>
      <c r="R685" s="351">
        <v>46175</v>
      </c>
      <c r="S685" s="343" t="s">
        <v>3721</v>
      </c>
      <c r="T685" s="353" t="s">
        <v>13</v>
      </c>
      <c r="U685" s="353" t="s">
        <v>39</v>
      </c>
      <c r="V685" s="377"/>
      <c r="W685" s="250"/>
      <c r="X685" s="250"/>
      <c r="Y685" s="355"/>
    </row>
    <row r="686" spans="1:25" ht="163.5">
      <c r="A686" s="350"/>
      <c r="B686" s="351">
        <v>46178</v>
      </c>
      <c r="C686" s="250" t="s">
        <v>15</v>
      </c>
      <c r="D686" s="250" t="s">
        <v>52</v>
      </c>
      <c r="E686" s="401" t="s">
        <v>88</v>
      </c>
      <c r="F686" s="401" t="s">
        <v>3722</v>
      </c>
      <c r="G686" s="248" t="s">
        <v>3723</v>
      </c>
      <c r="H686" s="249" t="s">
        <v>6</v>
      </c>
      <c r="I686" s="250" t="s">
        <v>3724</v>
      </c>
      <c r="J686" s="414"/>
      <c r="K686" s="250" t="s">
        <v>0</v>
      </c>
      <c r="L686" s="250" t="s">
        <v>3725</v>
      </c>
      <c r="M686" s="250" t="s">
        <v>3726</v>
      </c>
      <c r="N686" s="353" t="s">
        <v>51</v>
      </c>
      <c r="O686" s="250" t="s">
        <v>3668</v>
      </c>
      <c r="P686" s="351">
        <v>46182</v>
      </c>
      <c r="Q686" s="250" t="s">
        <v>375</v>
      </c>
      <c r="R686" s="354">
        <v>46182</v>
      </c>
      <c r="S686" s="343" t="s">
        <v>3727</v>
      </c>
      <c r="T686" s="353" t="s">
        <v>10</v>
      </c>
      <c r="U686" s="353" t="s">
        <v>38</v>
      </c>
      <c r="V686" s="77" t="s">
        <v>3728</v>
      </c>
      <c r="W686" s="250"/>
      <c r="X686" s="250"/>
      <c r="Y686" s="355"/>
    </row>
    <row r="687" spans="1:25" ht="50.25">
      <c r="A687" s="350"/>
      <c r="B687" s="351">
        <v>46182</v>
      </c>
      <c r="C687" s="250" t="s">
        <v>15</v>
      </c>
      <c r="D687" s="250" t="s">
        <v>56</v>
      </c>
      <c r="E687" s="250" t="s">
        <v>627</v>
      </c>
      <c r="F687" s="250" t="s">
        <v>2088</v>
      </c>
      <c r="G687" s="363" t="s">
        <v>57</v>
      </c>
      <c r="H687" s="353" t="s">
        <v>6</v>
      </c>
      <c r="I687" s="250" t="s">
        <v>3253</v>
      </c>
      <c r="J687" s="351"/>
      <c r="K687" s="250" t="s">
        <v>16</v>
      </c>
      <c r="L687" s="250" t="s">
        <v>3414</v>
      </c>
      <c r="M687" s="250" t="s">
        <v>3414</v>
      </c>
      <c r="N687" s="250" t="s">
        <v>55</v>
      </c>
      <c r="O687" s="353" t="s">
        <v>57</v>
      </c>
      <c r="P687" s="351"/>
      <c r="Q687" s="250" t="s">
        <v>375</v>
      </c>
      <c r="R687" s="354"/>
      <c r="S687" s="250"/>
      <c r="T687" s="353"/>
      <c r="U687" s="353" t="s">
        <v>35</v>
      </c>
      <c r="V687" s="364"/>
      <c r="W687" s="250"/>
      <c r="X687" s="250"/>
      <c r="Y687" s="355"/>
    </row>
    <row r="688" spans="1:25" ht="216.75" customHeight="1">
      <c r="A688" s="350"/>
      <c r="B688" s="351">
        <v>46182</v>
      </c>
      <c r="C688" s="250"/>
      <c r="D688" s="250" t="s">
        <v>64</v>
      </c>
      <c r="E688" s="250"/>
      <c r="F688" s="250"/>
      <c r="G688" s="363" t="s">
        <v>3729</v>
      </c>
      <c r="H688" s="353"/>
      <c r="I688" s="427" t="s">
        <v>3730</v>
      </c>
      <c r="J688" s="351"/>
      <c r="K688" s="250"/>
      <c r="L688" s="250"/>
      <c r="M688" s="250"/>
      <c r="N688" s="353" t="s">
        <v>63</v>
      </c>
      <c r="O688" s="353" t="s">
        <v>57</v>
      </c>
      <c r="P688" s="351" t="s">
        <v>13</v>
      </c>
      <c r="Q688" s="351" t="s">
        <v>13</v>
      </c>
      <c r="R688" s="351" t="s">
        <v>13</v>
      </c>
      <c r="S688" s="250" t="s">
        <v>3731</v>
      </c>
      <c r="T688" s="353"/>
      <c r="U688" s="353" t="s">
        <v>35</v>
      </c>
      <c r="V688" s="77" t="s">
        <v>3732</v>
      </c>
      <c r="W688" s="250"/>
      <c r="X688" s="250"/>
      <c r="Y688" s="355"/>
    </row>
    <row r="689" spans="1:25" ht="113.25">
      <c r="A689" s="350"/>
      <c r="B689" s="351">
        <v>46183</v>
      </c>
      <c r="C689" s="250" t="s">
        <v>15</v>
      </c>
      <c r="D689" s="250" t="s">
        <v>60</v>
      </c>
      <c r="E689" s="250" t="s">
        <v>118</v>
      </c>
      <c r="F689" s="363" t="s">
        <v>57</v>
      </c>
      <c r="G689" s="363" t="s">
        <v>3733</v>
      </c>
      <c r="H689" s="353" t="s">
        <v>6</v>
      </c>
      <c r="I689" s="250" t="s">
        <v>3734</v>
      </c>
      <c r="J689" s="351" t="s">
        <v>13</v>
      </c>
      <c r="K689" s="250" t="s">
        <v>0</v>
      </c>
      <c r="L689" s="250" t="s">
        <v>3735</v>
      </c>
      <c r="M689" s="250" t="s">
        <v>3736</v>
      </c>
      <c r="N689" s="353" t="s">
        <v>59</v>
      </c>
      <c r="O689" s="353" t="s">
        <v>57</v>
      </c>
      <c r="P689" s="354">
        <v>46185</v>
      </c>
      <c r="Q689" s="250" t="s">
        <v>3</v>
      </c>
      <c r="R689" s="354"/>
      <c r="S689" s="250" t="s">
        <v>3737</v>
      </c>
      <c r="T689" s="353" t="s">
        <v>3</v>
      </c>
      <c r="U689" s="353" t="s">
        <v>39</v>
      </c>
      <c r="V689" s="77" t="s">
        <v>3738</v>
      </c>
      <c r="W689" s="250"/>
      <c r="X689" s="250"/>
      <c r="Y689" s="355"/>
    </row>
    <row r="690" spans="1:25" ht="90" customHeight="1">
      <c r="A690" s="350"/>
      <c r="B690" s="351">
        <v>46183</v>
      </c>
      <c r="C690" s="250" t="s">
        <v>15</v>
      </c>
      <c r="D690" s="250" t="s">
        <v>60</v>
      </c>
      <c r="E690" s="250" t="s">
        <v>118</v>
      </c>
      <c r="F690" s="363" t="s">
        <v>57</v>
      </c>
      <c r="G690" s="363" t="s">
        <v>3739</v>
      </c>
      <c r="H690" s="353" t="s">
        <v>6</v>
      </c>
      <c r="I690" s="250" t="s">
        <v>3740</v>
      </c>
      <c r="J690" s="351" t="s">
        <v>13</v>
      </c>
      <c r="K690" s="250" t="s">
        <v>8</v>
      </c>
      <c r="L690" s="250" t="s">
        <v>3741</v>
      </c>
      <c r="M690" s="250" t="s">
        <v>3742</v>
      </c>
      <c r="N690" s="353" t="s">
        <v>59</v>
      </c>
      <c r="O690" s="353" t="s">
        <v>57</v>
      </c>
      <c r="P690" s="351" t="s">
        <v>13</v>
      </c>
      <c r="Q690" s="250" t="s">
        <v>3</v>
      </c>
      <c r="R690" s="354"/>
      <c r="S690" s="358" t="s">
        <v>3743</v>
      </c>
      <c r="T690" s="353" t="s">
        <v>3</v>
      </c>
      <c r="U690" s="353" t="s">
        <v>35</v>
      </c>
      <c r="V690" s="77" t="s">
        <v>3744</v>
      </c>
      <c r="W690" s="250"/>
      <c r="X690" s="250"/>
      <c r="Y690" s="355"/>
    </row>
    <row r="691" spans="1:25" ht="30.75">
      <c r="A691" s="350"/>
      <c r="B691" s="351">
        <v>46183</v>
      </c>
      <c r="C691" s="250" t="s">
        <v>9</v>
      </c>
      <c r="D691" s="250" t="s">
        <v>70</v>
      </c>
      <c r="E691" s="250" t="s">
        <v>118</v>
      </c>
      <c r="F691" s="363" t="s">
        <v>69</v>
      </c>
      <c r="G691" s="363" t="s">
        <v>3745</v>
      </c>
      <c r="H691" s="353" t="s">
        <v>6</v>
      </c>
      <c r="I691" s="250" t="s">
        <v>3746</v>
      </c>
      <c r="J691" s="351" t="s">
        <v>13</v>
      </c>
      <c r="K691" s="250" t="s">
        <v>4</v>
      </c>
      <c r="L691" s="250" t="s">
        <v>3747</v>
      </c>
      <c r="M691" s="250" t="s">
        <v>3748</v>
      </c>
      <c r="N691" s="353" t="s">
        <v>69</v>
      </c>
      <c r="O691" s="353" t="s">
        <v>57</v>
      </c>
      <c r="P691" s="351" t="s">
        <v>13</v>
      </c>
      <c r="Q691" s="250" t="s">
        <v>3</v>
      </c>
      <c r="R691" s="354"/>
      <c r="S691" s="250"/>
      <c r="T691" s="353" t="s">
        <v>3</v>
      </c>
      <c r="U691" s="353" t="s">
        <v>40</v>
      </c>
      <c r="V691" s="77" t="s">
        <v>3749</v>
      </c>
      <c r="W691" s="250"/>
      <c r="X691" s="250"/>
      <c r="Y691" s="355"/>
    </row>
    <row r="692" spans="1:25" ht="25.5">
      <c r="A692" s="350"/>
      <c r="B692" s="351">
        <v>46183</v>
      </c>
      <c r="C692" s="250" t="s">
        <v>15</v>
      </c>
      <c r="D692" s="250" t="s">
        <v>56</v>
      </c>
      <c r="E692" s="250" t="s">
        <v>627</v>
      </c>
      <c r="F692" s="363" t="s">
        <v>569</v>
      </c>
      <c r="G692" s="248" t="s">
        <v>57</v>
      </c>
      <c r="H692" s="353" t="s">
        <v>6</v>
      </c>
      <c r="I692" s="37" t="s">
        <v>3750</v>
      </c>
      <c r="J692" s="351"/>
      <c r="K692" s="250" t="s">
        <v>14</v>
      </c>
      <c r="L692" s="250" t="s">
        <v>3414</v>
      </c>
      <c r="M692" s="250" t="s">
        <v>3414</v>
      </c>
      <c r="N692" s="250" t="s">
        <v>55</v>
      </c>
      <c r="O692" s="353" t="s">
        <v>57</v>
      </c>
      <c r="P692" s="351"/>
      <c r="Q692" s="250" t="s">
        <v>3</v>
      </c>
      <c r="R692" s="354"/>
      <c r="S692" s="250"/>
      <c r="T692" s="353"/>
      <c r="U692" s="353" t="s">
        <v>35</v>
      </c>
      <c r="V692" s="364"/>
      <c r="W692" s="250"/>
      <c r="X692" s="250"/>
      <c r="Y692" s="355"/>
    </row>
    <row r="693" spans="1:25" ht="48.75" customHeight="1">
      <c r="A693" s="350"/>
      <c r="B693" s="351">
        <v>46184</v>
      </c>
      <c r="C693" s="250" t="s">
        <v>17</v>
      </c>
      <c r="D693" s="250" t="s">
        <v>62</v>
      </c>
      <c r="E693" s="250" t="s">
        <v>627</v>
      </c>
      <c r="F693" s="363" t="s">
        <v>57</v>
      </c>
      <c r="G693" s="363"/>
      <c r="H693" s="353" t="s">
        <v>6</v>
      </c>
      <c r="I693" s="250" t="s">
        <v>3751</v>
      </c>
      <c r="J693" s="351" t="s">
        <v>13</v>
      </c>
      <c r="K693" s="250"/>
      <c r="L693" s="250" t="s">
        <v>3752</v>
      </c>
      <c r="M693" s="250" t="s">
        <v>3414</v>
      </c>
      <c r="N693" s="353" t="s">
        <v>51</v>
      </c>
      <c r="O693" s="353" t="s">
        <v>57</v>
      </c>
      <c r="P693" s="351"/>
      <c r="Q693" s="250" t="s">
        <v>3</v>
      </c>
      <c r="R693" s="354"/>
      <c r="S693" s="250"/>
      <c r="T693" s="353" t="s">
        <v>3</v>
      </c>
      <c r="U693" s="353" t="s">
        <v>37</v>
      </c>
      <c r="V693" s="22" t="s">
        <v>3753</v>
      </c>
      <c r="W693" s="250"/>
      <c r="X693" s="250"/>
      <c r="Y693" s="355"/>
    </row>
    <row r="694" spans="1:25" ht="38.25" customHeight="1">
      <c r="A694" s="350"/>
      <c r="B694" s="372">
        <v>46184</v>
      </c>
      <c r="C694" s="373" t="s">
        <v>15</v>
      </c>
      <c r="D694" s="373" t="s">
        <v>56</v>
      </c>
      <c r="E694" s="373" t="s">
        <v>169</v>
      </c>
      <c r="F694" s="374" t="s">
        <v>2820</v>
      </c>
      <c r="G694" s="416" t="s">
        <v>57</v>
      </c>
      <c r="H694" s="375" t="s">
        <v>6</v>
      </c>
      <c r="I694" s="373" t="s">
        <v>3754</v>
      </c>
      <c r="J694" s="351" t="s">
        <v>13</v>
      </c>
      <c r="K694" s="250" t="s">
        <v>11</v>
      </c>
      <c r="L694" s="250" t="s">
        <v>3755</v>
      </c>
      <c r="M694" s="415" t="s">
        <v>3756</v>
      </c>
      <c r="N694" s="250" t="s">
        <v>55</v>
      </c>
      <c r="O694" s="353" t="s">
        <v>57</v>
      </c>
      <c r="P694" s="353" t="s">
        <v>13</v>
      </c>
      <c r="Q694" s="353" t="s">
        <v>13</v>
      </c>
      <c r="R694" s="353" t="s">
        <v>13</v>
      </c>
      <c r="S694" s="250" t="s">
        <v>3757</v>
      </c>
      <c r="T694" s="353" t="s">
        <v>10</v>
      </c>
      <c r="U694" s="353" t="s">
        <v>42</v>
      </c>
      <c r="V694" s="364"/>
      <c r="W694" s="250"/>
      <c r="X694" s="250"/>
      <c r="Y694" s="355"/>
    </row>
    <row r="695" spans="1:25" ht="156.75" customHeight="1">
      <c r="A695" s="350"/>
      <c r="B695" s="351">
        <v>46184</v>
      </c>
      <c r="C695" s="250" t="s">
        <v>17</v>
      </c>
      <c r="D695" s="250" t="s">
        <v>70</v>
      </c>
      <c r="E695" s="250" t="s">
        <v>118</v>
      </c>
      <c r="F695" s="363" t="s">
        <v>3758</v>
      </c>
      <c r="G695" s="363" t="s">
        <v>3759</v>
      </c>
      <c r="H695" s="353" t="s">
        <v>6</v>
      </c>
      <c r="I695" s="250" t="s">
        <v>3760</v>
      </c>
      <c r="J695" s="351" t="s">
        <v>13</v>
      </c>
      <c r="K695" s="250" t="s">
        <v>0</v>
      </c>
      <c r="L695" s="250" t="s">
        <v>3761</v>
      </c>
      <c r="M695" s="250" t="s">
        <v>3762</v>
      </c>
      <c r="N695" s="353" t="s">
        <v>57</v>
      </c>
      <c r="O695" s="353" t="s">
        <v>3763</v>
      </c>
      <c r="P695" s="247">
        <v>46192</v>
      </c>
      <c r="Q695" s="353" t="s">
        <v>13</v>
      </c>
      <c r="R695" s="353" t="s">
        <v>13</v>
      </c>
      <c r="S695" s="343" t="s">
        <v>3764</v>
      </c>
      <c r="T695" s="353" t="s">
        <v>10</v>
      </c>
      <c r="U695" s="353" t="s">
        <v>35</v>
      </c>
      <c r="V695" s="77" t="s">
        <v>3765</v>
      </c>
      <c r="W695" s="250"/>
      <c r="X695" s="250"/>
      <c r="Y695" s="355"/>
    </row>
    <row r="696" spans="1:25" ht="159.75" customHeight="1">
      <c r="A696" s="350"/>
      <c r="B696" s="351">
        <v>46184</v>
      </c>
      <c r="C696" s="250" t="s">
        <v>9</v>
      </c>
      <c r="D696" s="250" t="s">
        <v>60</v>
      </c>
      <c r="E696" s="250" t="s">
        <v>118</v>
      </c>
      <c r="F696" s="363" t="s">
        <v>3007</v>
      </c>
      <c r="G696" s="248" t="s">
        <v>57</v>
      </c>
      <c r="H696" s="353" t="s">
        <v>6</v>
      </c>
      <c r="I696" s="250" t="s">
        <v>3766</v>
      </c>
      <c r="J696" s="351" t="s">
        <v>13</v>
      </c>
      <c r="K696" s="250" t="s">
        <v>0</v>
      </c>
      <c r="L696" s="250" t="s">
        <v>3767</v>
      </c>
      <c r="M696" s="250" t="s">
        <v>3768</v>
      </c>
      <c r="N696" s="353" t="s">
        <v>59</v>
      </c>
      <c r="O696" s="250" t="s">
        <v>3769</v>
      </c>
      <c r="P696" s="351">
        <v>46192</v>
      </c>
      <c r="Q696" s="250" t="s">
        <v>3</v>
      </c>
      <c r="R696" s="354"/>
      <c r="S696" s="343" t="s">
        <v>3770</v>
      </c>
      <c r="T696" s="353" t="s">
        <v>10</v>
      </c>
      <c r="U696" s="353" t="s">
        <v>37</v>
      </c>
      <c r="V696" s="218" t="s">
        <v>3771</v>
      </c>
      <c r="W696" s="250"/>
      <c r="X696" s="250"/>
      <c r="Y696" s="355"/>
    </row>
    <row r="697" spans="1:25" ht="75.75">
      <c r="A697" s="350"/>
      <c r="B697" s="351">
        <v>46184</v>
      </c>
      <c r="C697" s="250" t="s">
        <v>17</v>
      </c>
      <c r="D697" s="250" t="s">
        <v>70</v>
      </c>
      <c r="E697" s="250" t="s">
        <v>3772</v>
      </c>
      <c r="F697" s="363" t="s">
        <v>3516</v>
      </c>
      <c r="G697" s="248" t="s">
        <v>57</v>
      </c>
      <c r="H697" s="353" t="s">
        <v>6</v>
      </c>
      <c r="I697" s="250" t="s">
        <v>3773</v>
      </c>
      <c r="J697" s="351"/>
      <c r="K697" s="250" t="s">
        <v>0</v>
      </c>
      <c r="L697" s="250" t="s">
        <v>3774</v>
      </c>
      <c r="M697" s="250" t="s">
        <v>3775</v>
      </c>
      <c r="N697" s="353" t="s">
        <v>49</v>
      </c>
      <c r="O697" s="353" t="s">
        <v>3776</v>
      </c>
      <c r="P697" s="247">
        <v>46189</v>
      </c>
      <c r="Q697" s="250" t="s">
        <v>3</v>
      </c>
      <c r="R697" s="353" t="s">
        <v>13</v>
      </c>
      <c r="S697" s="353" t="s">
        <v>3777</v>
      </c>
      <c r="T697" s="353" t="s">
        <v>10</v>
      </c>
      <c r="U697" s="353" t="s">
        <v>35</v>
      </c>
      <c r="V697" s="77" t="s">
        <v>3778</v>
      </c>
      <c r="W697" s="250"/>
      <c r="X697" s="250"/>
      <c r="Y697" s="355"/>
    </row>
    <row r="698" spans="1:25" ht="25.5">
      <c r="A698" s="350"/>
      <c r="B698" s="351">
        <v>46185</v>
      </c>
      <c r="C698" s="250" t="s">
        <v>15</v>
      </c>
      <c r="D698" s="250" t="s">
        <v>56</v>
      </c>
      <c r="E698" s="250" t="s">
        <v>627</v>
      </c>
      <c r="F698" s="363" t="s">
        <v>569</v>
      </c>
      <c r="G698" s="248" t="s">
        <v>57</v>
      </c>
      <c r="H698" s="353" t="s">
        <v>6</v>
      </c>
      <c r="I698" s="37" t="s">
        <v>3779</v>
      </c>
      <c r="J698" s="351"/>
      <c r="K698" s="250" t="s">
        <v>14</v>
      </c>
      <c r="L698" s="250" t="s">
        <v>3414</v>
      </c>
      <c r="M698" s="250" t="s">
        <v>3414</v>
      </c>
      <c r="N698" s="250" t="s">
        <v>55</v>
      </c>
      <c r="O698" s="353" t="s">
        <v>57</v>
      </c>
      <c r="P698" s="351">
        <v>46185</v>
      </c>
      <c r="Q698" s="250" t="s">
        <v>3</v>
      </c>
      <c r="R698" s="354"/>
      <c r="S698" s="250"/>
      <c r="T698" s="353" t="s">
        <v>13</v>
      </c>
      <c r="U698" s="353" t="s">
        <v>35</v>
      </c>
      <c r="V698" s="364"/>
      <c r="W698" s="250"/>
      <c r="X698" s="250"/>
      <c r="Y698" s="355"/>
    </row>
    <row r="699" spans="1:25" ht="37.5">
      <c r="A699" s="350"/>
      <c r="B699" s="351">
        <v>46185</v>
      </c>
      <c r="C699" s="250" t="s">
        <v>15</v>
      </c>
      <c r="D699" s="250" t="s">
        <v>70</v>
      </c>
      <c r="E699" s="250" t="s">
        <v>230</v>
      </c>
      <c r="F699" s="90" t="s">
        <v>3780</v>
      </c>
      <c r="G699" s="248" t="s">
        <v>3781</v>
      </c>
      <c r="H699" s="353" t="s">
        <v>6</v>
      </c>
      <c r="I699" s="250" t="s">
        <v>3782</v>
      </c>
      <c r="J699" s="351" t="s">
        <v>13</v>
      </c>
      <c r="K699" s="250" t="s">
        <v>30</v>
      </c>
      <c r="L699" s="250" t="s">
        <v>3783</v>
      </c>
      <c r="M699" s="250" t="s">
        <v>3784</v>
      </c>
      <c r="N699" s="353" t="s">
        <v>74</v>
      </c>
      <c r="O699" s="353" t="s">
        <v>13</v>
      </c>
      <c r="P699" s="351" t="s">
        <v>13</v>
      </c>
      <c r="Q699" s="353" t="s">
        <v>13</v>
      </c>
      <c r="R699" s="353" t="s">
        <v>13</v>
      </c>
      <c r="S699" s="250" t="s">
        <v>3785</v>
      </c>
      <c r="T699" s="353" t="s">
        <v>13</v>
      </c>
      <c r="U699" s="353" t="s">
        <v>43</v>
      </c>
      <c r="V699" s="77" t="s">
        <v>3786</v>
      </c>
      <c r="W699" s="250"/>
      <c r="X699" s="250"/>
      <c r="Y699" s="355"/>
    </row>
    <row r="700" spans="1:25" ht="75.75">
      <c r="A700" s="350"/>
      <c r="B700" s="351">
        <v>46186</v>
      </c>
      <c r="C700" s="250" t="s">
        <v>25</v>
      </c>
      <c r="D700" s="250" t="s">
        <v>58</v>
      </c>
      <c r="E700" s="250" t="s">
        <v>118</v>
      </c>
      <c r="F700" s="363" t="s">
        <v>3787</v>
      </c>
      <c r="G700" s="363" t="s">
        <v>3788</v>
      </c>
      <c r="H700" s="353" t="s">
        <v>6</v>
      </c>
      <c r="I700" s="250" t="s">
        <v>3789</v>
      </c>
      <c r="J700" s="351" t="s">
        <v>13</v>
      </c>
      <c r="K700" s="250" t="s">
        <v>0</v>
      </c>
      <c r="L700" s="250" t="s">
        <v>3790</v>
      </c>
      <c r="M700" s="250" t="s">
        <v>3791</v>
      </c>
      <c r="N700" s="353" t="s">
        <v>74</v>
      </c>
      <c r="O700" s="250" t="s">
        <v>874</v>
      </c>
      <c r="P700" s="351" t="s">
        <v>13</v>
      </c>
      <c r="Q700" s="353" t="s">
        <v>13</v>
      </c>
      <c r="R700" s="353" t="s">
        <v>13</v>
      </c>
      <c r="S700" s="250" t="s">
        <v>3792</v>
      </c>
      <c r="T700" s="353" t="s">
        <v>10</v>
      </c>
      <c r="U700" s="353" t="s">
        <v>36</v>
      </c>
      <c r="V700" s="218" t="s">
        <v>3793</v>
      </c>
      <c r="W700" s="250"/>
      <c r="X700" s="250"/>
      <c r="Y700" s="355"/>
    </row>
    <row r="701" spans="1:25" ht="86.25" customHeight="1">
      <c r="A701" s="350"/>
      <c r="B701" s="351">
        <v>46189</v>
      </c>
      <c r="C701" s="250" t="s">
        <v>15</v>
      </c>
      <c r="D701" s="250" t="s">
        <v>64</v>
      </c>
      <c r="E701" s="250" t="s">
        <v>627</v>
      </c>
      <c r="F701" s="363" t="s">
        <v>3794</v>
      </c>
      <c r="G701" s="363" t="s">
        <v>3795</v>
      </c>
      <c r="H701" s="353" t="s">
        <v>6</v>
      </c>
      <c r="I701" s="426" t="s">
        <v>3796</v>
      </c>
      <c r="J701" s="351" t="s">
        <v>159</v>
      </c>
      <c r="K701" s="250" t="s">
        <v>0</v>
      </c>
      <c r="L701" s="250" t="s">
        <v>3797</v>
      </c>
      <c r="M701" s="250" t="s">
        <v>3798</v>
      </c>
      <c r="N701" s="353" t="s">
        <v>63</v>
      </c>
      <c r="O701" s="353" t="s">
        <v>3799</v>
      </c>
      <c r="P701" s="351">
        <v>46190</v>
      </c>
      <c r="Q701" s="250" t="s">
        <v>3</v>
      </c>
      <c r="R701" s="354">
        <v>46190</v>
      </c>
      <c r="S701" s="428" t="s">
        <v>3800</v>
      </c>
      <c r="T701" s="353"/>
      <c r="U701" s="353" t="s">
        <v>35</v>
      </c>
      <c r="V701" s="364"/>
      <c r="W701" s="250"/>
      <c r="X701" s="250"/>
      <c r="Y701" s="355"/>
    </row>
    <row r="702" spans="1:25" ht="25.5">
      <c r="A702" s="350"/>
      <c r="B702" s="351">
        <v>46189</v>
      </c>
      <c r="C702" s="250" t="s">
        <v>15</v>
      </c>
      <c r="D702" s="250" t="s">
        <v>56</v>
      </c>
      <c r="E702" s="250" t="s">
        <v>627</v>
      </c>
      <c r="F702" s="363" t="s">
        <v>569</v>
      </c>
      <c r="G702" s="248" t="s">
        <v>57</v>
      </c>
      <c r="H702" s="353" t="s">
        <v>6</v>
      </c>
      <c r="I702" s="250" t="s">
        <v>3801</v>
      </c>
      <c r="J702" s="351"/>
      <c r="K702" s="250" t="s">
        <v>14</v>
      </c>
      <c r="L702" s="250"/>
      <c r="M702" s="250"/>
      <c r="N702" s="353"/>
      <c r="O702" s="353"/>
      <c r="P702" s="351">
        <v>46189</v>
      </c>
      <c r="Q702" s="250"/>
      <c r="R702" s="354"/>
      <c r="S702" s="250"/>
      <c r="T702" s="353"/>
      <c r="U702" s="353" t="s">
        <v>39</v>
      </c>
      <c r="V702" s="364"/>
      <c r="W702" s="250"/>
      <c r="X702" s="250"/>
      <c r="Y702" s="355"/>
    </row>
    <row r="703" spans="1:25" ht="15">
      <c r="A703" s="350"/>
      <c r="B703" s="351">
        <v>46189</v>
      </c>
      <c r="C703" s="250" t="s">
        <v>25</v>
      </c>
      <c r="D703" s="250" t="s">
        <v>54</v>
      </c>
      <c r="E703" s="250" t="s">
        <v>1262</v>
      </c>
      <c r="F703" s="363" t="s">
        <v>3354</v>
      </c>
      <c r="G703" s="363" t="s">
        <v>3802</v>
      </c>
      <c r="H703" s="353" t="s">
        <v>6</v>
      </c>
      <c r="I703" s="250" t="s">
        <v>3803</v>
      </c>
      <c r="J703" s="351"/>
      <c r="K703" s="250" t="s">
        <v>8</v>
      </c>
      <c r="L703" s="250" t="s">
        <v>3804</v>
      </c>
      <c r="M703" s="250" t="s">
        <v>3805</v>
      </c>
      <c r="N703" s="353" t="s">
        <v>53</v>
      </c>
      <c r="O703" s="353" t="s">
        <v>3799</v>
      </c>
      <c r="P703" s="351">
        <v>45831</v>
      </c>
      <c r="Q703" s="250" t="s">
        <v>1149</v>
      </c>
      <c r="R703" s="354"/>
      <c r="S703" s="418"/>
      <c r="T703" s="353"/>
      <c r="U703" s="353" t="s">
        <v>35</v>
      </c>
      <c r="V703" s="22" t="s">
        <v>2970</v>
      </c>
      <c r="W703" s="250"/>
      <c r="X703" s="250"/>
      <c r="Y703" s="355"/>
    </row>
    <row r="704" spans="1:25" ht="12.75">
      <c r="A704" s="350">
        <f>ROW() - ROW(control[[#Headers],[ITEM A]]) - 159</f>
        <v>544</v>
      </c>
      <c r="B704" s="351">
        <v>46190</v>
      </c>
      <c r="C704" s="250" t="s">
        <v>15</v>
      </c>
      <c r="D704" s="250"/>
      <c r="E704" s="250"/>
      <c r="F704" s="363"/>
      <c r="G704" s="363"/>
      <c r="H704" s="353"/>
      <c r="I704" s="250"/>
      <c r="J704" s="351"/>
      <c r="K704" s="250"/>
      <c r="L704" s="250"/>
      <c r="M704" s="250"/>
      <c r="N704" s="353"/>
      <c r="O704" s="353"/>
      <c r="P704" s="351"/>
      <c r="Q704" s="250"/>
      <c r="R704" s="354"/>
      <c r="S704" s="250"/>
      <c r="T704" s="353"/>
      <c r="U704" s="353"/>
      <c r="V704" s="364"/>
      <c r="W704" s="250"/>
      <c r="X704" s="250"/>
      <c r="Y704" s="355"/>
    </row>
    <row r="705" spans="1:25" ht="25.5">
      <c r="A705" s="350"/>
      <c r="B705" s="351">
        <v>46191</v>
      </c>
      <c r="C705" s="250" t="s">
        <v>15</v>
      </c>
      <c r="D705" s="250" t="s">
        <v>56</v>
      </c>
      <c r="E705" s="250" t="s">
        <v>627</v>
      </c>
      <c r="F705" s="363" t="s">
        <v>569</v>
      </c>
      <c r="G705" s="248" t="s">
        <v>57</v>
      </c>
      <c r="H705" s="353" t="s">
        <v>6</v>
      </c>
      <c r="I705" s="250" t="s">
        <v>3806</v>
      </c>
      <c r="J705" s="351" t="s">
        <v>339</v>
      </c>
      <c r="K705" s="250" t="s">
        <v>14</v>
      </c>
      <c r="L705" s="250" t="s">
        <v>3414</v>
      </c>
      <c r="M705" s="250" t="s">
        <v>3414</v>
      </c>
      <c r="N705" s="353" t="s">
        <v>55</v>
      </c>
      <c r="O705" s="353" t="s">
        <v>3799</v>
      </c>
      <c r="P705" s="354">
        <v>46191</v>
      </c>
      <c r="Q705" s="250" t="s">
        <v>3</v>
      </c>
      <c r="R705" s="354">
        <v>46191</v>
      </c>
      <c r="S705" s="250"/>
      <c r="T705" s="353"/>
      <c r="U705" s="353" t="s">
        <v>35</v>
      </c>
      <c r="V705" s="364"/>
      <c r="W705" s="250"/>
      <c r="X705" s="250"/>
      <c r="Y705" s="355"/>
    </row>
    <row r="706" spans="1:25" ht="50.25">
      <c r="A706" s="350"/>
      <c r="B706" s="351">
        <v>46191</v>
      </c>
      <c r="C706" s="250" t="s">
        <v>17</v>
      </c>
      <c r="D706" s="250" t="s">
        <v>70</v>
      </c>
      <c r="E706" s="250" t="s">
        <v>3807</v>
      </c>
      <c r="F706" s="363" t="s">
        <v>3808</v>
      </c>
      <c r="G706" s="363" t="s">
        <v>3788</v>
      </c>
      <c r="H706" s="353" t="s">
        <v>6</v>
      </c>
      <c r="I706" s="250" t="s">
        <v>3809</v>
      </c>
      <c r="J706" s="351"/>
      <c r="K706" s="250" t="s">
        <v>0</v>
      </c>
      <c r="L706" s="250" t="s">
        <v>3810</v>
      </c>
      <c r="M706" s="250" t="s">
        <v>3811</v>
      </c>
      <c r="N706" s="353" t="s">
        <v>55</v>
      </c>
      <c r="O706" s="353" t="s">
        <v>3812</v>
      </c>
      <c r="P706" s="247" t="s">
        <v>3813</v>
      </c>
      <c r="Q706" s="250" t="s">
        <v>3</v>
      </c>
      <c r="R706" s="354"/>
      <c r="S706" s="250"/>
      <c r="T706" s="353" t="s">
        <v>10</v>
      </c>
      <c r="U706" s="353" t="s">
        <v>35</v>
      </c>
      <c r="V706" s="417" t="s">
        <v>3814</v>
      </c>
      <c r="W706" s="250"/>
      <c r="X706" s="250"/>
      <c r="Y706" s="355"/>
    </row>
    <row r="707" spans="1:25" ht="37.5">
      <c r="A707" s="350"/>
      <c r="B707" s="351">
        <v>46191</v>
      </c>
      <c r="C707" s="250" t="s">
        <v>15</v>
      </c>
      <c r="D707" s="250" t="s">
        <v>70</v>
      </c>
      <c r="E707" s="250" t="s">
        <v>230</v>
      </c>
      <c r="F707" s="363" t="s">
        <v>3815</v>
      </c>
      <c r="G707" s="363" t="s">
        <v>3816</v>
      </c>
      <c r="H707" s="353" t="s">
        <v>6</v>
      </c>
      <c r="I707" s="250" t="s">
        <v>3817</v>
      </c>
      <c r="J707" s="351"/>
      <c r="K707" s="250" t="s">
        <v>4</v>
      </c>
      <c r="L707" s="250" t="s">
        <v>3818</v>
      </c>
      <c r="M707" s="250" t="s">
        <v>3784</v>
      </c>
      <c r="N707" s="353" t="s">
        <v>13</v>
      </c>
      <c r="O707" s="353" t="s">
        <v>13</v>
      </c>
      <c r="P707" s="353" t="s">
        <v>13</v>
      </c>
      <c r="Q707" s="353" t="s">
        <v>13</v>
      </c>
      <c r="R707" s="353" t="s">
        <v>13</v>
      </c>
      <c r="S707" s="250"/>
      <c r="T707" s="353" t="s">
        <v>13</v>
      </c>
      <c r="U707" s="353" t="s">
        <v>43</v>
      </c>
      <c r="V707" s="77" t="s">
        <v>3819</v>
      </c>
      <c r="W707" s="250"/>
      <c r="X707" s="250"/>
      <c r="Y707" s="355"/>
    </row>
    <row r="708" spans="1:25" ht="76.5">
      <c r="A708" s="350"/>
      <c r="B708" s="351">
        <v>46192</v>
      </c>
      <c r="C708" s="250" t="s">
        <v>15</v>
      </c>
      <c r="D708" s="342" t="s">
        <v>52</v>
      </c>
      <c r="E708" s="250" t="s">
        <v>118</v>
      </c>
      <c r="F708" s="134" t="s">
        <v>1376</v>
      </c>
      <c r="G708" s="248" t="s">
        <v>51</v>
      </c>
      <c r="H708" s="353" t="s">
        <v>6</v>
      </c>
      <c r="I708" s="250" t="s">
        <v>3550</v>
      </c>
      <c r="J708" s="351" t="s">
        <v>13</v>
      </c>
      <c r="K708" s="250" t="s">
        <v>0</v>
      </c>
      <c r="L708" s="250" t="s">
        <v>3820</v>
      </c>
      <c r="M708" s="250" t="s">
        <v>3552</v>
      </c>
      <c r="N708" s="353" t="s">
        <v>51</v>
      </c>
      <c r="O708" s="353" t="s">
        <v>57</v>
      </c>
      <c r="P708" s="351">
        <v>46196</v>
      </c>
      <c r="Q708" s="250" t="s">
        <v>3</v>
      </c>
      <c r="R708" s="354">
        <v>46196</v>
      </c>
      <c r="S708" s="343"/>
      <c r="T708" s="249"/>
      <c r="U708" s="353" t="s">
        <v>35</v>
      </c>
      <c r="V708" s="129" t="s">
        <v>3821</v>
      </c>
      <c r="W708" s="250"/>
      <c r="X708" s="250"/>
      <c r="Y708" s="355"/>
    </row>
    <row r="709" spans="1:25" ht="25.5">
      <c r="A709" s="350"/>
      <c r="B709" s="351">
        <v>46195</v>
      </c>
      <c r="C709" s="250" t="s">
        <v>15</v>
      </c>
      <c r="D709" s="250" t="s">
        <v>56</v>
      </c>
      <c r="E709" s="250" t="s">
        <v>118</v>
      </c>
      <c r="F709" s="134" t="s">
        <v>952</v>
      </c>
      <c r="G709" s="363" t="s">
        <v>3802</v>
      </c>
      <c r="H709" s="353" t="s">
        <v>6</v>
      </c>
      <c r="I709" s="250" t="s">
        <v>305</v>
      </c>
      <c r="J709" s="250"/>
      <c r="K709" s="250" t="s">
        <v>0</v>
      </c>
      <c r="L709" s="250" t="s">
        <v>307</v>
      </c>
      <c r="M709" s="250"/>
      <c r="N709" s="353" t="s">
        <v>55</v>
      </c>
      <c r="O709" s="353" t="s">
        <v>55</v>
      </c>
      <c r="P709" s="351"/>
      <c r="Q709" s="250"/>
      <c r="R709" s="354"/>
      <c r="S709" s="250"/>
      <c r="T709" s="353"/>
      <c r="U709" s="353" t="s">
        <v>35</v>
      </c>
      <c r="V709" s="364" t="s">
        <v>1432</v>
      </c>
      <c r="W709" s="250"/>
      <c r="X709" s="250"/>
      <c r="Y709" s="355"/>
    </row>
    <row r="710" spans="1:25" ht="15">
      <c r="A710" s="350"/>
      <c r="B710" s="351">
        <v>46195</v>
      </c>
      <c r="C710" s="250" t="s">
        <v>15</v>
      </c>
      <c r="D710" s="250" t="s">
        <v>56</v>
      </c>
      <c r="E710" s="250" t="s">
        <v>118</v>
      </c>
      <c r="F710" s="134" t="s">
        <v>952</v>
      </c>
      <c r="G710" s="363" t="s">
        <v>3802</v>
      </c>
      <c r="H710" s="353" t="s">
        <v>6</v>
      </c>
      <c r="I710" s="250" t="s">
        <v>3822</v>
      </c>
      <c r="J710" s="250"/>
      <c r="K710" s="250" t="s">
        <v>0</v>
      </c>
      <c r="L710" s="250" t="s">
        <v>3823</v>
      </c>
      <c r="M710" s="250"/>
      <c r="N710" s="353" t="s">
        <v>55</v>
      </c>
      <c r="O710" s="353" t="s">
        <v>55</v>
      </c>
      <c r="P710" s="351"/>
      <c r="Q710" s="250"/>
      <c r="R710" s="354"/>
      <c r="S710" s="250"/>
      <c r="T710" s="353"/>
      <c r="U710" s="353"/>
      <c r="V710" s="364"/>
      <c r="W710" s="250"/>
      <c r="X710" s="250"/>
      <c r="Y710" s="355"/>
    </row>
    <row r="711" spans="1:25" ht="12.75" hidden="1">
      <c r="A711" s="350"/>
      <c r="B711" s="351"/>
      <c r="C711" s="250"/>
      <c r="D711" s="250"/>
      <c r="E711" s="250"/>
      <c r="F711" s="363"/>
      <c r="G711" s="363"/>
      <c r="H711" s="353"/>
      <c r="I711" s="250"/>
      <c r="J711" s="351"/>
      <c r="K711" s="250"/>
      <c r="L711" s="250"/>
      <c r="M711" s="250"/>
      <c r="N711" s="353"/>
      <c r="O711" s="353"/>
      <c r="P711" s="351"/>
      <c r="Q711" s="250"/>
      <c r="R711" s="354"/>
      <c r="S711" s="250"/>
      <c r="T711" s="353"/>
      <c r="U711" s="353"/>
      <c r="V711" s="364"/>
      <c r="W711" s="250"/>
      <c r="X711" s="250"/>
      <c r="Y711" s="355"/>
    </row>
    <row r="712" spans="1:25" ht="12.75" hidden="1">
      <c r="A712" s="350"/>
      <c r="B712" s="351"/>
      <c r="C712" s="250"/>
      <c r="D712" s="250"/>
      <c r="E712" s="250"/>
      <c r="F712" s="363"/>
      <c r="G712" s="363"/>
      <c r="H712" s="353"/>
      <c r="I712" s="250"/>
      <c r="J712" s="351"/>
      <c r="K712" s="250"/>
      <c r="L712" s="250"/>
      <c r="M712" s="250"/>
      <c r="N712" s="353"/>
      <c r="O712" s="353"/>
      <c r="P712" s="351"/>
      <c r="Q712" s="250"/>
      <c r="R712" s="354"/>
      <c r="S712" s="250"/>
      <c r="T712" s="353"/>
      <c r="U712" s="353"/>
      <c r="V712" s="364"/>
      <c r="W712" s="250"/>
      <c r="X712" s="250"/>
      <c r="Y712" s="355"/>
    </row>
    <row r="713" spans="1:25" ht="12.75" hidden="1">
      <c r="A713" s="350"/>
      <c r="B713" s="351"/>
      <c r="C713" s="250"/>
      <c r="D713" s="250"/>
      <c r="E713" s="250"/>
      <c r="F713" s="363"/>
      <c r="G713" s="363"/>
      <c r="H713" s="353"/>
      <c r="I713" s="250"/>
      <c r="J713" s="351"/>
      <c r="K713" s="250"/>
      <c r="L713" s="250"/>
      <c r="M713" s="250"/>
      <c r="N713" s="353"/>
      <c r="O713" s="353"/>
      <c r="P713" s="351"/>
      <c r="Q713" s="250"/>
      <c r="R713" s="354"/>
      <c r="S713" s="250"/>
      <c r="T713" s="353"/>
      <c r="U713" s="353"/>
      <c r="V713" s="364"/>
      <c r="W713" s="250"/>
      <c r="X713" s="250"/>
      <c r="Y713" s="355"/>
    </row>
    <row r="714" spans="1:25" ht="12.75" hidden="1">
      <c r="A714" s="350"/>
      <c r="B714" s="351"/>
      <c r="C714" s="250"/>
      <c r="D714" s="250"/>
      <c r="E714" s="250"/>
      <c r="F714" s="363"/>
      <c r="G714" s="363"/>
      <c r="H714" s="353"/>
      <c r="I714" s="250"/>
      <c r="J714" s="351"/>
      <c r="K714" s="250"/>
      <c r="L714" s="250"/>
      <c r="M714" s="250"/>
      <c r="N714" s="353"/>
      <c r="O714" s="353"/>
      <c r="P714" s="351"/>
      <c r="Q714" s="250"/>
      <c r="R714" s="354"/>
      <c r="S714" s="250"/>
      <c r="T714" s="353"/>
      <c r="U714" s="353"/>
      <c r="V714" s="364"/>
      <c r="W714" s="250"/>
      <c r="X714" s="250"/>
      <c r="Y714" s="355"/>
    </row>
    <row r="715" spans="1:25" ht="12.75" hidden="1">
      <c r="A715" s="350"/>
      <c r="B715" s="351"/>
      <c r="C715" s="250"/>
      <c r="D715" s="250"/>
      <c r="E715" s="250"/>
      <c r="F715" s="363"/>
      <c r="G715" s="363"/>
      <c r="H715" s="353"/>
      <c r="I715" s="250"/>
      <c r="J715" s="351"/>
      <c r="K715" s="250"/>
      <c r="L715" s="250"/>
      <c r="M715" s="250"/>
      <c r="N715" s="353"/>
      <c r="O715" s="353"/>
      <c r="P715" s="351"/>
      <c r="Q715" s="250"/>
      <c r="R715" s="354"/>
      <c r="S715" s="250"/>
      <c r="T715" s="353"/>
      <c r="U715" s="353"/>
      <c r="V715" s="364"/>
      <c r="W715" s="250"/>
      <c r="X715" s="250"/>
      <c r="Y715" s="355"/>
    </row>
    <row r="716" spans="1:25" ht="12.75" hidden="1">
      <c r="A716" s="350"/>
      <c r="B716" s="351"/>
      <c r="C716" s="250"/>
      <c r="D716" s="250"/>
      <c r="E716" s="250"/>
      <c r="F716" s="363"/>
      <c r="G716" s="363"/>
      <c r="H716" s="353"/>
      <c r="I716" s="250"/>
      <c r="J716" s="351"/>
      <c r="K716" s="250"/>
      <c r="L716" s="250"/>
      <c r="M716" s="250"/>
      <c r="N716" s="353"/>
      <c r="O716" s="353"/>
      <c r="P716" s="351"/>
      <c r="Q716" s="250"/>
      <c r="R716" s="354"/>
      <c r="S716" s="250"/>
      <c r="T716" s="353"/>
      <c r="U716" s="353"/>
      <c r="V716" s="364"/>
      <c r="W716" s="250"/>
      <c r="X716" s="250"/>
      <c r="Y716" s="355"/>
    </row>
    <row r="717" spans="1:25" ht="12.75" hidden="1">
      <c r="A717" s="350"/>
      <c r="B717" s="351"/>
      <c r="C717" s="250"/>
      <c r="D717" s="250"/>
      <c r="E717" s="250"/>
      <c r="F717" s="363"/>
      <c r="G717" s="363"/>
      <c r="H717" s="353"/>
      <c r="I717" s="250"/>
      <c r="J717" s="351"/>
      <c r="K717" s="250"/>
      <c r="L717" s="250"/>
      <c r="M717" s="250"/>
      <c r="N717" s="353"/>
      <c r="O717" s="353"/>
      <c r="P717" s="351"/>
      <c r="Q717" s="250"/>
      <c r="R717" s="354"/>
      <c r="S717" s="250"/>
      <c r="T717" s="353"/>
      <c r="U717" s="353"/>
      <c r="V717" s="364"/>
      <c r="W717" s="250"/>
      <c r="X717" s="250"/>
      <c r="Y717" s="355"/>
    </row>
    <row r="718" spans="1:25" ht="12.75" hidden="1">
      <c r="A718" s="350"/>
      <c r="B718" s="351"/>
      <c r="C718" s="250"/>
      <c r="D718" s="250"/>
      <c r="E718" s="250"/>
      <c r="F718" s="363"/>
      <c r="G718" s="363"/>
      <c r="H718" s="353"/>
      <c r="I718" s="250"/>
      <c r="J718" s="351"/>
      <c r="K718" s="250"/>
      <c r="L718" s="250"/>
      <c r="M718" s="250"/>
      <c r="N718" s="353"/>
      <c r="O718" s="353"/>
      <c r="P718" s="351"/>
      <c r="Q718" s="250"/>
      <c r="R718" s="354"/>
      <c r="S718" s="250"/>
      <c r="T718" s="353"/>
      <c r="U718" s="353"/>
      <c r="V718" s="364"/>
      <c r="W718" s="250"/>
      <c r="X718" s="250"/>
      <c r="Y718" s="355"/>
    </row>
    <row r="719" spans="1:25" ht="12.75" hidden="1">
      <c r="A719" s="350"/>
      <c r="B719" s="351"/>
      <c r="C719" s="250"/>
      <c r="D719" s="250"/>
      <c r="E719" s="250"/>
      <c r="F719" s="363"/>
      <c r="G719" s="363"/>
      <c r="H719" s="353"/>
      <c r="I719" s="250"/>
      <c r="J719" s="351"/>
      <c r="K719" s="250"/>
      <c r="L719" s="250"/>
      <c r="M719" s="250"/>
      <c r="N719" s="353"/>
      <c r="O719" s="353"/>
      <c r="P719" s="351"/>
      <c r="Q719" s="250"/>
      <c r="R719" s="354"/>
      <c r="S719" s="250"/>
      <c r="T719" s="353"/>
      <c r="U719" s="353"/>
      <c r="V719" s="364"/>
      <c r="W719" s="250"/>
      <c r="X719" s="250"/>
      <c r="Y719" s="355"/>
    </row>
    <row r="720" spans="1:25" ht="12.75" hidden="1">
      <c r="A720" s="350"/>
      <c r="B720" s="351"/>
      <c r="C720" s="250"/>
      <c r="D720" s="250"/>
      <c r="E720" s="250"/>
      <c r="F720" s="363"/>
      <c r="G720" s="363"/>
      <c r="H720" s="353"/>
      <c r="I720" s="250"/>
      <c r="J720" s="351"/>
      <c r="K720" s="250"/>
      <c r="L720" s="250"/>
      <c r="M720" s="250"/>
      <c r="N720" s="353"/>
      <c r="O720" s="353"/>
      <c r="P720" s="351"/>
      <c r="Q720" s="250"/>
      <c r="R720" s="354"/>
      <c r="S720" s="250"/>
      <c r="T720" s="353"/>
      <c r="U720" s="353"/>
      <c r="V720" s="364"/>
      <c r="W720" s="250"/>
      <c r="X720" s="250"/>
      <c r="Y720" s="355"/>
    </row>
    <row r="721" spans="1:25" ht="12.75" hidden="1">
      <c r="A721" s="350"/>
      <c r="B721" s="351"/>
      <c r="C721" s="250"/>
      <c r="D721" s="250"/>
      <c r="E721" s="250"/>
      <c r="F721" s="363"/>
      <c r="G721" s="363"/>
      <c r="H721" s="353"/>
      <c r="I721" s="250"/>
      <c r="J721" s="351"/>
      <c r="K721" s="250"/>
      <c r="L721" s="250"/>
      <c r="M721" s="250"/>
      <c r="N721" s="353"/>
      <c r="O721" s="353"/>
      <c r="P721" s="351"/>
      <c r="Q721" s="250"/>
      <c r="R721" s="354"/>
      <c r="S721" s="250"/>
      <c r="T721" s="353"/>
      <c r="U721" s="353"/>
      <c r="V721" s="364"/>
      <c r="W721" s="250"/>
      <c r="X721" s="250"/>
      <c r="Y721" s="355"/>
    </row>
    <row r="722" spans="1:25" ht="12.75" hidden="1">
      <c r="A722" s="350"/>
      <c r="B722" s="351"/>
      <c r="C722" s="250"/>
      <c r="D722" s="250"/>
      <c r="E722" s="250"/>
      <c r="F722" s="363"/>
      <c r="G722" s="363"/>
      <c r="H722" s="353"/>
      <c r="I722" s="250"/>
      <c r="J722" s="351"/>
      <c r="K722" s="250"/>
      <c r="L722" s="250"/>
      <c r="M722" s="250"/>
      <c r="N722" s="353"/>
      <c r="O722" s="353"/>
      <c r="P722" s="351"/>
      <c r="Q722" s="250"/>
      <c r="R722" s="354"/>
      <c r="S722" s="250"/>
      <c r="T722" s="353"/>
      <c r="U722" s="353"/>
      <c r="V722" s="364"/>
      <c r="W722" s="250"/>
      <c r="X722" s="250"/>
      <c r="Y722" s="355"/>
    </row>
    <row r="723" spans="1:25" ht="12.75" hidden="1">
      <c r="A723" s="350"/>
      <c r="B723" s="351"/>
      <c r="C723" s="250"/>
      <c r="D723" s="250"/>
      <c r="E723" s="250"/>
      <c r="F723" s="363"/>
      <c r="G723" s="363"/>
      <c r="H723" s="353"/>
      <c r="I723" s="250"/>
      <c r="J723" s="351"/>
      <c r="K723" s="250"/>
      <c r="L723" s="250"/>
      <c r="M723" s="250"/>
      <c r="N723" s="353"/>
      <c r="O723" s="353"/>
      <c r="P723" s="351"/>
      <c r="Q723" s="250"/>
      <c r="R723" s="354"/>
      <c r="S723" s="250"/>
      <c r="T723" s="353"/>
      <c r="U723" s="353"/>
      <c r="V723" s="364"/>
      <c r="W723" s="250"/>
      <c r="X723" s="250"/>
      <c r="Y723" s="355"/>
    </row>
    <row r="724" spans="1:25" ht="12.75" hidden="1">
      <c r="A724" s="350"/>
      <c r="B724" s="351"/>
      <c r="C724" s="250"/>
      <c r="D724" s="250"/>
      <c r="E724" s="250"/>
      <c r="F724" s="363"/>
      <c r="G724" s="363"/>
      <c r="H724" s="353"/>
      <c r="I724" s="250"/>
      <c r="J724" s="351"/>
      <c r="K724" s="250"/>
      <c r="L724" s="250"/>
      <c r="M724" s="250"/>
      <c r="N724" s="353"/>
      <c r="O724" s="353"/>
      <c r="P724" s="351"/>
      <c r="Q724" s="250"/>
      <c r="R724" s="354"/>
      <c r="S724" s="250"/>
      <c r="T724" s="353"/>
      <c r="U724" s="353"/>
      <c r="V724" s="364"/>
      <c r="W724" s="250"/>
      <c r="X724" s="250"/>
      <c r="Y724" s="355"/>
    </row>
    <row r="725" spans="1:25" ht="12.75" hidden="1">
      <c r="A725" s="350"/>
      <c r="B725" s="351"/>
      <c r="C725" s="250"/>
      <c r="D725" s="250"/>
      <c r="E725" s="250"/>
      <c r="F725" s="363"/>
      <c r="G725" s="363"/>
      <c r="H725" s="353"/>
      <c r="I725" s="250"/>
      <c r="J725" s="351"/>
      <c r="K725" s="250"/>
      <c r="L725" s="250"/>
      <c r="M725" s="250"/>
      <c r="N725" s="353"/>
      <c r="O725" s="353"/>
      <c r="P725" s="351"/>
      <c r="Q725" s="250"/>
      <c r="R725" s="354"/>
      <c r="S725" s="250"/>
      <c r="T725" s="353"/>
      <c r="U725" s="353"/>
      <c r="V725" s="364"/>
      <c r="W725" s="250"/>
      <c r="X725" s="250"/>
      <c r="Y725" s="355"/>
    </row>
    <row r="726" spans="1:25" ht="12.75" hidden="1">
      <c r="A726" s="350"/>
      <c r="B726" s="351"/>
      <c r="C726" s="250"/>
      <c r="D726" s="250"/>
      <c r="E726" s="250"/>
      <c r="F726" s="363"/>
      <c r="G726" s="363"/>
      <c r="H726" s="353"/>
      <c r="I726" s="250"/>
      <c r="J726" s="351"/>
      <c r="K726" s="250"/>
      <c r="L726" s="250"/>
      <c r="M726" s="250"/>
      <c r="N726" s="353"/>
      <c r="O726" s="353"/>
      <c r="P726" s="351"/>
      <c r="Q726" s="250"/>
      <c r="R726" s="354"/>
      <c r="S726" s="250"/>
      <c r="T726" s="353"/>
      <c r="U726" s="353"/>
      <c r="V726" s="364"/>
      <c r="W726" s="250"/>
      <c r="X726" s="250"/>
      <c r="Y726" s="355"/>
    </row>
    <row r="727" spans="1:25" ht="12.75" hidden="1">
      <c r="A727" s="350"/>
      <c r="B727" s="351"/>
      <c r="C727" s="250"/>
      <c r="D727" s="250"/>
      <c r="E727" s="250"/>
      <c r="F727" s="363"/>
      <c r="G727" s="363"/>
      <c r="H727" s="353"/>
      <c r="I727" s="250"/>
      <c r="J727" s="351"/>
      <c r="K727" s="250"/>
      <c r="L727" s="250"/>
      <c r="M727" s="250"/>
      <c r="N727" s="353"/>
      <c r="O727" s="353"/>
      <c r="P727" s="351"/>
      <c r="Q727" s="250"/>
      <c r="R727" s="354"/>
      <c r="S727" s="250"/>
      <c r="T727" s="353"/>
      <c r="U727" s="353"/>
      <c r="V727" s="364"/>
      <c r="W727" s="250"/>
      <c r="X727" s="250"/>
      <c r="Y727" s="355"/>
    </row>
    <row r="728" spans="1:25" ht="12.75" hidden="1">
      <c r="A728" s="350"/>
      <c r="B728" s="351"/>
      <c r="C728" s="250"/>
      <c r="D728" s="250"/>
      <c r="E728" s="250"/>
      <c r="F728" s="363"/>
      <c r="G728" s="363"/>
      <c r="H728" s="353"/>
      <c r="I728" s="250"/>
      <c r="J728" s="351"/>
      <c r="K728" s="250"/>
      <c r="L728" s="250"/>
      <c r="M728" s="250"/>
      <c r="N728" s="353"/>
      <c r="O728" s="353"/>
      <c r="P728" s="351"/>
      <c r="Q728" s="250"/>
      <c r="R728" s="354"/>
      <c r="S728" s="250"/>
      <c r="T728" s="353"/>
      <c r="U728" s="353"/>
      <c r="V728" s="364"/>
      <c r="W728" s="250"/>
      <c r="X728" s="250"/>
      <c r="Y728" s="355"/>
    </row>
    <row r="729" spans="1:25" ht="12.75" hidden="1">
      <c r="A729" s="350"/>
      <c r="B729" s="351"/>
      <c r="C729" s="250"/>
      <c r="D729" s="250"/>
      <c r="E729" s="250"/>
      <c r="F729" s="363"/>
      <c r="G729" s="363"/>
      <c r="H729" s="353"/>
      <c r="I729" s="250"/>
      <c r="J729" s="351"/>
      <c r="K729" s="250"/>
      <c r="L729" s="250"/>
      <c r="M729" s="250"/>
      <c r="N729" s="353"/>
      <c r="O729" s="353"/>
      <c r="P729" s="351"/>
      <c r="Q729" s="250"/>
      <c r="R729" s="354"/>
      <c r="S729" s="250"/>
      <c r="T729" s="353"/>
      <c r="U729" s="353"/>
      <c r="V729" s="364"/>
      <c r="W729" s="250"/>
      <c r="X729" s="250"/>
      <c r="Y729" s="355"/>
    </row>
    <row r="730" spans="1:25" ht="12.75" hidden="1">
      <c r="A730" s="350"/>
      <c r="B730" s="351"/>
      <c r="C730" s="250"/>
      <c r="D730" s="250"/>
      <c r="E730" s="250"/>
      <c r="F730" s="363"/>
      <c r="G730" s="363"/>
      <c r="H730" s="353"/>
      <c r="I730" s="250"/>
      <c r="J730" s="351"/>
      <c r="K730" s="250"/>
      <c r="L730" s="250"/>
      <c r="M730" s="250"/>
      <c r="N730" s="353"/>
      <c r="O730" s="353"/>
      <c r="P730" s="351"/>
      <c r="Q730" s="250"/>
      <c r="R730" s="354"/>
      <c r="S730" s="250"/>
      <c r="T730" s="353"/>
      <c r="U730" s="353"/>
      <c r="V730" s="364"/>
      <c r="W730" s="250"/>
      <c r="X730" s="250"/>
      <c r="Y730" s="355"/>
    </row>
    <row r="731" spans="1:25" ht="12.75" hidden="1">
      <c r="A731" s="350"/>
      <c r="B731" s="351"/>
      <c r="C731" s="250"/>
      <c r="D731" s="250"/>
      <c r="E731" s="250"/>
      <c r="F731" s="363"/>
      <c r="G731" s="363"/>
      <c r="H731" s="353"/>
      <c r="I731" s="250"/>
      <c r="J731" s="351"/>
      <c r="K731" s="250"/>
      <c r="L731" s="250"/>
      <c r="M731" s="250"/>
      <c r="N731" s="353"/>
      <c r="O731" s="353"/>
      <c r="P731" s="351"/>
      <c r="Q731" s="250"/>
      <c r="R731" s="354"/>
      <c r="S731" s="250"/>
      <c r="T731" s="353"/>
      <c r="U731" s="353"/>
      <c r="V731" s="364"/>
      <c r="W731" s="250"/>
      <c r="X731" s="250"/>
      <c r="Y731" s="355"/>
    </row>
    <row r="732" spans="1:25" ht="12.75" hidden="1">
      <c r="A732" s="350"/>
      <c r="B732" s="351"/>
      <c r="C732" s="250"/>
      <c r="D732" s="250"/>
      <c r="E732" s="250"/>
      <c r="F732" s="363"/>
      <c r="G732" s="363"/>
      <c r="H732" s="353"/>
      <c r="I732" s="250"/>
      <c r="J732" s="351"/>
      <c r="K732" s="250"/>
      <c r="L732" s="250"/>
      <c r="M732" s="250"/>
      <c r="N732" s="353"/>
      <c r="O732" s="353"/>
      <c r="P732" s="351"/>
      <c r="Q732" s="250"/>
      <c r="R732" s="354"/>
      <c r="S732" s="250"/>
      <c r="T732" s="353"/>
      <c r="U732" s="353"/>
      <c r="V732" s="364"/>
      <c r="W732" s="250"/>
      <c r="X732" s="250"/>
      <c r="Y732" s="355"/>
    </row>
    <row r="733" spans="1:25" ht="12.75" hidden="1">
      <c r="A733" s="350"/>
      <c r="B733" s="351"/>
      <c r="C733" s="250"/>
      <c r="D733" s="250"/>
      <c r="E733" s="250"/>
      <c r="F733" s="363"/>
      <c r="G733" s="363"/>
      <c r="H733" s="353"/>
      <c r="I733" s="250"/>
      <c r="J733" s="351"/>
      <c r="K733" s="250"/>
      <c r="L733" s="250"/>
      <c r="M733" s="250"/>
      <c r="N733" s="353"/>
      <c r="O733" s="353"/>
      <c r="P733" s="351"/>
      <c r="Q733" s="250"/>
      <c r="R733" s="354"/>
      <c r="S733" s="250"/>
      <c r="T733" s="353"/>
      <c r="U733" s="353"/>
      <c r="V733" s="364"/>
      <c r="W733" s="250"/>
      <c r="X733" s="250"/>
      <c r="Y733" s="355"/>
    </row>
    <row r="734" spans="1:25" ht="12.75" hidden="1">
      <c r="A734" s="350"/>
      <c r="B734" s="351"/>
      <c r="C734" s="250"/>
      <c r="D734" s="250"/>
      <c r="E734" s="250"/>
      <c r="F734" s="363"/>
      <c r="G734" s="363"/>
      <c r="H734" s="353"/>
      <c r="I734" s="250"/>
      <c r="J734" s="351"/>
      <c r="K734" s="250"/>
      <c r="L734" s="250"/>
      <c r="M734" s="250"/>
      <c r="N734" s="353"/>
      <c r="O734" s="353"/>
      <c r="P734" s="351"/>
      <c r="Q734" s="250"/>
      <c r="R734" s="354"/>
      <c r="S734" s="250"/>
      <c r="T734" s="353"/>
      <c r="U734" s="353"/>
      <c r="V734" s="364"/>
      <c r="W734" s="250"/>
      <c r="X734" s="250"/>
      <c r="Y734" s="355"/>
    </row>
    <row r="735" spans="1:25" ht="12.75" hidden="1">
      <c r="A735" s="350"/>
      <c r="B735" s="351"/>
      <c r="C735" s="250"/>
      <c r="D735" s="250"/>
      <c r="E735" s="250"/>
      <c r="F735" s="363"/>
      <c r="G735" s="363"/>
      <c r="H735" s="353"/>
      <c r="I735" s="250"/>
      <c r="J735" s="351"/>
      <c r="K735" s="250"/>
      <c r="L735" s="250"/>
      <c r="M735" s="250"/>
      <c r="N735" s="353"/>
      <c r="O735" s="353"/>
      <c r="P735" s="351"/>
      <c r="Q735" s="250"/>
      <c r="R735" s="354"/>
      <c r="S735" s="250"/>
      <c r="T735" s="353"/>
      <c r="U735" s="353"/>
      <c r="V735" s="364"/>
      <c r="W735" s="250"/>
      <c r="X735" s="250"/>
      <c r="Y735" s="355"/>
    </row>
    <row r="736" spans="1:25" ht="12.75" hidden="1">
      <c r="A736" s="350"/>
      <c r="B736" s="351"/>
      <c r="C736" s="250"/>
      <c r="D736" s="250"/>
      <c r="E736" s="250"/>
      <c r="F736" s="363"/>
      <c r="G736" s="363"/>
      <c r="H736" s="353"/>
      <c r="I736" s="250"/>
      <c r="J736" s="351"/>
      <c r="K736" s="250"/>
      <c r="L736" s="250"/>
      <c r="M736" s="250"/>
      <c r="N736" s="353"/>
      <c r="O736" s="353"/>
      <c r="P736" s="351"/>
      <c r="Q736" s="250"/>
      <c r="R736" s="354"/>
      <c r="S736" s="250"/>
      <c r="T736" s="353"/>
      <c r="U736" s="353"/>
      <c r="V736" s="364"/>
      <c r="W736" s="250"/>
      <c r="X736" s="250"/>
      <c r="Y736" s="355"/>
    </row>
    <row r="737" spans="1:25" ht="12.75" hidden="1">
      <c r="A737" s="350"/>
      <c r="B737" s="351"/>
      <c r="C737" s="250"/>
      <c r="D737" s="250"/>
      <c r="E737" s="250"/>
      <c r="F737" s="363"/>
      <c r="G737" s="363"/>
      <c r="H737" s="353"/>
      <c r="I737" s="250"/>
      <c r="J737" s="351"/>
      <c r="K737" s="250"/>
      <c r="L737" s="250"/>
      <c r="M737" s="250"/>
      <c r="N737" s="353"/>
      <c r="O737" s="353"/>
      <c r="P737" s="351"/>
      <c r="Q737" s="250"/>
      <c r="R737" s="354"/>
      <c r="S737" s="250"/>
      <c r="T737" s="353"/>
      <c r="U737" s="353"/>
      <c r="V737" s="364"/>
      <c r="W737" s="250"/>
      <c r="X737" s="250"/>
      <c r="Y737" s="355"/>
    </row>
    <row r="738" spans="1:25" ht="12.75" hidden="1">
      <c r="A738" s="350"/>
      <c r="B738" s="351"/>
      <c r="C738" s="250"/>
      <c r="D738" s="250"/>
      <c r="E738" s="250"/>
      <c r="F738" s="363"/>
      <c r="G738" s="363"/>
      <c r="H738" s="353"/>
      <c r="I738" s="250"/>
      <c r="J738" s="351"/>
      <c r="K738" s="250"/>
      <c r="L738" s="250"/>
      <c r="M738" s="250"/>
      <c r="N738" s="353"/>
      <c r="O738" s="353"/>
      <c r="P738" s="351"/>
      <c r="Q738" s="250"/>
      <c r="R738" s="354"/>
      <c r="S738" s="250"/>
      <c r="T738" s="353"/>
      <c r="U738" s="353"/>
      <c r="V738" s="364"/>
      <c r="W738" s="250"/>
      <c r="X738" s="250"/>
      <c r="Y738" s="355"/>
    </row>
    <row r="739" spans="1:25" ht="12.75" hidden="1">
      <c r="A739" s="350"/>
      <c r="B739" s="351"/>
      <c r="C739" s="250"/>
      <c r="D739" s="250"/>
      <c r="E739" s="250"/>
      <c r="F739" s="363"/>
      <c r="G739" s="363"/>
      <c r="H739" s="353"/>
      <c r="I739" s="250"/>
      <c r="J739" s="351"/>
      <c r="K739" s="250"/>
      <c r="L739" s="250"/>
      <c r="M739" s="250"/>
      <c r="N739" s="353"/>
      <c r="O739" s="353"/>
      <c r="P739" s="351"/>
      <c r="Q739" s="250"/>
      <c r="R739" s="354"/>
      <c r="S739" s="250"/>
      <c r="T739" s="353"/>
      <c r="U739" s="353"/>
      <c r="V739" s="364"/>
      <c r="W739" s="250"/>
      <c r="X739" s="250"/>
      <c r="Y739" s="355"/>
    </row>
    <row r="740" spans="1:25" ht="12.75" hidden="1">
      <c r="A740" s="350"/>
      <c r="B740" s="351"/>
      <c r="C740" s="250"/>
      <c r="D740" s="250"/>
      <c r="E740" s="250"/>
      <c r="F740" s="363"/>
      <c r="G740" s="363"/>
      <c r="H740" s="353"/>
      <c r="I740" s="250"/>
      <c r="J740" s="351"/>
      <c r="K740" s="250"/>
      <c r="L740" s="250"/>
      <c r="M740" s="250"/>
      <c r="N740" s="353"/>
      <c r="O740" s="353"/>
      <c r="P740" s="351"/>
      <c r="Q740" s="250"/>
      <c r="R740" s="354"/>
      <c r="S740" s="250"/>
      <c r="T740" s="353"/>
      <c r="U740" s="353"/>
      <c r="V740" s="364"/>
      <c r="W740" s="250"/>
      <c r="X740" s="250"/>
      <c r="Y740" s="355"/>
    </row>
    <row r="741" spans="1:25" ht="12.75" hidden="1">
      <c r="A741" s="350"/>
      <c r="B741" s="351"/>
      <c r="C741" s="250"/>
      <c r="D741" s="250"/>
      <c r="E741" s="250"/>
      <c r="F741" s="363"/>
      <c r="G741" s="363"/>
      <c r="H741" s="353"/>
      <c r="I741" s="250"/>
      <c r="J741" s="351"/>
      <c r="K741" s="250"/>
      <c r="L741" s="250"/>
      <c r="M741" s="250"/>
      <c r="N741" s="353"/>
      <c r="O741" s="353"/>
      <c r="P741" s="351"/>
      <c r="Q741" s="250"/>
      <c r="R741" s="354"/>
      <c r="S741" s="250"/>
      <c r="T741" s="353"/>
      <c r="U741" s="353"/>
      <c r="V741" s="364"/>
      <c r="W741" s="250"/>
      <c r="X741" s="250"/>
      <c r="Y741" s="355"/>
    </row>
    <row r="742" spans="1:25" ht="12.75" hidden="1">
      <c r="A742" s="350"/>
      <c r="B742" s="351"/>
      <c r="C742" s="250"/>
      <c r="D742" s="250"/>
      <c r="E742" s="250"/>
      <c r="F742" s="363"/>
      <c r="G742" s="363"/>
      <c r="H742" s="353"/>
      <c r="I742" s="250"/>
      <c r="J742" s="351"/>
      <c r="K742" s="250"/>
      <c r="L742" s="250"/>
      <c r="M742" s="250"/>
      <c r="N742" s="353"/>
      <c r="O742" s="353"/>
      <c r="P742" s="351"/>
      <c r="Q742" s="250"/>
      <c r="R742" s="354"/>
      <c r="S742" s="250"/>
      <c r="T742" s="353"/>
      <c r="U742" s="353"/>
      <c r="V742" s="364"/>
      <c r="W742" s="250"/>
      <c r="X742" s="250"/>
      <c r="Y742" s="355"/>
    </row>
    <row r="743" spans="1:25" ht="12.75" hidden="1">
      <c r="A743" s="350"/>
      <c r="B743" s="351"/>
      <c r="C743" s="250"/>
      <c r="D743" s="250"/>
      <c r="E743" s="250"/>
      <c r="F743" s="363"/>
      <c r="G743" s="363"/>
      <c r="H743" s="353"/>
      <c r="I743" s="250"/>
      <c r="J743" s="351"/>
      <c r="K743" s="250"/>
      <c r="L743" s="250"/>
      <c r="M743" s="250"/>
      <c r="N743" s="353"/>
      <c r="O743" s="353"/>
      <c r="P743" s="351"/>
      <c r="Q743" s="250"/>
      <c r="R743" s="354"/>
      <c r="S743" s="250"/>
      <c r="T743" s="353"/>
      <c r="U743" s="353"/>
      <c r="V743" s="364"/>
      <c r="W743" s="250"/>
      <c r="X743" s="250"/>
      <c r="Y743" s="355"/>
    </row>
    <row r="744" spans="1:25" ht="12.75" hidden="1">
      <c r="A744" s="350"/>
      <c r="B744" s="351"/>
      <c r="C744" s="250"/>
      <c r="D744" s="250"/>
      <c r="E744" s="250"/>
      <c r="F744" s="363"/>
      <c r="G744" s="363"/>
      <c r="H744" s="353"/>
      <c r="I744" s="250"/>
      <c r="J744" s="351"/>
      <c r="K744" s="250"/>
      <c r="L744" s="250"/>
      <c r="M744" s="250"/>
      <c r="N744" s="353"/>
      <c r="O744" s="353"/>
      <c r="P744" s="351"/>
      <c r="Q744" s="250"/>
      <c r="R744" s="354"/>
      <c r="S744" s="250"/>
      <c r="T744" s="353"/>
      <c r="U744" s="353"/>
      <c r="V744" s="364"/>
      <c r="W744" s="250"/>
      <c r="X744" s="250"/>
      <c r="Y744" s="355"/>
    </row>
    <row r="745" spans="1:25" ht="12.75" hidden="1">
      <c r="A745" s="350"/>
      <c r="B745" s="351"/>
      <c r="C745" s="250"/>
      <c r="D745" s="250"/>
      <c r="E745" s="250"/>
      <c r="F745" s="363"/>
      <c r="G745" s="363"/>
      <c r="H745" s="353"/>
      <c r="I745" s="250"/>
      <c r="J745" s="351"/>
      <c r="K745" s="250"/>
      <c r="L745" s="250"/>
      <c r="M745" s="250"/>
      <c r="N745" s="353"/>
      <c r="O745" s="353"/>
      <c r="P745" s="351"/>
      <c r="Q745" s="250"/>
      <c r="R745" s="354"/>
      <c r="S745" s="250"/>
      <c r="T745" s="353"/>
      <c r="U745" s="353"/>
      <c r="V745" s="364"/>
      <c r="W745" s="250"/>
      <c r="X745" s="250"/>
      <c r="Y745" s="355"/>
    </row>
    <row r="746" spans="1:25" ht="12.75" hidden="1">
      <c r="A746" s="350"/>
      <c r="B746" s="351"/>
      <c r="C746" s="250"/>
      <c r="D746" s="250"/>
      <c r="E746" s="250"/>
      <c r="F746" s="363"/>
      <c r="G746" s="363"/>
      <c r="H746" s="353"/>
      <c r="I746" s="250"/>
      <c r="J746" s="351"/>
      <c r="K746" s="250"/>
      <c r="L746" s="250"/>
      <c r="M746" s="250"/>
      <c r="N746" s="353"/>
      <c r="O746" s="353"/>
      <c r="P746" s="351"/>
      <c r="Q746" s="250"/>
      <c r="R746" s="354"/>
      <c r="S746" s="250"/>
      <c r="T746" s="353"/>
      <c r="U746" s="353"/>
      <c r="V746" s="364"/>
      <c r="W746" s="250"/>
      <c r="X746" s="250"/>
      <c r="Y746" s="355"/>
    </row>
    <row r="747" spans="1:25" ht="12.75" hidden="1">
      <c r="A747" s="350"/>
      <c r="B747" s="351"/>
      <c r="C747" s="250"/>
      <c r="D747" s="250"/>
      <c r="E747" s="250"/>
      <c r="F747" s="363"/>
      <c r="G747" s="363"/>
      <c r="H747" s="353"/>
      <c r="I747" s="250"/>
      <c r="J747" s="351"/>
      <c r="K747" s="250"/>
      <c r="L747" s="250"/>
      <c r="M747" s="250"/>
      <c r="N747" s="353"/>
      <c r="O747" s="353"/>
      <c r="P747" s="351"/>
      <c r="Q747" s="250"/>
      <c r="R747" s="354"/>
      <c r="S747" s="250"/>
      <c r="T747" s="353"/>
      <c r="U747" s="353"/>
      <c r="V747" s="364"/>
      <c r="W747" s="250"/>
      <c r="X747" s="250"/>
      <c r="Y747" s="355"/>
    </row>
    <row r="748" spans="1:25" ht="12.75" hidden="1">
      <c r="A748" s="350"/>
      <c r="B748" s="351"/>
      <c r="C748" s="250"/>
      <c r="D748" s="250"/>
      <c r="E748" s="250"/>
      <c r="F748" s="363"/>
      <c r="G748" s="363"/>
      <c r="H748" s="353"/>
      <c r="I748" s="250"/>
      <c r="J748" s="351"/>
      <c r="K748" s="250"/>
      <c r="L748" s="250"/>
      <c r="M748" s="250"/>
      <c r="N748" s="353"/>
      <c r="O748" s="353"/>
      <c r="P748" s="351"/>
      <c r="Q748" s="250"/>
      <c r="R748" s="354"/>
      <c r="S748" s="250"/>
      <c r="T748" s="353"/>
      <c r="U748" s="353"/>
      <c r="V748" s="364"/>
      <c r="W748" s="250"/>
      <c r="X748" s="250"/>
      <c r="Y748" s="355"/>
    </row>
    <row r="749" spans="1:25" ht="12.75" hidden="1">
      <c r="A749" s="350"/>
      <c r="B749" s="351"/>
      <c r="C749" s="250"/>
      <c r="D749" s="250"/>
      <c r="E749" s="250"/>
      <c r="F749" s="363"/>
      <c r="G749" s="363"/>
      <c r="H749" s="353"/>
      <c r="I749" s="250"/>
      <c r="J749" s="351"/>
      <c r="K749" s="250"/>
      <c r="L749" s="250"/>
      <c r="M749" s="250"/>
      <c r="N749" s="353"/>
      <c r="O749" s="353"/>
      <c r="P749" s="351"/>
      <c r="Q749" s="250"/>
      <c r="R749" s="354"/>
      <c r="S749" s="250"/>
      <c r="T749" s="353"/>
      <c r="U749" s="353"/>
      <c r="V749" s="364"/>
      <c r="W749" s="250"/>
      <c r="X749" s="250"/>
      <c r="Y749" s="355"/>
    </row>
    <row r="750" spans="1:25" ht="12.75" hidden="1">
      <c r="A750" s="350"/>
      <c r="B750" s="351"/>
      <c r="C750" s="250"/>
      <c r="D750" s="250"/>
      <c r="E750" s="250"/>
      <c r="F750" s="363"/>
      <c r="G750" s="363"/>
      <c r="H750" s="353"/>
      <c r="I750" s="250"/>
      <c r="J750" s="351"/>
      <c r="K750" s="250"/>
      <c r="L750" s="250"/>
      <c r="M750" s="250"/>
      <c r="N750" s="353"/>
      <c r="O750" s="353"/>
      <c r="P750" s="351"/>
      <c r="Q750" s="250"/>
      <c r="R750" s="354"/>
      <c r="S750" s="250"/>
      <c r="T750" s="353"/>
      <c r="U750" s="353"/>
      <c r="V750" s="364"/>
      <c r="W750" s="250"/>
      <c r="X750" s="250"/>
      <c r="Y750" s="355"/>
    </row>
    <row r="751" spans="1:25" ht="12.75" hidden="1">
      <c r="A751" s="350"/>
      <c r="B751" s="351"/>
      <c r="C751" s="250"/>
      <c r="D751" s="250"/>
      <c r="E751" s="250"/>
      <c r="F751" s="363"/>
      <c r="G751" s="363"/>
      <c r="H751" s="353"/>
      <c r="I751" s="250"/>
      <c r="J751" s="351"/>
      <c r="K751" s="250"/>
      <c r="L751" s="250"/>
      <c r="M751" s="250"/>
      <c r="N751" s="353"/>
      <c r="O751" s="353"/>
      <c r="P751" s="351"/>
      <c r="Q751" s="250"/>
      <c r="R751" s="354"/>
      <c r="S751" s="250"/>
      <c r="T751" s="353"/>
      <c r="U751" s="353"/>
      <c r="V751" s="364"/>
      <c r="W751" s="250"/>
      <c r="X751" s="250"/>
      <c r="Y751" s="355"/>
    </row>
    <row r="752" spans="1:25" ht="12.75" hidden="1">
      <c r="A752" s="350"/>
      <c r="B752" s="351"/>
      <c r="C752" s="250"/>
      <c r="D752" s="250"/>
      <c r="E752" s="250"/>
      <c r="F752" s="363"/>
      <c r="G752" s="363"/>
      <c r="H752" s="353"/>
      <c r="I752" s="250"/>
      <c r="J752" s="351"/>
      <c r="K752" s="250"/>
      <c r="L752" s="250"/>
      <c r="M752" s="250"/>
      <c r="N752" s="353"/>
      <c r="O752" s="353"/>
      <c r="P752" s="351"/>
      <c r="Q752" s="250"/>
      <c r="R752" s="354"/>
      <c r="S752" s="250"/>
      <c r="T752" s="353"/>
      <c r="U752" s="353"/>
      <c r="V752" s="364"/>
      <c r="W752" s="250"/>
      <c r="X752" s="250"/>
      <c r="Y752" s="355"/>
    </row>
    <row r="753" spans="1:25" ht="12.75" hidden="1">
      <c r="A753" s="350"/>
      <c r="B753" s="351"/>
      <c r="C753" s="250"/>
      <c r="D753" s="250"/>
      <c r="E753" s="250"/>
      <c r="F753" s="363"/>
      <c r="G753" s="363"/>
      <c r="H753" s="353"/>
      <c r="I753" s="250"/>
      <c r="J753" s="351"/>
      <c r="K753" s="250"/>
      <c r="L753" s="250"/>
      <c r="M753" s="250"/>
      <c r="N753" s="353"/>
      <c r="O753" s="353"/>
      <c r="P753" s="351"/>
      <c r="Q753" s="250"/>
      <c r="R753" s="354"/>
      <c r="S753" s="250"/>
      <c r="T753" s="353"/>
      <c r="U753" s="353"/>
      <c r="V753" s="364"/>
      <c r="W753" s="250"/>
      <c r="X753" s="250"/>
      <c r="Y753" s="355"/>
    </row>
    <row r="754" spans="1:25" ht="12.75" hidden="1">
      <c r="A754" s="350"/>
      <c r="B754" s="351"/>
      <c r="C754" s="250"/>
      <c r="D754" s="250"/>
      <c r="E754" s="250"/>
      <c r="F754" s="363"/>
      <c r="G754" s="363"/>
      <c r="H754" s="353"/>
      <c r="I754" s="250"/>
      <c r="J754" s="351"/>
      <c r="K754" s="250"/>
      <c r="L754" s="250"/>
      <c r="M754" s="250"/>
      <c r="N754" s="353"/>
      <c r="O754" s="353"/>
      <c r="P754" s="351"/>
      <c r="Q754" s="250"/>
      <c r="R754" s="354"/>
      <c r="S754" s="250"/>
      <c r="T754" s="353"/>
      <c r="U754" s="353"/>
      <c r="V754" s="364"/>
      <c r="W754" s="250"/>
      <c r="X754" s="250"/>
      <c r="Y754" s="355"/>
    </row>
    <row r="755" spans="1:25" ht="12.75" hidden="1">
      <c r="A755" s="350"/>
      <c r="B755" s="351"/>
      <c r="C755" s="250"/>
      <c r="D755" s="250"/>
      <c r="E755" s="250"/>
      <c r="F755" s="363"/>
      <c r="G755" s="363"/>
      <c r="H755" s="353"/>
      <c r="I755" s="250"/>
      <c r="J755" s="351"/>
      <c r="K755" s="250"/>
      <c r="L755" s="250"/>
      <c r="M755" s="250"/>
      <c r="N755" s="353"/>
      <c r="O755" s="353"/>
      <c r="P755" s="351"/>
      <c r="Q755" s="250"/>
      <c r="R755" s="354"/>
      <c r="S755" s="250"/>
      <c r="T755" s="353"/>
      <c r="U755" s="353"/>
      <c r="V755" s="364"/>
      <c r="W755" s="250"/>
      <c r="X755" s="250"/>
      <c r="Y755" s="355"/>
    </row>
    <row r="756" spans="1:25" ht="12.75" hidden="1">
      <c r="A756" s="350"/>
      <c r="B756" s="351"/>
      <c r="C756" s="250"/>
      <c r="D756" s="250"/>
      <c r="E756" s="250"/>
      <c r="F756" s="363"/>
      <c r="G756" s="363"/>
      <c r="H756" s="353"/>
      <c r="I756" s="250"/>
      <c r="J756" s="351"/>
      <c r="K756" s="250"/>
      <c r="L756" s="250"/>
      <c r="M756" s="250"/>
      <c r="N756" s="353"/>
      <c r="O756" s="353"/>
      <c r="P756" s="351"/>
      <c r="Q756" s="250"/>
      <c r="R756" s="354"/>
      <c r="S756" s="250"/>
      <c r="T756" s="353"/>
      <c r="U756" s="353"/>
      <c r="V756" s="364"/>
      <c r="W756" s="250"/>
      <c r="X756" s="250"/>
      <c r="Y756" s="355"/>
    </row>
    <row r="757" spans="1:25" ht="12.75" hidden="1">
      <c r="A757" s="350"/>
      <c r="B757" s="351"/>
      <c r="C757" s="250"/>
      <c r="D757" s="250"/>
      <c r="E757" s="250"/>
      <c r="F757" s="363"/>
      <c r="G757" s="363"/>
      <c r="H757" s="353"/>
      <c r="I757" s="250"/>
      <c r="J757" s="351"/>
      <c r="K757" s="250"/>
      <c r="L757" s="250"/>
      <c r="M757" s="250"/>
      <c r="N757" s="353"/>
      <c r="O757" s="353"/>
      <c r="P757" s="351"/>
      <c r="Q757" s="250"/>
      <c r="R757" s="354"/>
      <c r="S757" s="250"/>
      <c r="T757" s="353"/>
      <c r="U757" s="353"/>
      <c r="V757" s="364"/>
      <c r="W757" s="250"/>
      <c r="X757" s="250"/>
      <c r="Y757" s="355"/>
    </row>
    <row r="758" spans="1:25" ht="12.75" hidden="1">
      <c r="A758" s="350"/>
      <c r="B758" s="351"/>
      <c r="C758" s="250"/>
      <c r="D758" s="250"/>
      <c r="E758" s="250"/>
      <c r="F758" s="363"/>
      <c r="G758" s="363"/>
      <c r="H758" s="353"/>
      <c r="I758" s="250"/>
      <c r="J758" s="351"/>
      <c r="K758" s="250"/>
      <c r="L758" s="250"/>
      <c r="M758" s="250"/>
      <c r="N758" s="353"/>
      <c r="O758" s="353"/>
      <c r="P758" s="351"/>
      <c r="Q758" s="250"/>
      <c r="R758" s="354"/>
      <c r="S758" s="250"/>
      <c r="T758" s="353"/>
      <c r="U758" s="353"/>
      <c r="V758" s="364"/>
      <c r="W758" s="250"/>
      <c r="X758" s="250"/>
      <c r="Y758" s="355"/>
    </row>
    <row r="759" spans="1:25" ht="12.75" hidden="1">
      <c r="A759" s="350"/>
      <c r="B759" s="351"/>
      <c r="C759" s="250"/>
      <c r="D759" s="250"/>
      <c r="E759" s="250"/>
      <c r="F759" s="363"/>
      <c r="G759" s="363"/>
      <c r="H759" s="353"/>
      <c r="I759" s="250"/>
      <c r="J759" s="351"/>
      <c r="K759" s="250"/>
      <c r="L759" s="250"/>
      <c r="M759" s="250"/>
      <c r="N759" s="353"/>
      <c r="O759" s="353"/>
      <c r="P759" s="351"/>
      <c r="Q759" s="250"/>
      <c r="R759" s="354"/>
      <c r="S759" s="250"/>
      <c r="T759" s="353"/>
      <c r="U759" s="353"/>
      <c r="V759" s="364"/>
      <c r="W759" s="250"/>
      <c r="X759" s="250"/>
      <c r="Y759" s="355"/>
    </row>
    <row r="760" spans="1:25" ht="12.75" hidden="1">
      <c r="A760" s="350"/>
      <c r="B760" s="351"/>
      <c r="C760" s="250"/>
      <c r="D760" s="250"/>
      <c r="E760" s="250"/>
      <c r="F760" s="363"/>
      <c r="G760" s="363"/>
      <c r="H760" s="353"/>
      <c r="I760" s="250"/>
      <c r="J760" s="351"/>
      <c r="K760" s="250"/>
      <c r="L760" s="250"/>
      <c r="M760" s="250"/>
      <c r="N760" s="353"/>
      <c r="O760" s="353"/>
      <c r="P760" s="351"/>
      <c r="Q760" s="250"/>
      <c r="R760" s="354"/>
      <c r="S760" s="250"/>
      <c r="T760" s="353"/>
      <c r="U760" s="353"/>
      <c r="V760" s="364"/>
      <c r="W760" s="250"/>
      <c r="X760" s="250"/>
      <c r="Y760" s="355"/>
    </row>
    <row r="761" spans="1:25" ht="12.75" hidden="1">
      <c r="A761" s="350"/>
      <c r="B761" s="351"/>
      <c r="C761" s="250"/>
      <c r="D761" s="250"/>
      <c r="E761" s="250"/>
      <c r="F761" s="363"/>
      <c r="G761" s="363"/>
      <c r="H761" s="353"/>
      <c r="I761" s="250"/>
      <c r="J761" s="351"/>
      <c r="K761" s="250"/>
      <c r="L761" s="250"/>
      <c r="M761" s="250"/>
      <c r="N761" s="353"/>
      <c r="O761" s="353"/>
      <c r="P761" s="351"/>
      <c r="Q761" s="250"/>
      <c r="R761" s="354"/>
      <c r="S761" s="250"/>
      <c r="T761" s="353"/>
      <c r="U761" s="353"/>
      <c r="V761" s="364"/>
      <c r="W761" s="250"/>
      <c r="X761" s="250"/>
      <c r="Y761" s="355"/>
    </row>
    <row r="762" spans="1:25" ht="12.75" hidden="1">
      <c r="A762" s="350"/>
      <c r="B762" s="351"/>
      <c r="C762" s="250"/>
      <c r="D762" s="250"/>
      <c r="E762" s="250"/>
      <c r="F762" s="363"/>
      <c r="G762" s="363"/>
      <c r="H762" s="353"/>
      <c r="I762" s="250"/>
      <c r="J762" s="351"/>
      <c r="K762" s="250"/>
      <c r="L762" s="250"/>
      <c r="M762" s="250"/>
      <c r="N762" s="353"/>
      <c r="O762" s="353"/>
      <c r="P762" s="351"/>
      <c r="Q762" s="250"/>
      <c r="R762" s="354"/>
      <c r="S762" s="250"/>
      <c r="T762" s="353"/>
      <c r="U762" s="353"/>
      <c r="V762" s="364"/>
      <c r="W762" s="250"/>
      <c r="X762" s="250"/>
      <c r="Y762" s="355"/>
    </row>
    <row r="763" spans="1:25" ht="12.75" hidden="1">
      <c r="A763" s="350"/>
      <c r="B763" s="351"/>
      <c r="C763" s="250"/>
      <c r="D763" s="250"/>
      <c r="E763" s="250"/>
      <c r="F763" s="363"/>
      <c r="G763" s="363"/>
      <c r="H763" s="353"/>
      <c r="I763" s="250"/>
      <c r="J763" s="351"/>
      <c r="K763" s="250"/>
      <c r="L763" s="250"/>
      <c r="M763" s="250"/>
      <c r="N763" s="353"/>
      <c r="O763" s="353"/>
      <c r="P763" s="351"/>
      <c r="Q763" s="250"/>
      <c r="R763" s="354"/>
      <c r="S763" s="250"/>
      <c r="T763" s="353"/>
      <c r="U763" s="353"/>
      <c r="V763" s="364"/>
      <c r="W763" s="250"/>
      <c r="X763" s="250"/>
      <c r="Y763" s="355"/>
    </row>
    <row r="764" spans="1:25" ht="12.75" hidden="1">
      <c r="A764" s="350"/>
      <c r="B764" s="351"/>
      <c r="C764" s="250"/>
      <c r="D764" s="250"/>
      <c r="E764" s="250"/>
      <c r="F764" s="363"/>
      <c r="G764" s="363"/>
      <c r="H764" s="353"/>
      <c r="I764" s="250"/>
      <c r="J764" s="351"/>
      <c r="K764" s="250"/>
      <c r="L764" s="250"/>
      <c r="M764" s="250"/>
      <c r="N764" s="353"/>
      <c r="O764" s="353"/>
      <c r="P764" s="351"/>
      <c r="Q764" s="250"/>
      <c r="R764" s="354"/>
      <c r="S764" s="250"/>
      <c r="T764" s="353"/>
      <c r="U764" s="353"/>
      <c r="V764" s="364"/>
      <c r="W764" s="250"/>
      <c r="X764" s="250"/>
      <c r="Y764" s="355"/>
    </row>
    <row r="765" spans="1:25" ht="12.75" hidden="1">
      <c r="A765" s="350"/>
      <c r="B765" s="351"/>
      <c r="C765" s="250"/>
      <c r="D765" s="250"/>
      <c r="E765" s="250"/>
      <c r="F765" s="363"/>
      <c r="G765" s="363"/>
      <c r="H765" s="353"/>
      <c r="I765" s="250"/>
      <c r="J765" s="351"/>
      <c r="K765" s="250"/>
      <c r="L765" s="250"/>
      <c r="M765" s="250"/>
      <c r="N765" s="353"/>
      <c r="O765" s="353"/>
      <c r="P765" s="351"/>
      <c r="Q765" s="250"/>
      <c r="R765" s="354"/>
      <c r="S765" s="250"/>
      <c r="T765" s="353"/>
      <c r="U765" s="353"/>
      <c r="V765" s="364"/>
      <c r="W765" s="250"/>
      <c r="X765" s="250"/>
      <c r="Y765" s="355"/>
    </row>
    <row r="766" spans="1:25" ht="12.75" hidden="1">
      <c r="A766" s="350"/>
      <c r="B766" s="351"/>
      <c r="C766" s="250"/>
      <c r="D766" s="250"/>
      <c r="E766" s="250"/>
      <c r="F766" s="363"/>
      <c r="G766" s="363"/>
      <c r="H766" s="353"/>
      <c r="I766" s="250"/>
      <c r="J766" s="351"/>
      <c r="K766" s="250"/>
      <c r="L766" s="250"/>
      <c r="M766" s="250"/>
      <c r="N766" s="353"/>
      <c r="O766" s="353"/>
      <c r="P766" s="351"/>
      <c r="Q766" s="250"/>
      <c r="R766" s="354"/>
      <c r="S766" s="250"/>
      <c r="T766" s="353"/>
      <c r="U766" s="353"/>
      <c r="V766" s="364"/>
      <c r="W766" s="250"/>
      <c r="X766" s="250"/>
      <c r="Y766" s="355"/>
    </row>
    <row r="767" spans="1:25" ht="12.75" hidden="1">
      <c r="A767" s="350"/>
      <c r="B767" s="351"/>
      <c r="C767" s="250"/>
      <c r="D767" s="250"/>
      <c r="E767" s="250"/>
      <c r="F767" s="363"/>
      <c r="G767" s="363"/>
      <c r="H767" s="353"/>
      <c r="I767" s="250"/>
      <c r="J767" s="351"/>
      <c r="K767" s="250"/>
      <c r="L767" s="250"/>
      <c r="M767" s="250"/>
      <c r="N767" s="353"/>
      <c r="O767" s="353"/>
      <c r="P767" s="351"/>
      <c r="Q767" s="250"/>
      <c r="R767" s="354"/>
      <c r="S767" s="250"/>
      <c r="T767" s="353"/>
      <c r="U767" s="353"/>
      <c r="V767" s="364"/>
      <c r="W767" s="250"/>
      <c r="X767" s="250"/>
      <c r="Y767" s="355"/>
    </row>
    <row r="768" spans="1:25" ht="12.75" hidden="1">
      <c r="A768" s="350"/>
      <c r="B768" s="351"/>
      <c r="C768" s="250"/>
      <c r="D768" s="250"/>
      <c r="E768" s="250"/>
      <c r="F768" s="363"/>
      <c r="G768" s="363"/>
      <c r="H768" s="353"/>
      <c r="I768" s="250"/>
      <c r="J768" s="351"/>
      <c r="K768" s="250"/>
      <c r="L768" s="250"/>
      <c r="M768" s="250"/>
      <c r="N768" s="353"/>
      <c r="O768" s="353"/>
      <c r="P768" s="351"/>
      <c r="Q768" s="250"/>
      <c r="R768" s="354"/>
      <c r="S768" s="250"/>
      <c r="T768" s="353"/>
      <c r="U768" s="353"/>
      <c r="V768" s="364"/>
      <c r="W768" s="250"/>
      <c r="X768" s="250"/>
      <c r="Y768" s="355"/>
    </row>
    <row r="769" spans="1:25" ht="12.75" hidden="1">
      <c r="A769" s="350"/>
      <c r="B769" s="351"/>
      <c r="C769" s="250"/>
      <c r="D769" s="250"/>
      <c r="E769" s="250"/>
      <c r="F769" s="363"/>
      <c r="G769" s="363"/>
      <c r="H769" s="353"/>
      <c r="I769" s="250"/>
      <c r="J769" s="351"/>
      <c r="K769" s="250"/>
      <c r="L769" s="250"/>
      <c r="M769" s="250"/>
      <c r="N769" s="353"/>
      <c r="O769" s="353"/>
      <c r="P769" s="351"/>
      <c r="Q769" s="250"/>
      <c r="R769" s="354"/>
      <c r="S769" s="250"/>
      <c r="T769" s="353"/>
      <c r="U769" s="353"/>
      <c r="V769" s="364"/>
      <c r="W769" s="250"/>
      <c r="X769" s="250"/>
      <c r="Y769" s="355"/>
    </row>
    <row r="770" spans="1:25" ht="12.75" hidden="1">
      <c r="A770" s="350"/>
      <c r="B770" s="351"/>
      <c r="C770" s="250"/>
      <c r="D770" s="250"/>
      <c r="E770" s="250"/>
      <c r="F770" s="363"/>
      <c r="G770" s="363"/>
      <c r="H770" s="353"/>
      <c r="I770" s="250"/>
      <c r="J770" s="351"/>
      <c r="K770" s="250"/>
      <c r="L770" s="250"/>
      <c r="M770" s="250"/>
      <c r="N770" s="353"/>
      <c r="O770" s="353"/>
      <c r="P770" s="351"/>
      <c r="Q770" s="250"/>
      <c r="R770" s="354"/>
      <c r="S770" s="250"/>
      <c r="T770" s="353"/>
      <c r="U770" s="353"/>
      <c r="V770" s="364"/>
      <c r="W770" s="250"/>
      <c r="X770" s="250"/>
      <c r="Y770" s="355"/>
    </row>
    <row r="771" spans="1:25" ht="12.75" hidden="1">
      <c r="A771" s="350"/>
      <c r="B771" s="351"/>
      <c r="C771" s="250"/>
      <c r="D771" s="250"/>
      <c r="E771" s="250"/>
      <c r="F771" s="363"/>
      <c r="G771" s="363"/>
      <c r="H771" s="353"/>
      <c r="I771" s="250"/>
      <c r="J771" s="351"/>
      <c r="K771" s="250"/>
      <c r="L771" s="250"/>
      <c r="M771" s="250"/>
      <c r="N771" s="353"/>
      <c r="O771" s="353"/>
      <c r="P771" s="351"/>
      <c r="Q771" s="250"/>
      <c r="R771" s="354"/>
      <c r="S771" s="250"/>
      <c r="T771" s="353"/>
      <c r="U771" s="353"/>
      <c r="V771" s="364"/>
      <c r="W771" s="250"/>
      <c r="X771" s="250"/>
      <c r="Y771" s="355"/>
    </row>
    <row r="772" spans="1:25" ht="12.75" hidden="1">
      <c r="A772" s="350"/>
      <c r="B772" s="351"/>
      <c r="C772" s="250"/>
      <c r="D772" s="250"/>
      <c r="E772" s="250"/>
      <c r="F772" s="363"/>
      <c r="G772" s="363"/>
      <c r="H772" s="353"/>
      <c r="I772" s="250"/>
      <c r="J772" s="351"/>
      <c r="K772" s="250"/>
      <c r="L772" s="250"/>
      <c r="M772" s="250"/>
      <c r="N772" s="353"/>
      <c r="O772" s="353"/>
      <c r="P772" s="351"/>
      <c r="Q772" s="250"/>
      <c r="R772" s="354"/>
      <c r="S772" s="250"/>
      <c r="T772" s="353"/>
      <c r="U772" s="353"/>
      <c r="V772" s="364"/>
      <c r="W772" s="250"/>
      <c r="X772" s="250"/>
      <c r="Y772" s="355"/>
    </row>
    <row r="773" spans="1:25" ht="12.75" hidden="1">
      <c r="A773" s="350"/>
      <c r="B773" s="351"/>
      <c r="C773" s="250"/>
      <c r="D773" s="250"/>
      <c r="E773" s="250"/>
      <c r="F773" s="363"/>
      <c r="G773" s="363"/>
      <c r="H773" s="353"/>
      <c r="I773" s="250"/>
      <c r="J773" s="351"/>
      <c r="K773" s="250"/>
      <c r="L773" s="250"/>
      <c r="M773" s="250"/>
      <c r="N773" s="353"/>
      <c r="O773" s="353"/>
      <c r="P773" s="351"/>
      <c r="Q773" s="250"/>
      <c r="R773" s="354"/>
      <c r="S773" s="250"/>
      <c r="T773" s="353"/>
      <c r="U773" s="353"/>
      <c r="V773" s="364"/>
      <c r="W773" s="250"/>
      <c r="X773" s="250"/>
      <c r="Y773" s="355"/>
    </row>
    <row r="774" spans="1:25" ht="12.75" hidden="1">
      <c r="A774" s="350"/>
      <c r="B774" s="351"/>
      <c r="C774" s="250"/>
      <c r="D774" s="250"/>
      <c r="E774" s="250"/>
      <c r="F774" s="363"/>
      <c r="G774" s="363"/>
      <c r="H774" s="353"/>
      <c r="I774" s="250"/>
      <c r="J774" s="351"/>
      <c r="K774" s="250"/>
      <c r="L774" s="250"/>
      <c r="M774" s="250"/>
      <c r="N774" s="353"/>
      <c r="O774" s="353"/>
      <c r="P774" s="351"/>
      <c r="Q774" s="250"/>
      <c r="R774" s="354"/>
      <c r="S774" s="250"/>
      <c r="T774" s="353"/>
      <c r="U774" s="353"/>
      <c r="V774" s="364"/>
      <c r="W774" s="250"/>
      <c r="X774" s="250"/>
      <c r="Y774" s="355"/>
    </row>
    <row r="775" spans="1:25" ht="12.75" hidden="1">
      <c r="A775" s="350"/>
      <c r="B775" s="351"/>
      <c r="C775" s="250"/>
      <c r="D775" s="250"/>
      <c r="E775" s="250"/>
      <c r="F775" s="363"/>
      <c r="G775" s="363"/>
      <c r="H775" s="353"/>
      <c r="I775" s="250"/>
      <c r="J775" s="351"/>
      <c r="K775" s="250"/>
      <c r="L775" s="250"/>
      <c r="M775" s="250"/>
      <c r="N775" s="353"/>
      <c r="O775" s="353"/>
      <c r="P775" s="351"/>
      <c r="Q775" s="250"/>
      <c r="R775" s="354"/>
      <c r="S775" s="250"/>
      <c r="T775" s="353"/>
      <c r="U775" s="353"/>
      <c r="V775" s="364"/>
      <c r="W775" s="250"/>
      <c r="X775" s="250"/>
      <c r="Y775" s="355"/>
    </row>
    <row r="776" spans="1:25" ht="12.75" hidden="1">
      <c r="A776" s="350"/>
      <c r="B776" s="351"/>
      <c r="C776" s="250"/>
      <c r="D776" s="250"/>
      <c r="E776" s="250"/>
      <c r="F776" s="363"/>
      <c r="G776" s="363"/>
      <c r="H776" s="353"/>
      <c r="I776" s="250"/>
      <c r="J776" s="351"/>
      <c r="K776" s="250"/>
      <c r="L776" s="250"/>
      <c r="M776" s="250"/>
      <c r="N776" s="353"/>
      <c r="O776" s="353"/>
      <c r="P776" s="351"/>
      <c r="Q776" s="250"/>
      <c r="R776" s="354"/>
      <c r="S776" s="250"/>
      <c r="T776" s="353"/>
      <c r="U776" s="353"/>
      <c r="V776" s="364"/>
      <c r="W776" s="250"/>
      <c r="X776" s="250"/>
      <c r="Y776" s="355"/>
    </row>
    <row r="777" spans="1:25" ht="12.75" hidden="1">
      <c r="A777" s="350"/>
      <c r="B777" s="351"/>
      <c r="C777" s="250"/>
      <c r="D777" s="250"/>
      <c r="E777" s="250"/>
      <c r="F777" s="363"/>
      <c r="G777" s="363"/>
      <c r="H777" s="353"/>
      <c r="I777" s="250"/>
      <c r="J777" s="351"/>
      <c r="K777" s="250"/>
      <c r="L777" s="250"/>
      <c r="M777" s="250"/>
      <c r="N777" s="353"/>
      <c r="O777" s="353"/>
      <c r="P777" s="351"/>
      <c r="Q777" s="250"/>
      <c r="R777" s="354"/>
      <c r="S777" s="250"/>
      <c r="T777" s="353"/>
      <c r="U777" s="353"/>
      <c r="V777" s="364"/>
      <c r="W777" s="250"/>
      <c r="X777" s="250"/>
      <c r="Y777" s="355"/>
    </row>
    <row r="778" spans="1:25" ht="12.75" hidden="1">
      <c r="A778" s="350"/>
      <c r="B778" s="351"/>
      <c r="C778" s="250"/>
      <c r="D778" s="250"/>
      <c r="E778" s="250"/>
      <c r="F778" s="363"/>
      <c r="G778" s="363"/>
      <c r="H778" s="353"/>
      <c r="I778" s="250"/>
      <c r="J778" s="351"/>
      <c r="K778" s="250"/>
      <c r="L778" s="250"/>
      <c r="M778" s="250"/>
      <c r="N778" s="353"/>
      <c r="O778" s="353"/>
      <c r="P778" s="351"/>
      <c r="Q778" s="250"/>
      <c r="R778" s="354"/>
      <c r="S778" s="250"/>
      <c r="T778" s="353"/>
      <c r="U778" s="353"/>
      <c r="V778" s="364"/>
      <c r="W778" s="250"/>
      <c r="X778" s="250"/>
      <c r="Y778" s="355"/>
    </row>
    <row r="779" spans="1:25" ht="12.75" hidden="1">
      <c r="A779" s="350"/>
      <c r="B779" s="351"/>
      <c r="C779" s="250"/>
      <c r="D779" s="250"/>
      <c r="E779" s="250"/>
      <c r="F779" s="363"/>
      <c r="G779" s="363"/>
      <c r="H779" s="353"/>
      <c r="I779" s="250"/>
      <c r="J779" s="351"/>
      <c r="K779" s="250"/>
      <c r="L779" s="250"/>
      <c r="M779" s="250"/>
      <c r="N779" s="353"/>
      <c r="O779" s="353"/>
      <c r="P779" s="351"/>
      <c r="Q779" s="250"/>
      <c r="R779" s="354"/>
      <c r="S779" s="250"/>
      <c r="T779" s="353"/>
      <c r="U779" s="353"/>
      <c r="V779" s="364"/>
      <c r="W779" s="250"/>
      <c r="X779" s="250"/>
      <c r="Y779" s="355"/>
    </row>
    <row r="780" spans="1:25" ht="12.75" hidden="1">
      <c r="A780" s="350"/>
      <c r="B780" s="351"/>
      <c r="C780" s="250"/>
      <c r="D780" s="250"/>
      <c r="E780" s="250"/>
      <c r="F780" s="363"/>
      <c r="G780" s="363"/>
      <c r="H780" s="353"/>
      <c r="I780" s="250"/>
      <c r="J780" s="351"/>
      <c r="K780" s="250"/>
      <c r="L780" s="250"/>
      <c r="M780" s="250"/>
      <c r="N780" s="353"/>
      <c r="O780" s="353"/>
      <c r="P780" s="351"/>
      <c r="Q780" s="250"/>
      <c r="R780" s="354"/>
      <c r="S780" s="250"/>
      <c r="T780" s="353"/>
      <c r="U780" s="353"/>
      <c r="V780" s="364"/>
      <c r="W780" s="250"/>
      <c r="X780" s="250"/>
      <c r="Y780" s="355"/>
    </row>
    <row r="781" spans="1:25" ht="12.75" hidden="1">
      <c r="A781" s="350"/>
      <c r="B781" s="351"/>
      <c r="C781" s="250"/>
      <c r="D781" s="250"/>
      <c r="E781" s="250"/>
      <c r="F781" s="363"/>
      <c r="G781" s="363"/>
      <c r="H781" s="353"/>
      <c r="I781" s="250"/>
      <c r="J781" s="351"/>
      <c r="K781" s="250"/>
      <c r="L781" s="250"/>
      <c r="M781" s="250"/>
      <c r="N781" s="353"/>
      <c r="O781" s="353"/>
      <c r="P781" s="351"/>
      <c r="Q781" s="250"/>
      <c r="R781" s="354"/>
      <c r="S781" s="250"/>
      <c r="T781" s="353"/>
      <c r="U781" s="353"/>
      <c r="V781" s="364"/>
      <c r="W781" s="250"/>
      <c r="X781" s="250"/>
      <c r="Y781" s="355"/>
    </row>
    <row r="782" spans="1:25" ht="12.75" hidden="1">
      <c r="A782" s="350"/>
      <c r="B782" s="351"/>
      <c r="C782" s="250"/>
      <c r="D782" s="250"/>
      <c r="E782" s="250"/>
      <c r="F782" s="363"/>
      <c r="G782" s="363"/>
      <c r="H782" s="353"/>
      <c r="I782" s="250"/>
      <c r="J782" s="351"/>
      <c r="K782" s="250"/>
      <c r="L782" s="250"/>
      <c r="M782" s="250"/>
      <c r="N782" s="353"/>
      <c r="O782" s="353"/>
      <c r="P782" s="351"/>
      <c r="Q782" s="250"/>
      <c r="R782" s="354"/>
      <c r="S782" s="250"/>
      <c r="T782" s="353"/>
      <c r="U782" s="353"/>
      <c r="V782" s="364"/>
      <c r="W782" s="250"/>
      <c r="X782" s="250"/>
      <c r="Y782" s="355"/>
    </row>
    <row r="783" spans="1:25" ht="12.75" hidden="1">
      <c r="A783" s="350"/>
      <c r="B783" s="351"/>
      <c r="C783" s="250"/>
      <c r="D783" s="250"/>
      <c r="E783" s="250"/>
      <c r="F783" s="363"/>
      <c r="G783" s="363"/>
      <c r="H783" s="353"/>
      <c r="I783" s="250"/>
      <c r="J783" s="351"/>
      <c r="K783" s="250"/>
      <c r="L783" s="250"/>
      <c r="M783" s="250"/>
      <c r="N783" s="353"/>
      <c r="O783" s="353"/>
      <c r="P783" s="351"/>
      <c r="Q783" s="250"/>
      <c r="R783" s="354"/>
      <c r="S783" s="250"/>
      <c r="T783" s="353"/>
      <c r="U783" s="353"/>
      <c r="V783" s="364"/>
      <c r="W783" s="250"/>
      <c r="X783" s="250"/>
      <c r="Y783" s="355"/>
    </row>
    <row r="784" spans="1:25" ht="12.75" hidden="1">
      <c r="A784" s="350"/>
      <c r="B784" s="351"/>
      <c r="C784" s="250"/>
      <c r="D784" s="250"/>
      <c r="E784" s="250"/>
      <c r="F784" s="363"/>
      <c r="G784" s="363"/>
      <c r="H784" s="353"/>
      <c r="I784" s="250"/>
      <c r="J784" s="351"/>
      <c r="K784" s="250"/>
      <c r="L784" s="250"/>
      <c r="M784" s="250"/>
      <c r="N784" s="353"/>
      <c r="O784" s="353"/>
      <c r="P784" s="351"/>
      <c r="Q784" s="250"/>
      <c r="R784" s="354"/>
      <c r="S784" s="250"/>
      <c r="T784" s="353"/>
      <c r="U784" s="353"/>
      <c r="V784" s="364"/>
      <c r="W784" s="250"/>
      <c r="X784" s="250"/>
      <c r="Y784" s="355"/>
    </row>
    <row r="785" spans="1:25" ht="12.75" hidden="1">
      <c r="A785" s="350"/>
      <c r="B785" s="351"/>
      <c r="C785" s="250"/>
      <c r="D785" s="250"/>
      <c r="E785" s="250"/>
      <c r="F785" s="363"/>
      <c r="G785" s="363"/>
      <c r="H785" s="353"/>
      <c r="I785" s="250"/>
      <c r="J785" s="351"/>
      <c r="K785" s="250"/>
      <c r="L785" s="250"/>
      <c r="M785" s="250"/>
      <c r="N785" s="353"/>
      <c r="O785" s="353"/>
      <c r="P785" s="351"/>
      <c r="Q785" s="250"/>
      <c r="R785" s="354"/>
      <c r="S785" s="250"/>
      <c r="T785" s="353"/>
      <c r="U785" s="353"/>
      <c r="V785" s="364"/>
      <c r="W785" s="250"/>
      <c r="X785" s="250"/>
      <c r="Y785" s="355"/>
    </row>
    <row r="786" spans="1:25" ht="12.75" hidden="1">
      <c r="A786" s="350"/>
      <c r="B786" s="351"/>
      <c r="C786" s="250"/>
      <c r="D786" s="250"/>
      <c r="E786" s="250"/>
      <c r="F786" s="363"/>
      <c r="G786" s="363"/>
      <c r="H786" s="353"/>
      <c r="I786" s="250"/>
      <c r="J786" s="351"/>
      <c r="K786" s="250"/>
      <c r="L786" s="250"/>
      <c r="M786" s="250"/>
      <c r="N786" s="353"/>
      <c r="O786" s="353"/>
      <c r="P786" s="351"/>
      <c r="Q786" s="250"/>
      <c r="R786" s="354"/>
      <c r="S786" s="250"/>
      <c r="T786" s="353"/>
      <c r="U786" s="353"/>
      <c r="V786" s="364"/>
      <c r="W786" s="250"/>
      <c r="X786" s="250"/>
      <c r="Y786" s="355"/>
    </row>
    <row r="787" spans="1:25" ht="12.75" hidden="1">
      <c r="A787" s="350"/>
      <c r="B787" s="351"/>
      <c r="C787" s="250"/>
      <c r="D787" s="250"/>
      <c r="E787" s="250"/>
      <c r="F787" s="363"/>
      <c r="G787" s="363"/>
      <c r="H787" s="353"/>
      <c r="I787" s="250"/>
      <c r="J787" s="351"/>
      <c r="K787" s="250"/>
      <c r="L787" s="250"/>
      <c r="M787" s="250"/>
      <c r="N787" s="353"/>
      <c r="O787" s="353"/>
      <c r="P787" s="351"/>
      <c r="Q787" s="250"/>
      <c r="R787" s="354"/>
      <c r="S787" s="250"/>
      <c r="T787" s="353"/>
      <c r="U787" s="353"/>
      <c r="V787" s="364"/>
      <c r="W787" s="250"/>
      <c r="X787" s="250"/>
      <c r="Y787" s="355"/>
    </row>
    <row r="788" spans="1:25" ht="12.75" hidden="1">
      <c r="A788" s="350"/>
      <c r="B788" s="351"/>
      <c r="C788" s="250"/>
      <c r="D788" s="250"/>
      <c r="E788" s="250"/>
      <c r="F788" s="363"/>
      <c r="G788" s="363"/>
      <c r="H788" s="353"/>
      <c r="I788" s="250"/>
      <c r="J788" s="351"/>
      <c r="K788" s="250"/>
      <c r="L788" s="250"/>
      <c r="M788" s="250"/>
      <c r="N788" s="353"/>
      <c r="O788" s="353"/>
      <c r="P788" s="351"/>
      <c r="Q788" s="250"/>
      <c r="R788" s="354"/>
      <c r="S788" s="250"/>
      <c r="T788" s="353"/>
      <c r="U788" s="353"/>
      <c r="V788" s="364"/>
      <c r="W788" s="250"/>
      <c r="X788" s="250"/>
      <c r="Y788" s="355"/>
    </row>
    <row r="789" spans="1:25" ht="12.75" hidden="1">
      <c r="A789" s="350"/>
      <c r="B789" s="351"/>
      <c r="C789" s="250"/>
      <c r="D789" s="250"/>
      <c r="E789" s="250"/>
      <c r="F789" s="363"/>
      <c r="G789" s="363"/>
      <c r="H789" s="353"/>
      <c r="I789" s="250"/>
      <c r="J789" s="351"/>
      <c r="K789" s="250"/>
      <c r="L789" s="250"/>
      <c r="M789" s="250"/>
      <c r="N789" s="353"/>
      <c r="O789" s="353"/>
      <c r="P789" s="351"/>
      <c r="Q789" s="250"/>
      <c r="R789" s="354"/>
      <c r="S789" s="250"/>
      <c r="T789" s="353"/>
      <c r="U789" s="353"/>
      <c r="V789" s="364"/>
      <c r="W789" s="250"/>
      <c r="X789" s="250"/>
      <c r="Y789" s="355"/>
    </row>
    <row r="790" spans="1:25" ht="12.75" hidden="1">
      <c r="A790" s="350"/>
      <c r="B790" s="351"/>
      <c r="C790" s="250"/>
      <c r="D790" s="250"/>
      <c r="E790" s="250"/>
      <c r="F790" s="363"/>
      <c r="G790" s="363"/>
      <c r="H790" s="353"/>
      <c r="I790" s="250"/>
      <c r="J790" s="351"/>
      <c r="K790" s="250"/>
      <c r="L790" s="250"/>
      <c r="M790" s="250"/>
      <c r="N790" s="353"/>
      <c r="O790" s="353"/>
      <c r="P790" s="351"/>
      <c r="Q790" s="250"/>
      <c r="R790" s="354"/>
      <c r="S790" s="250"/>
      <c r="T790" s="353"/>
      <c r="U790" s="353"/>
      <c r="V790" s="364"/>
      <c r="W790" s="250"/>
      <c r="X790" s="250"/>
      <c r="Y790" s="355"/>
    </row>
    <row r="791" spans="1:25" ht="12.75" hidden="1">
      <c r="A791" s="350"/>
      <c r="B791" s="351"/>
      <c r="C791" s="250"/>
      <c r="D791" s="250"/>
      <c r="E791" s="250"/>
      <c r="F791" s="363"/>
      <c r="G791" s="363"/>
      <c r="H791" s="353"/>
      <c r="I791" s="250"/>
      <c r="J791" s="351"/>
      <c r="K791" s="250"/>
      <c r="L791" s="250"/>
      <c r="M791" s="250"/>
      <c r="N791" s="353"/>
      <c r="O791" s="353"/>
      <c r="P791" s="351"/>
      <c r="Q791" s="250"/>
      <c r="R791" s="354"/>
      <c r="S791" s="250"/>
      <c r="T791" s="353"/>
      <c r="U791" s="353"/>
      <c r="V791" s="364"/>
      <c r="W791" s="250"/>
      <c r="X791" s="250"/>
      <c r="Y791" s="355"/>
    </row>
    <row r="792" spans="1:25" ht="12.75" hidden="1">
      <c r="A792" s="350"/>
      <c r="B792" s="351"/>
      <c r="C792" s="250"/>
      <c r="D792" s="250"/>
      <c r="E792" s="250"/>
      <c r="F792" s="363"/>
      <c r="G792" s="363"/>
      <c r="H792" s="353"/>
      <c r="I792" s="250"/>
      <c r="J792" s="351"/>
      <c r="K792" s="250"/>
      <c r="L792" s="250"/>
      <c r="M792" s="250"/>
      <c r="N792" s="353"/>
      <c r="O792" s="353"/>
      <c r="P792" s="351"/>
      <c r="Q792" s="250"/>
      <c r="R792" s="354"/>
      <c r="S792" s="250"/>
      <c r="T792" s="353"/>
      <c r="U792" s="353"/>
      <c r="V792" s="364"/>
      <c r="W792" s="250"/>
      <c r="X792" s="250"/>
      <c r="Y792" s="355"/>
    </row>
    <row r="793" spans="1:25" ht="12.75" hidden="1">
      <c r="A793" s="350"/>
      <c r="B793" s="351"/>
      <c r="C793" s="250"/>
      <c r="D793" s="250"/>
      <c r="E793" s="250"/>
      <c r="F793" s="363"/>
      <c r="G793" s="363"/>
      <c r="H793" s="353"/>
      <c r="I793" s="250"/>
      <c r="J793" s="351"/>
      <c r="K793" s="250"/>
      <c r="L793" s="250"/>
      <c r="M793" s="250"/>
      <c r="N793" s="353"/>
      <c r="O793" s="353"/>
      <c r="P793" s="351"/>
      <c r="Q793" s="250"/>
      <c r="R793" s="354"/>
      <c r="S793" s="250"/>
      <c r="T793" s="353"/>
      <c r="U793" s="353"/>
      <c r="V793" s="364"/>
      <c r="W793" s="250"/>
      <c r="X793" s="250"/>
      <c r="Y793" s="355"/>
    </row>
    <row r="794" spans="1:25" ht="12.75" hidden="1">
      <c r="A794" s="350"/>
      <c r="B794" s="351"/>
      <c r="C794" s="250"/>
      <c r="D794" s="250"/>
      <c r="E794" s="250"/>
      <c r="F794" s="363"/>
      <c r="G794" s="363"/>
      <c r="H794" s="353"/>
      <c r="I794" s="250"/>
      <c r="J794" s="351"/>
      <c r="K794" s="250"/>
      <c r="L794" s="250"/>
      <c r="M794" s="250"/>
      <c r="N794" s="353"/>
      <c r="O794" s="353"/>
      <c r="P794" s="351"/>
      <c r="Q794" s="250"/>
      <c r="R794" s="354"/>
      <c r="S794" s="250"/>
      <c r="T794" s="353"/>
      <c r="U794" s="353"/>
      <c r="V794" s="364"/>
      <c r="W794" s="250"/>
      <c r="X794" s="250"/>
      <c r="Y794" s="355"/>
    </row>
    <row r="795" spans="1:25" ht="12.75" hidden="1">
      <c r="A795" s="350"/>
      <c r="B795" s="351"/>
      <c r="C795" s="250"/>
      <c r="D795" s="250"/>
      <c r="E795" s="250"/>
      <c r="F795" s="363"/>
      <c r="G795" s="363"/>
      <c r="H795" s="353"/>
      <c r="I795" s="250"/>
      <c r="J795" s="351"/>
      <c r="K795" s="250"/>
      <c r="L795" s="250"/>
      <c r="M795" s="250"/>
      <c r="N795" s="353"/>
      <c r="O795" s="353"/>
      <c r="P795" s="351"/>
      <c r="Q795" s="250"/>
      <c r="R795" s="354"/>
      <c r="S795" s="250"/>
      <c r="T795" s="353"/>
      <c r="U795" s="353"/>
      <c r="V795" s="364"/>
      <c r="W795" s="250"/>
      <c r="X795" s="250"/>
      <c r="Y795" s="355"/>
    </row>
    <row r="796" spans="1:25" ht="12.75" hidden="1">
      <c r="A796" s="350"/>
      <c r="B796" s="351"/>
      <c r="C796" s="250"/>
      <c r="D796" s="250"/>
      <c r="E796" s="250"/>
      <c r="F796" s="363"/>
      <c r="G796" s="363"/>
      <c r="H796" s="353"/>
      <c r="I796" s="250"/>
      <c r="J796" s="351"/>
      <c r="K796" s="250"/>
      <c r="L796" s="250"/>
      <c r="M796" s="250"/>
      <c r="N796" s="353"/>
      <c r="O796" s="353"/>
      <c r="P796" s="351"/>
      <c r="Q796" s="250"/>
      <c r="R796" s="354"/>
      <c r="S796" s="250"/>
      <c r="T796" s="353"/>
      <c r="U796" s="353"/>
      <c r="V796" s="364"/>
      <c r="W796" s="250"/>
      <c r="X796" s="250"/>
      <c r="Y796" s="355"/>
    </row>
    <row r="797" spans="1:25" ht="12.75" hidden="1">
      <c r="A797" s="350"/>
      <c r="B797" s="351"/>
      <c r="C797" s="250"/>
      <c r="D797" s="250"/>
      <c r="E797" s="250"/>
      <c r="F797" s="363"/>
      <c r="G797" s="363"/>
      <c r="H797" s="353"/>
      <c r="I797" s="250"/>
      <c r="J797" s="351"/>
      <c r="K797" s="250"/>
      <c r="L797" s="250"/>
      <c r="M797" s="250"/>
      <c r="N797" s="353"/>
      <c r="O797" s="353"/>
      <c r="P797" s="351"/>
      <c r="Q797" s="250"/>
      <c r="R797" s="354"/>
      <c r="S797" s="250"/>
      <c r="T797" s="353"/>
      <c r="U797" s="353"/>
      <c r="V797" s="364"/>
      <c r="W797" s="250"/>
      <c r="X797" s="250"/>
      <c r="Y797" s="355"/>
    </row>
    <row r="798" spans="1:25" ht="12.75" hidden="1">
      <c r="A798" s="350"/>
      <c r="B798" s="351"/>
      <c r="C798" s="250"/>
      <c r="D798" s="250"/>
      <c r="E798" s="250"/>
      <c r="F798" s="363"/>
      <c r="G798" s="363"/>
      <c r="H798" s="353"/>
      <c r="I798" s="250"/>
      <c r="J798" s="351"/>
      <c r="K798" s="250"/>
      <c r="L798" s="250"/>
      <c r="M798" s="250"/>
      <c r="N798" s="353"/>
      <c r="O798" s="353"/>
      <c r="P798" s="351"/>
      <c r="Q798" s="250"/>
      <c r="R798" s="354"/>
      <c r="S798" s="250"/>
      <c r="T798" s="353"/>
      <c r="U798" s="353"/>
      <c r="V798" s="364"/>
      <c r="W798" s="250"/>
      <c r="X798" s="250"/>
      <c r="Y798" s="355"/>
    </row>
    <row r="799" spans="1:25" ht="12.75" hidden="1">
      <c r="A799" s="350"/>
      <c r="B799" s="351"/>
      <c r="C799" s="250"/>
      <c r="D799" s="250"/>
      <c r="E799" s="250"/>
      <c r="F799" s="363"/>
      <c r="G799" s="363"/>
      <c r="H799" s="353"/>
      <c r="I799" s="250"/>
      <c r="J799" s="351"/>
      <c r="K799" s="250"/>
      <c r="L799" s="250"/>
      <c r="M799" s="250"/>
      <c r="N799" s="353"/>
      <c r="O799" s="353"/>
      <c r="P799" s="351"/>
      <c r="Q799" s="250"/>
      <c r="R799" s="354"/>
      <c r="S799" s="250"/>
      <c r="T799" s="353"/>
      <c r="U799" s="353"/>
      <c r="V799" s="364"/>
      <c r="W799" s="250"/>
      <c r="X799" s="250"/>
      <c r="Y799" s="355"/>
    </row>
    <row r="800" spans="1:25" ht="12.75" hidden="1">
      <c r="A800" s="350"/>
      <c r="B800" s="351"/>
      <c r="C800" s="250"/>
      <c r="D800" s="250"/>
      <c r="E800" s="250"/>
      <c r="F800" s="363"/>
      <c r="G800" s="363"/>
      <c r="H800" s="353"/>
      <c r="I800" s="250"/>
      <c r="J800" s="351"/>
      <c r="K800" s="250"/>
      <c r="L800" s="250"/>
      <c r="M800" s="250"/>
      <c r="N800" s="353"/>
      <c r="O800" s="353"/>
      <c r="P800" s="351"/>
      <c r="Q800" s="250"/>
      <c r="R800" s="354"/>
      <c r="S800" s="250"/>
      <c r="T800" s="353"/>
      <c r="U800" s="353"/>
      <c r="V800" s="364"/>
      <c r="W800" s="250"/>
      <c r="X800" s="250"/>
      <c r="Y800" s="355"/>
    </row>
    <row r="801" spans="1:25" ht="12.75" hidden="1">
      <c r="A801" s="350"/>
      <c r="B801" s="351"/>
      <c r="C801" s="250"/>
      <c r="D801" s="250"/>
      <c r="E801" s="250"/>
      <c r="F801" s="363"/>
      <c r="G801" s="363"/>
      <c r="H801" s="353"/>
      <c r="I801" s="250"/>
      <c r="J801" s="351"/>
      <c r="K801" s="250"/>
      <c r="L801" s="250"/>
      <c r="M801" s="250"/>
      <c r="N801" s="353"/>
      <c r="O801" s="353"/>
      <c r="P801" s="351"/>
      <c r="Q801" s="250"/>
      <c r="R801" s="354"/>
      <c r="S801" s="250"/>
      <c r="T801" s="353"/>
      <c r="U801" s="353"/>
      <c r="V801" s="364"/>
      <c r="W801" s="250"/>
      <c r="X801" s="250"/>
      <c r="Y801" s="355"/>
    </row>
    <row r="802" spans="1:25" ht="12.75" hidden="1">
      <c r="A802" s="350"/>
      <c r="B802" s="351"/>
      <c r="C802" s="250"/>
      <c r="D802" s="250"/>
      <c r="E802" s="250"/>
      <c r="F802" s="363"/>
      <c r="G802" s="363"/>
      <c r="H802" s="353"/>
      <c r="I802" s="250"/>
      <c r="J802" s="351"/>
      <c r="K802" s="250"/>
      <c r="L802" s="250"/>
      <c r="M802" s="250"/>
      <c r="N802" s="353"/>
      <c r="O802" s="353"/>
      <c r="P802" s="351"/>
      <c r="Q802" s="250"/>
      <c r="R802" s="354"/>
      <c r="S802" s="250"/>
      <c r="T802" s="353"/>
      <c r="U802" s="353"/>
      <c r="V802" s="364"/>
      <c r="W802" s="250"/>
      <c r="X802" s="250"/>
      <c r="Y802" s="355"/>
    </row>
    <row r="803" spans="1:25" ht="12.75" hidden="1">
      <c r="A803" s="350"/>
      <c r="B803" s="351"/>
      <c r="C803" s="250"/>
      <c r="D803" s="250"/>
      <c r="E803" s="250"/>
      <c r="F803" s="363"/>
      <c r="G803" s="363"/>
      <c r="H803" s="353"/>
      <c r="I803" s="250"/>
      <c r="J803" s="351"/>
      <c r="K803" s="250"/>
      <c r="L803" s="250"/>
      <c r="M803" s="250"/>
      <c r="N803" s="353"/>
      <c r="O803" s="353"/>
      <c r="P803" s="351"/>
      <c r="Q803" s="250"/>
      <c r="R803" s="354"/>
      <c r="S803" s="250"/>
      <c r="T803" s="353"/>
      <c r="U803" s="353"/>
      <c r="V803" s="364"/>
      <c r="W803" s="250"/>
      <c r="X803" s="250"/>
      <c r="Y803" s="355"/>
    </row>
    <row r="804" spans="1:25" ht="12.75" hidden="1">
      <c r="A804" s="350"/>
      <c r="B804" s="351"/>
      <c r="C804" s="250"/>
      <c r="D804" s="250"/>
      <c r="E804" s="250"/>
      <c r="F804" s="363"/>
      <c r="G804" s="363"/>
      <c r="H804" s="353"/>
      <c r="I804" s="250"/>
      <c r="J804" s="351"/>
      <c r="K804" s="250"/>
      <c r="L804" s="250"/>
      <c r="M804" s="250"/>
      <c r="N804" s="353"/>
      <c r="O804" s="353"/>
      <c r="P804" s="351"/>
      <c r="Q804" s="250"/>
      <c r="R804" s="354"/>
      <c r="S804" s="250"/>
      <c r="T804" s="353"/>
      <c r="U804" s="353"/>
      <c r="V804" s="364"/>
      <c r="W804" s="250"/>
      <c r="X804" s="250"/>
      <c r="Y804" s="355"/>
    </row>
    <row r="805" spans="1:25" ht="12.75" hidden="1">
      <c r="A805" s="350"/>
      <c r="B805" s="351"/>
      <c r="C805" s="250"/>
      <c r="D805" s="250"/>
      <c r="E805" s="250"/>
      <c r="F805" s="363"/>
      <c r="G805" s="363"/>
      <c r="H805" s="353"/>
      <c r="I805" s="250"/>
      <c r="J805" s="351"/>
      <c r="K805" s="250"/>
      <c r="L805" s="250"/>
      <c r="M805" s="250"/>
      <c r="N805" s="353"/>
      <c r="O805" s="353"/>
      <c r="P805" s="351"/>
      <c r="Q805" s="250"/>
      <c r="R805" s="354"/>
      <c r="S805" s="250"/>
      <c r="T805" s="353"/>
      <c r="U805" s="353"/>
      <c r="V805" s="364"/>
      <c r="W805" s="250"/>
      <c r="X805" s="250"/>
      <c r="Y805" s="355"/>
    </row>
    <row r="806" spans="1:25" ht="12.75" hidden="1">
      <c r="A806" s="350"/>
      <c r="B806" s="351"/>
      <c r="C806" s="250"/>
      <c r="D806" s="250"/>
      <c r="E806" s="250"/>
      <c r="F806" s="363"/>
      <c r="G806" s="363"/>
      <c r="H806" s="353"/>
      <c r="I806" s="250"/>
      <c r="J806" s="351"/>
      <c r="K806" s="250"/>
      <c r="L806" s="250"/>
      <c r="M806" s="250"/>
      <c r="N806" s="353"/>
      <c r="O806" s="353"/>
      <c r="P806" s="351"/>
      <c r="Q806" s="250"/>
      <c r="R806" s="354"/>
      <c r="S806" s="250"/>
      <c r="T806" s="353"/>
      <c r="U806" s="353"/>
      <c r="V806" s="364"/>
      <c r="W806" s="250"/>
      <c r="X806" s="250"/>
      <c r="Y806" s="355"/>
    </row>
    <row r="807" spans="1:25" ht="12.75" hidden="1">
      <c r="A807" s="350"/>
      <c r="B807" s="351"/>
      <c r="C807" s="250"/>
      <c r="D807" s="250"/>
      <c r="E807" s="250"/>
      <c r="F807" s="363"/>
      <c r="G807" s="363"/>
      <c r="H807" s="353"/>
      <c r="I807" s="250"/>
      <c r="J807" s="351"/>
      <c r="K807" s="250"/>
      <c r="L807" s="250"/>
      <c r="M807" s="250"/>
      <c r="N807" s="353"/>
      <c r="O807" s="353"/>
      <c r="P807" s="351"/>
      <c r="Q807" s="250"/>
      <c r="R807" s="354"/>
      <c r="S807" s="250"/>
      <c r="T807" s="353"/>
      <c r="U807" s="353"/>
      <c r="V807" s="364"/>
      <c r="W807" s="250"/>
      <c r="X807" s="250"/>
      <c r="Y807" s="355"/>
    </row>
    <row r="808" spans="1:25" ht="12.75" hidden="1">
      <c r="A808" s="350"/>
      <c r="B808" s="351"/>
      <c r="C808" s="250"/>
      <c r="D808" s="250"/>
      <c r="E808" s="250"/>
      <c r="F808" s="363"/>
      <c r="G808" s="363"/>
      <c r="H808" s="353"/>
      <c r="I808" s="250"/>
      <c r="J808" s="351"/>
      <c r="K808" s="250"/>
      <c r="L808" s="250"/>
      <c r="M808" s="250"/>
      <c r="N808" s="353"/>
      <c r="O808" s="353"/>
      <c r="P808" s="351"/>
      <c r="Q808" s="250"/>
      <c r="R808" s="354"/>
      <c r="S808" s="250"/>
      <c r="T808" s="353"/>
      <c r="U808" s="353"/>
      <c r="V808" s="364"/>
      <c r="W808" s="250"/>
      <c r="X808" s="250"/>
      <c r="Y808" s="355"/>
    </row>
    <row r="809" spans="1:25" ht="12.75" hidden="1">
      <c r="A809" s="350"/>
      <c r="B809" s="351"/>
      <c r="C809" s="250"/>
      <c r="D809" s="250"/>
      <c r="E809" s="250"/>
      <c r="F809" s="363"/>
      <c r="G809" s="363"/>
      <c r="H809" s="353"/>
      <c r="I809" s="250"/>
      <c r="J809" s="351"/>
      <c r="K809" s="250"/>
      <c r="L809" s="250"/>
      <c r="M809" s="250"/>
      <c r="N809" s="353"/>
      <c r="O809" s="353"/>
      <c r="P809" s="351"/>
      <c r="Q809" s="250"/>
      <c r="R809" s="354"/>
      <c r="S809" s="250"/>
      <c r="T809" s="353"/>
      <c r="U809" s="353"/>
      <c r="V809" s="364"/>
      <c r="W809" s="250"/>
      <c r="X809" s="250"/>
      <c r="Y809" s="355"/>
    </row>
    <row r="810" spans="1:25" ht="12.75" hidden="1">
      <c r="A810" s="350"/>
      <c r="B810" s="351"/>
      <c r="C810" s="250"/>
      <c r="D810" s="250"/>
      <c r="E810" s="250"/>
      <c r="F810" s="363"/>
      <c r="G810" s="363"/>
      <c r="H810" s="353"/>
      <c r="I810" s="250"/>
      <c r="J810" s="351"/>
      <c r="K810" s="250"/>
      <c r="L810" s="250"/>
      <c r="M810" s="250"/>
      <c r="N810" s="353"/>
      <c r="O810" s="353"/>
      <c r="P810" s="351"/>
      <c r="Q810" s="250"/>
      <c r="R810" s="354"/>
      <c r="S810" s="250"/>
      <c r="T810" s="353"/>
      <c r="U810" s="353"/>
      <c r="V810" s="364"/>
      <c r="W810" s="250"/>
      <c r="X810" s="250"/>
      <c r="Y810" s="355"/>
    </row>
    <row r="811" spans="1:25" ht="12.75" hidden="1">
      <c r="A811" s="350"/>
      <c r="B811" s="351"/>
      <c r="C811" s="250"/>
      <c r="D811" s="250"/>
      <c r="E811" s="250"/>
      <c r="F811" s="363"/>
      <c r="G811" s="363"/>
      <c r="H811" s="353"/>
      <c r="I811" s="250"/>
      <c r="J811" s="351"/>
      <c r="K811" s="250"/>
      <c r="L811" s="250"/>
      <c r="M811" s="250"/>
      <c r="N811" s="353"/>
      <c r="O811" s="353"/>
      <c r="P811" s="351"/>
      <c r="Q811" s="250"/>
      <c r="R811" s="354"/>
      <c r="S811" s="250"/>
      <c r="T811" s="353"/>
      <c r="U811" s="353"/>
      <c r="V811" s="364"/>
      <c r="W811" s="250"/>
      <c r="X811" s="250"/>
      <c r="Y811" s="355"/>
    </row>
    <row r="812" spans="1:25" ht="12.75" hidden="1">
      <c r="A812" s="350"/>
      <c r="B812" s="351"/>
      <c r="C812" s="250"/>
      <c r="D812" s="250"/>
      <c r="E812" s="250"/>
      <c r="F812" s="363"/>
      <c r="G812" s="363"/>
      <c r="H812" s="353"/>
      <c r="I812" s="250"/>
      <c r="J812" s="351"/>
      <c r="K812" s="250"/>
      <c r="L812" s="250"/>
      <c r="M812" s="250"/>
      <c r="N812" s="353"/>
      <c r="O812" s="353"/>
      <c r="P812" s="351"/>
      <c r="Q812" s="250"/>
      <c r="R812" s="354"/>
      <c r="S812" s="250"/>
      <c r="T812" s="353"/>
      <c r="U812" s="353"/>
      <c r="V812" s="364"/>
      <c r="W812" s="250"/>
      <c r="X812" s="250"/>
      <c r="Y812" s="355"/>
    </row>
    <row r="813" spans="1:25" ht="12.75" hidden="1">
      <c r="A813" s="350"/>
      <c r="B813" s="351"/>
      <c r="C813" s="250"/>
      <c r="D813" s="250"/>
      <c r="E813" s="250"/>
      <c r="F813" s="363"/>
      <c r="G813" s="363"/>
      <c r="H813" s="353"/>
      <c r="I813" s="250"/>
      <c r="J813" s="351"/>
      <c r="K813" s="250"/>
      <c r="L813" s="250"/>
      <c r="M813" s="250"/>
      <c r="N813" s="353"/>
      <c r="O813" s="353"/>
      <c r="P813" s="351"/>
      <c r="Q813" s="250"/>
      <c r="R813" s="354"/>
      <c r="S813" s="250"/>
      <c r="T813" s="353"/>
      <c r="U813" s="353"/>
      <c r="V813" s="364"/>
      <c r="W813" s="250"/>
      <c r="X813" s="250"/>
      <c r="Y813" s="355"/>
    </row>
    <row r="814" spans="1:25" ht="12.75" hidden="1">
      <c r="A814" s="350"/>
      <c r="B814" s="351"/>
      <c r="C814" s="250"/>
      <c r="D814" s="250"/>
      <c r="E814" s="250"/>
      <c r="F814" s="363"/>
      <c r="G814" s="363"/>
      <c r="H814" s="353"/>
      <c r="I814" s="250"/>
      <c r="J814" s="351"/>
      <c r="K814" s="250"/>
      <c r="L814" s="250"/>
      <c r="M814" s="250"/>
      <c r="N814" s="353"/>
      <c r="O814" s="353"/>
      <c r="P814" s="351"/>
      <c r="Q814" s="250"/>
      <c r="R814" s="354"/>
      <c r="S814" s="250"/>
      <c r="T814" s="353"/>
      <c r="U814" s="353"/>
      <c r="V814" s="364"/>
      <c r="W814" s="250"/>
      <c r="X814" s="250"/>
      <c r="Y814" s="355"/>
    </row>
    <row r="815" spans="1:25" ht="12.75" hidden="1">
      <c r="A815" s="350"/>
      <c r="B815" s="351"/>
      <c r="C815" s="250"/>
      <c r="D815" s="250"/>
      <c r="E815" s="250"/>
      <c r="F815" s="363"/>
      <c r="G815" s="363"/>
      <c r="H815" s="353"/>
      <c r="I815" s="250"/>
      <c r="J815" s="351"/>
      <c r="K815" s="250"/>
      <c r="L815" s="250"/>
      <c r="M815" s="250"/>
      <c r="N815" s="353"/>
      <c r="O815" s="353"/>
      <c r="P815" s="351"/>
      <c r="Q815" s="250"/>
      <c r="R815" s="354"/>
      <c r="S815" s="250"/>
      <c r="T815" s="353"/>
      <c r="U815" s="353"/>
      <c r="V815" s="364"/>
      <c r="W815" s="250"/>
      <c r="X815" s="250"/>
      <c r="Y815" s="355"/>
    </row>
    <row r="816" spans="1:25" ht="12.75" hidden="1">
      <c r="A816" s="350"/>
      <c r="B816" s="351"/>
      <c r="C816" s="250"/>
      <c r="D816" s="250"/>
      <c r="E816" s="250"/>
      <c r="F816" s="363"/>
      <c r="G816" s="363"/>
      <c r="H816" s="353"/>
      <c r="I816" s="250"/>
      <c r="J816" s="351"/>
      <c r="K816" s="250"/>
      <c r="L816" s="250"/>
      <c r="M816" s="250"/>
      <c r="N816" s="353"/>
      <c r="O816" s="353"/>
      <c r="P816" s="351"/>
      <c r="Q816" s="250"/>
      <c r="R816" s="354"/>
      <c r="S816" s="250"/>
      <c r="T816" s="353"/>
      <c r="U816" s="353"/>
      <c r="V816" s="364"/>
      <c r="W816" s="250"/>
      <c r="X816" s="250"/>
      <c r="Y816" s="355"/>
    </row>
    <row r="817" spans="1:25" ht="12.75" hidden="1">
      <c r="A817" s="350"/>
      <c r="B817" s="351"/>
      <c r="C817" s="250"/>
      <c r="D817" s="250"/>
      <c r="E817" s="250"/>
      <c r="F817" s="363"/>
      <c r="G817" s="363"/>
      <c r="H817" s="353"/>
      <c r="I817" s="250"/>
      <c r="J817" s="351"/>
      <c r="K817" s="250"/>
      <c r="L817" s="250"/>
      <c r="M817" s="250"/>
      <c r="N817" s="353"/>
      <c r="O817" s="353"/>
      <c r="P817" s="351"/>
      <c r="Q817" s="250"/>
      <c r="R817" s="354"/>
      <c r="S817" s="250"/>
      <c r="T817" s="353"/>
      <c r="U817" s="353"/>
      <c r="V817" s="364"/>
      <c r="W817" s="250"/>
      <c r="X817" s="250"/>
      <c r="Y817" s="355"/>
    </row>
    <row r="818" spans="1:25" ht="12.75" hidden="1">
      <c r="A818" s="350"/>
      <c r="B818" s="351"/>
      <c r="C818" s="250"/>
      <c r="D818" s="250"/>
      <c r="E818" s="250"/>
      <c r="F818" s="363"/>
      <c r="G818" s="363"/>
      <c r="H818" s="353"/>
      <c r="I818" s="250"/>
      <c r="J818" s="351"/>
      <c r="K818" s="250"/>
      <c r="L818" s="250"/>
      <c r="M818" s="250"/>
      <c r="N818" s="353"/>
      <c r="O818" s="353"/>
      <c r="P818" s="351"/>
      <c r="Q818" s="250"/>
      <c r="R818" s="354"/>
      <c r="S818" s="250"/>
      <c r="T818" s="353"/>
      <c r="U818" s="353"/>
      <c r="V818" s="364"/>
      <c r="W818" s="250"/>
      <c r="X818" s="250"/>
      <c r="Y818" s="355"/>
    </row>
    <row r="819" spans="1:25" ht="12.75" hidden="1">
      <c r="A819" s="350"/>
      <c r="B819" s="351"/>
      <c r="C819" s="250"/>
      <c r="D819" s="250"/>
      <c r="E819" s="250"/>
      <c r="F819" s="363"/>
      <c r="G819" s="363"/>
      <c r="H819" s="353"/>
      <c r="I819" s="250"/>
      <c r="J819" s="351"/>
      <c r="K819" s="250"/>
      <c r="L819" s="250"/>
      <c r="M819" s="250"/>
      <c r="N819" s="353"/>
      <c r="O819" s="353"/>
      <c r="P819" s="351"/>
      <c r="Q819" s="250"/>
      <c r="R819" s="354"/>
      <c r="S819" s="250"/>
      <c r="T819" s="353"/>
      <c r="U819" s="353"/>
      <c r="V819" s="364"/>
      <c r="W819" s="250"/>
      <c r="X819" s="250"/>
      <c r="Y819" s="355"/>
    </row>
    <row r="820" spans="1:25" ht="12.75" hidden="1">
      <c r="A820" s="350"/>
      <c r="B820" s="351"/>
      <c r="C820" s="250"/>
      <c r="D820" s="250"/>
      <c r="E820" s="250"/>
      <c r="F820" s="363"/>
      <c r="G820" s="363"/>
      <c r="H820" s="353"/>
      <c r="I820" s="250"/>
      <c r="J820" s="351"/>
      <c r="K820" s="250"/>
      <c r="L820" s="250"/>
      <c r="M820" s="250"/>
      <c r="N820" s="353"/>
      <c r="O820" s="353"/>
      <c r="P820" s="351"/>
      <c r="Q820" s="250"/>
      <c r="R820" s="354"/>
      <c r="S820" s="250"/>
      <c r="T820" s="353"/>
      <c r="U820" s="353"/>
      <c r="V820" s="364"/>
      <c r="W820" s="250"/>
      <c r="X820" s="250"/>
      <c r="Y820" s="355"/>
    </row>
    <row r="821" spans="1:25" ht="12.75" hidden="1">
      <c r="A821" s="350"/>
      <c r="B821" s="351"/>
      <c r="C821" s="250"/>
      <c r="D821" s="250"/>
      <c r="E821" s="250"/>
      <c r="F821" s="363"/>
      <c r="G821" s="363"/>
      <c r="H821" s="353"/>
      <c r="I821" s="250"/>
      <c r="J821" s="351"/>
      <c r="K821" s="250"/>
      <c r="L821" s="250"/>
      <c r="M821" s="250"/>
      <c r="N821" s="353"/>
      <c r="O821" s="353"/>
      <c r="P821" s="351"/>
      <c r="Q821" s="250"/>
      <c r="R821" s="354"/>
      <c r="S821" s="250"/>
      <c r="T821" s="353"/>
      <c r="U821" s="353"/>
      <c r="V821" s="364"/>
      <c r="W821" s="250"/>
      <c r="X821" s="250"/>
      <c r="Y821" s="355"/>
    </row>
    <row r="822" spans="1:25" ht="12.75" hidden="1">
      <c r="A822" s="350"/>
      <c r="B822" s="351"/>
      <c r="C822" s="250"/>
      <c r="D822" s="250"/>
      <c r="E822" s="250"/>
      <c r="F822" s="363"/>
      <c r="G822" s="363"/>
      <c r="H822" s="353"/>
      <c r="I822" s="250"/>
      <c r="J822" s="351"/>
      <c r="K822" s="250"/>
      <c r="L822" s="250"/>
      <c r="M822" s="250"/>
      <c r="N822" s="353"/>
      <c r="O822" s="353"/>
      <c r="P822" s="351"/>
      <c r="Q822" s="250"/>
      <c r="R822" s="354"/>
      <c r="S822" s="250"/>
      <c r="T822" s="353"/>
      <c r="U822" s="353"/>
      <c r="V822" s="364"/>
      <c r="W822" s="250"/>
      <c r="X822" s="250"/>
      <c r="Y822" s="355"/>
    </row>
    <row r="823" spans="1:25" ht="12.75" hidden="1">
      <c r="A823" s="350"/>
      <c r="B823" s="351"/>
      <c r="C823" s="250"/>
      <c r="D823" s="250"/>
      <c r="E823" s="250"/>
      <c r="F823" s="363"/>
      <c r="G823" s="363"/>
      <c r="H823" s="353"/>
      <c r="I823" s="250"/>
      <c r="J823" s="351"/>
      <c r="K823" s="250"/>
      <c r="L823" s="250"/>
      <c r="M823" s="250"/>
      <c r="N823" s="353"/>
      <c r="O823" s="353"/>
      <c r="P823" s="351"/>
      <c r="Q823" s="250"/>
      <c r="R823" s="354"/>
      <c r="S823" s="250"/>
      <c r="T823" s="353"/>
      <c r="U823" s="353"/>
      <c r="V823" s="364"/>
      <c r="W823" s="250"/>
      <c r="X823" s="250"/>
      <c r="Y823" s="355"/>
    </row>
    <row r="824" spans="1:25" ht="12.75" hidden="1">
      <c r="A824" s="350"/>
      <c r="B824" s="351"/>
      <c r="C824" s="250"/>
      <c r="D824" s="250"/>
      <c r="E824" s="250"/>
      <c r="F824" s="363"/>
      <c r="G824" s="363"/>
      <c r="H824" s="353"/>
      <c r="I824" s="250"/>
      <c r="J824" s="351"/>
      <c r="K824" s="250"/>
      <c r="L824" s="250"/>
      <c r="M824" s="250"/>
      <c r="N824" s="353"/>
      <c r="O824" s="353"/>
      <c r="P824" s="351"/>
      <c r="Q824" s="250"/>
      <c r="R824" s="354"/>
      <c r="S824" s="250"/>
      <c r="T824" s="353"/>
      <c r="U824" s="353"/>
      <c r="V824" s="364"/>
      <c r="W824" s="250"/>
      <c r="X824" s="250"/>
      <c r="Y824" s="355"/>
    </row>
    <row r="825" spans="1:25" ht="12.75" hidden="1">
      <c r="A825" s="350"/>
      <c r="B825" s="351"/>
      <c r="C825" s="250"/>
      <c r="D825" s="250"/>
      <c r="E825" s="250"/>
      <c r="F825" s="363"/>
      <c r="G825" s="363"/>
      <c r="H825" s="353"/>
      <c r="I825" s="250"/>
      <c r="J825" s="351"/>
      <c r="K825" s="250"/>
      <c r="L825" s="250"/>
      <c r="M825" s="250"/>
      <c r="N825" s="353"/>
      <c r="O825" s="353"/>
      <c r="P825" s="351"/>
      <c r="Q825" s="250"/>
      <c r="R825" s="354"/>
      <c r="S825" s="250"/>
      <c r="T825" s="353"/>
      <c r="U825" s="353"/>
      <c r="V825" s="364"/>
      <c r="W825" s="250"/>
      <c r="X825" s="250"/>
      <c r="Y825" s="355"/>
    </row>
    <row r="826" spans="1:25" ht="12.75" hidden="1">
      <c r="A826" s="350"/>
      <c r="B826" s="351"/>
      <c r="C826" s="250"/>
      <c r="D826" s="250"/>
      <c r="E826" s="250"/>
      <c r="F826" s="363"/>
      <c r="G826" s="363"/>
      <c r="H826" s="353"/>
      <c r="I826" s="250"/>
      <c r="J826" s="351"/>
      <c r="K826" s="250"/>
      <c r="L826" s="250"/>
      <c r="M826" s="250"/>
      <c r="N826" s="353"/>
      <c r="O826" s="353"/>
      <c r="P826" s="351"/>
      <c r="Q826" s="250"/>
      <c r="R826" s="354"/>
      <c r="S826" s="250"/>
      <c r="T826" s="353"/>
      <c r="U826" s="353"/>
      <c r="V826" s="364"/>
      <c r="W826" s="250"/>
      <c r="X826" s="250"/>
      <c r="Y826" s="355"/>
    </row>
    <row r="827" spans="1:25" ht="12.75" hidden="1">
      <c r="A827" s="350"/>
      <c r="B827" s="351"/>
      <c r="C827" s="250"/>
      <c r="D827" s="250"/>
      <c r="E827" s="250"/>
      <c r="F827" s="363"/>
      <c r="G827" s="363"/>
      <c r="H827" s="353"/>
      <c r="I827" s="250"/>
      <c r="J827" s="351"/>
      <c r="K827" s="250"/>
      <c r="L827" s="250"/>
      <c r="M827" s="250"/>
      <c r="N827" s="353"/>
      <c r="O827" s="353"/>
      <c r="P827" s="351"/>
      <c r="Q827" s="250"/>
      <c r="R827" s="354"/>
      <c r="S827" s="250"/>
      <c r="T827" s="353"/>
      <c r="U827" s="353"/>
      <c r="V827" s="364"/>
      <c r="W827" s="250"/>
      <c r="X827" s="250"/>
      <c r="Y827" s="355"/>
    </row>
    <row r="828" spans="1:25" ht="12.75" hidden="1">
      <c r="A828" s="350"/>
      <c r="B828" s="351"/>
      <c r="C828" s="250"/>
      <c r="D828" s="250"/>
      <c r="E828" s="250"/>
      <c r="F828" s="363"/>
      <c r="G828" s="363"/>
      <c r="H828" s="353"/>
      <c r="I828" s="250"/>
      <c r="J828" s="351"/>
      <c r="K828" s="250"/>
      <c r="L828" s="250"/>
      <c r="M828" s="250"/>
      <c r="N828" s="353"/>
      <c r="O828" s="353"/>
      <c r="P828" s="351"/>
      <c r="Q828" s="250"/>
      <c r="R828" s="354"/>
      <c r="S828" s="250"/>
      <c r="T828" s="353"/>
      <c r="U828" s="353"/>
      <c r="V828" s="364"/>
      <c r="W828" s="250"/>
      <c r="X828" s="250"/>
      <c r="Y828" s="355"/>
    </row>
    <row r="829" spans="1:25" ht="12.75" hidden="1">
      <c r="A829" s="350"/>
      <c r="B829" s="351"/>
      <c r="C829" s="250"/>
      <c r="D829" s="250"/>
      <c r="E829" s="250"/>
      <c r="F829" s="363"/>
      <c r="G829" s="363"/>
      <c r="H829" s="353"/>
      <c r="I829" s="250"/>
      <c r="J829" s="351"/>
      <c r="K829" s="250"/>
      <c r="L829" s="250"/>
      <c r="M829" s="250"/>
      <c r="N829" s="353"/>
      <c r="O829" s="353"/>
      <c r="P829" s="351"/>
      <c r="Q829" s="250"/>
      <c r="R829" s="354"/>
      <c r="S829" s="250"/>
      <c r="T829" s="353"/>
      <c r="U829" s="353"/>
      <c r="V829" s="364"/>
      <c r="W829" s="250"/>
      <c r="X829" s="250"/>
      <c r="Y829" s="355"/>
    </row>
    <row r="830" spans="1:25" ht="12.75" hidden="1">
      <c r="A830" s="350"/>
      <c r="B830" s="351"/>
      <c r="C830" s="250"/>
      <c r="D830" s="250"/>
      <c r="E830" s="250"/>
      <c r="F830" s="363"/>
      <c r="G830" s="363"/>
      <c r="H830" s="353"/>
      <c r="I830" s="250"/>
      <c r="J830" s="351"/>
      <c r="K830" s="250"/>
      <c r="L830" s="250"/>
      <c r="M830" s="250"/>
      <c r="N830" s="353"/>
      <c r="O830" s="353"/>
      <c r="P830" s="351"/>
      <c r="Q830" s="250"/>
      <c r="R830" s="354"/>
      <c r="S830" s="250"/>
      <c r="T830" s="353"/>
      <c r="U830" s="353"/>
      <c r="V830" s="364"/>
      <c r="W830" s="250"/>
      <c r="X830" s="250"/>
      <c r="Y830" s="355"/>
    </row>
    <row r="831" spans="1:25" ht="12.75" hidden="1">
      <c r="A831" s="350"/>
      <c r="B831" s="351"/>
      <c r="C831" s="250"/>
      <c r="D831" s="250"/>
      <c r="E831" s="250"/>
      <c r="F831" s="363"/>
      <c r="G831" s="363"/>
      <c r="H831" s="353"/>
      <c r="I831" s="250"/>
      <c r="J831" s="351"/>
      <c r="K831" s="250"/>
      <c r="L831" s="250"/>
      <c r="M831" s="250"/>
      <c r="N831" s="353"/>
      <c r="O831" s="353"/>
      <c r="P831" s="351"/>
      <c r="Q831" s="250"/>
      <c r="R831" s="354"/>
      <c r="S831" s="250"/>
      <c r="T831" s="353"/>
      <c r="U831" s="353"/>
      <c r="V831" s="364"/>
      <c r="W831" s="250"/>
      <c r="X831" s="250"/>
      <c r="Y831" s="355"/>
    </row>
    <row r="832" spans="1:25" ht="12.75" hidden="1">
      <c r="A832" s="350"/>
      <c r="B832" s="351"/>
      <c r="C832" s="250"/>
      <c r="D832" s="250"/>
      <c r="E832" s="250"/>
      <c r="F832" s="363"/>
      <c r="G832" s="363"/>
      <c r="H832" s="353"/>
      <c r="I832" s="250"/>
      <c r="J832" s="351"/>
      <c r="K832" s="250"/>
      <c r="L832" s="250"/>
      <c r="M832" s="250"/>
      <c r="N832" s="353"/>
      <c r="O832" s="353"/>
      <c r="P832" s="351"/>
      <c r="Q832" s="250"/>
      <c r="R832" s="354"/>
      <c r="S832" s="250"/>
      <c r="T832" s="353"/>
      <c r="U832" s="353"/>
      <c r="V832" s="364"/>
      <c r="W832" s="250"/>
      <c r="X832" s="250"/>
      <c r="Y832" s="355"/>
    </row>
    <row r="833" spans="1:25" ht="12.75" hidden="1">
      <c r="A833" s="350"/>
      <c r="B833" s="351"/>
      <c r="C833" s="250"/>
      <c r="D833" s="250"/>
      <c r="E833" s="250"/>
      <c r="F833" s="363"/>
      <c r="G833" s="363"/>
      <c r="H833" s="353"/>
      <c r="I833" s="250"/>
      <c r="J833" s="351"/>
      <c r="K833" s="250"/>
      <c r="L833" s="250"/>
      <c r="M833" s="250"/>
      <c r="N833" s="353"/>
      <c r="O833" s="353"/>
      <c r="P833" s="351"/>
      <c r="Q833" s="250"/>
      <c r="R833" s="354"/>
      <c r="S833" s="250"/>
      <c r="T833" s="353"/>
      <c r="U833" s="353"/>
      <c r="V833" s="364"/>
      <c r="W833" s="250"/>
      <c r="X833" s="250"/>
      <c r="Y833" s="355"/>
    </row>
    <row r="834" spans="1:25" ht="12.75" hidden="1">
      <c r="A834" s="350"/>
      <c r="B834" s="351"/>
      <c r="C834" s="250"/>
      <c r="D834" s="250"/>
      <c r="E834" s="250"/>
      <c r="F834" s="363"/>
      <c r="G834" s="363"/>
      <c r="H834" s="353"/>
      <c r="I834" s="250"/>
      <c r="J834" s="351"/>
      <c r="K834" s="250"/>
      <c r="L834" s="250"/>
      <c r="M834" s="250"/>
      <c r="N834" s="353"/>
      <c r="O834" s="353"/>
      <c r="P834" s="351"/>
      <c r="Q834" s="250"/>
      <c r="R834" s="354"/>
      <c r="S834" s="250"/>
      <c r="T834" s="353"/>
      <c r="U834" s="353"/>
      <c r="V834" s="364"/>
      <c r="W834" s="250"/>
      <c r="X834" s="250"/>
      <c r="Y834" s="355"/>
    </row>
    <row r="835" spans="1:25" ht="12.75" hidden="1">
      <c r="A835" s="350"/>
      <c r="B835" s="351"/>
      <c r="C835" s="250"/>
      <c r="D835" s="250"/>
      <c r="E835" s="250"/>
      <c r="F835" s="363"/>
      <c r="G835" s="363"/>
      <c r="H835" s="353"/>
      <c r="I835" s="250"/>
      <c r="J835" s="351"/>
      <c r="K835" s="250"/>
      <c r="L835" s="250"/>
      <c r="M835" s="250"/>
      <c r="N835" s="353"/>
      <c r="O835" s="353"/>
      <c r="P835" s="351"/>
      <c r="Q835" s="250"/>
      <c r="R835" s="354"/>
      <c r="S835" s="250"/>
      <c r="T835" s="353"/>
      <c r="U835" s="353"/>
      <c r="V835" s="364"/>
      <c r="W835" s="250"/>
      <c r="X835" s="250"/>
      <c r="Y835" s="355"/>
    </row>
    <row r="836" spans="1:25" ht="12.75" hidden="1">
      <c r="A836" s="350"/>
      <c r="B836" s="351"/>
      <c r="C836" s="250"/>
      <c r="D836" s="250"/>
      <c r="E836" s="250"/>
      <c r="F836" s="363"/>
      <c r="G836" s="363"/>
      <c r="H836" s="353"/>
      <c r="I836" s="250"/>
      <c r="J836" s="351"/>
      <c r="K836" s="250"/>
      <c r="L836" s="250"/>
      <c r="M836" s="250"/>
      <c r="N836" s="353"/>
      <c r="O836" s="353"/>
      <c r="P836" s="351"/>
      <c r="Q836" s="250"/>
      <c r="R836" s="354"/>
      <c r="S836" s="250"/>
      <c r="T836" s="353"/>
      <c r="U836" s="353"/>
      <c r="V836" s="364"/>
      <c r="W836" s="250"/>
      <c r="X836" s="250"/>
      <c r="Y836" s="355"/>
    </row>
    <row r="837" spans="1:25" ht="12.75" hidden="1">
      <c r="A837" s="350"/>
      <c r="B837" s="351"/>
      <c r="C837" s="250"/>
      <c r="D837" s="250"/>
      <c r="E837" s="250"/>
      <c r="F837" s="363"/>
      <c r="G837" s="363"/>
      <c r="H837" s="353"/>
      <c r="I837" s="250"/>
      <c r="J837" s="351"/>
      <c r="K837" s="250"/>
      <c r="L837" s="250"/>
      <c r="M837" s="250"/>
      <c r="N837" s="353"/>
      <c r="O837" s="353"/>
      <c r="P837" s="351"/>
      <c r="Q837" s="250"/>
      <c r="R837" s="354"/>
      <c r="S837" s="250"/>
      <c r="T837" s="353"/>
      <c r="U837" s="353"/>
      <c r="V837" s="364"/>
      <c r="W837" s="250"/>
      <c r="X837" s="250"/>
      <c r="Y837" s="355"/>
    </row>
    <row r="838" spans="1:25" ht="12.75" hidden="1">
      <c r="A838" s="350"/>
      <c r="B838" s="351"/>
      <c r="C838" s="250"/>
      <c r="D838" s="250"/>
      <c r="E838" s="250"/>
      <c r="F838" s="363"/>
      <c r="G838" s="363"/>
      <c r="H838" s="353"/>
      <c r="I838" s="250"/>
      <c r="J838" s="351"/>
      <c r="K838" s="250"/>
      <c r="L838" s="250"/>
      <c r="M838" s="250"/>
      <c r="N838" s="353"/>
      <c r="O838" s="353"/>
      <c r="P838" s="351"/>
      <c r="Q838" s="250"/>
      <c r="R838" s="354"/>
      <c r="S838" s="250"/>
      <c r="T838" s="353"/>
      <c r="U838" s="353"/>
      <c r="V838" s="364"/>
      <c r="W838" s="250"/>
      <c r="X838" s="250"/>
      <c r="Y838" s="355"/>
    </row>
    <row r="839" spans="1:25" ht="12.75" hidden="1">
      <c r="A839" s="350"/>
      <c r="B839" s="351"/>
      <c r="C839" s="250"/>
      <c r="D839" s="250"/>
      <c r="E839" s="250"/>
      <c r="F839" s="363"/>
      <c r="G839" s="363"/>
      <c r="H839" s="353"/>
      <c r="I839" s="250"/>
      <c r="J839" s="351"/>
      <c r="K839" s="250"/>
      <c r="L839" s="250"/>
      <c r="M839" s="250"/>
      <c r="N839" s="353"/>
      <c r="O839" s="353"/>
      <c r="P839" s="351"/>
      <c r="Q839" s="250"/>
      <c r="R839" s="354"/>
      <c r="S839" s="250"/>
      <c r="T839" s="353"/>
      <c r="U839" s="353"/>
      <c r="V839" s="364"/>
      <c r="W839" s="250"/>
      <c r="X839" s="250"/>
      <c r="Y839" s="355"/>
    </row>
    <row r="840" spans="1:25" ht="12.75" hidden="1">
      <c r="A840" s="350"/>
      <c r="B840" s="351"/>
      <c r="C840" s="250"/>
      <c r="D840" s="250"/>
      <c r="E840" s="250"/>
      <c r="F840" s="363"/>
      <c r="G840" s="363"/>
      <c r="H840" s="353"/>
      <c r="I840" s="250"/>
      <c r="J840" s="351"/>
      <c r="K840" s="250"/>
      <c r="L840" s="250"/>
      <c r="M840" s="250"/>
      <c r="N840" s="353"/>
      <c r="O840" s="353"/>
      <c r="P840" s="351"/>
      <c r="Q840" s="250"/>
      <c r="R840" s="354"/>
      <c r="S840" s="250"/>
      <c r="T840" s="353"/>
      <c r="U840" s="353"/>
      <c r="V840" s="364"/>
      <c r="W840" s="250"/>
      <c r="X840" s="250"/>
      <c r="Y840" s="355"/>
    </row>
    <row r="841" spans="1:25" ht="12.75" hidden="1">
      <c r="A841" s="350"/>
      <c r="B841" s="351"/>
      <c r="C841" s="250"/>
      <c r="D841" s="250"/>
      <c r="E841" s="250"/>
      <c r="F841" s="363"/>
      <c r="G841" s="363"/>
      <c r="H841" s="353"/>
      <c r="I841" s="250"/>
      <c r="J841" s="351"/>
      <c r="K841" s="250"/>
      <c r="L841" s="250"/>
      <c r="M841" s="250"/>
      <c r="N841" s="353"/>
      <c r="O841" s="353"/>
      <c r="P841" s="351"/>
      <c r="Q841" s="250"/>
      <c r="R841" s="354"/>
      <c r="S841" s="250"/>
      <c r="T841" s="353"/>
      <c r="U841" s="353"/>
      <c r="V841" s="364"/>
      <c r="W841" s="250"/>
      <c r="X841" s="250"/>
      <c r="Y841" s="355"/>
    </row>
    <row r="842" spans="1:25" ht="12.75" hidden="1">
      <c r="A842" s="350"/>
      <c r="B842" s="351"/>
      <c r="C842" s="250"/>
      <c r="D842" s="250"/>
      <c r="E842" s="250"/>
      <c r="F842" s="363"/>
      <c r="G842" s="363"/>
      <c r="H842" s="353"/>
      <c r="I842" s="250"/>
      <c r="J842" s="351"/>
      <c r="K842" s="250"/>
      <c r="L842" s="250"/>
      <c r="M842" s="250"/>
      <c r="N842" s="353"/>
      <c r="O842" s="353"/>
      <c r="P842" s="351"/>
      <c r="Q842" s="250"/>
      <c r="R842" s="354"/>
      <c r="S842" s="250"/>
      <c r="T842" s="353"/>
      <c r="U842" s="353"/>
      <c r="V842" s="364"/>
      <c r="W842" s="250"/>
      <c r="X842" s="250"/>
      <c r="Y842" s="355"/>
    </row>
    <row r="843" spans="1:25" ht="12.75" hidden="1">
      <c r="A843" s="350"/>
      <c r="B843" s="351"/>
      <c r="C843" s="250"/>
      <c r="D843" s="250"/>
      <c r="E843" s="250"/>
      <c r="F843" s="363"/>
      <c r="G843" s="363"/>
      <c r="H843" s="353"/>
      <c r="I843" s="250"/>
      <c r="J843" s="351"/>
      <c r="K843" s="250"/>
      <c r="L843" s="250"/>
      <c r="M843" s="250"/>
      <c r="N843" s="353"/>
      <c r="O843" s="353"/>
      <c r="P843" s="351"/>
      <c r="Q843" s="250"/>
      <c r="R843" s="354"/>
      <c r="S843" s="250"/>
      <c r="T843" s="353"/>
      <c r="U843" s="353"/>
      <c r="V843" s="364"/>
      <c r="W843" s="250"/>
      <c r="X843" s="250"/>
      <c r="Y843" s="355"/>
    </row>
    <row r="844" spans="1:25" ht="12.75" hidden="1">
      <c r="A844" s="350"/>
      <c r="B844" s="351"/>
      <c r="C844" s="250"/>
      <c r="D844" s="250"/>
      <c r="E844" s="250"/>
      <c r="F844" s="363"/>
      <c r="G844" s="363"/>
      <c r="H844" s="353"/>
      <c r="I844" s="250"/>
      <c r="J844" s="351"/>
      <c r="K844" s="250"/>
      <c r="L844" s="250"/>
      <c r="M844" s="250"/>
      <c r="N844" s="353"/>
      <c r="O844" s="353"/>
      <c r="P844" s="351"/>
      <c r="Q844" s="250"/>
      <c r="R844" s="354"/>
      <c r="S844" s="250"/>
      <c r="T844" s="353"/>
      <c r="U844" s="353"/>
      <c r="V844" s="364"/>
      <c r="W844" s="250"/>
      <c r="X844" s="250"/>
      <c r="Y844" s="355"/>
    </row>
    <row r="845" spans="1:25" ht="12.75" hidden="1">
      <c r="A845" s="350"/>
      <c r="B845" s="351"/>
      <c r="C845" s="250"/>
      <c r="D845" s="250"/>
      <c r="E845" s="250"/>
      <c r="F845" s="363"/>
      <c r="G845" s="363"/>
      <c r="H845" s="353"/>
      <c r="I845" s="250"/>
      <c r="J845" s="351"/>
      <c r="K845" s="250"/>
      <c r="L845" s="250"/>
      <c r="M845" s="250"/>
      <c r="N845" s="353"/>
      <c r="O845" s="353"/>
      <c r="P845" s="351"/>
      <c r="Q845" s="250"/>
      <c r="R845" s="354"/>
      <c r="S845" s="250"/>
      <c r="T845" s="353"/>
      <c r="U845" s="353"/>
      <c r="V845" s="364"/>
      <c r="W845" s="250"/>
      <c r="X845" s="250"/>
      <c r="Y845" s="355"/>
    </row>
    <row r="846" spans="1:25" ht="12.75" hidden="1">
      <c r="A846" s="350"/>
      <c r="B846" s="351"/>
      <c r="C846" s="250"/>
      <c r="D846" s="250"/>
      <c r="E846" s="250"/>
      <c r="F846" s="363"/>
      <c r="G846" s="363"/>
      <c r="H846" s="353"/>
      <c r="I846" s="250"/>
      <c r="J846" s="351"/>
      <c r="K846" s="250"/>
      <c r="L846" s="250"/>
      <c r="M846" s="250"/>
      <c r="N846" s="353"/>
      <c r="O846" s="353"/>
      <c r="P846" s="351"/>
      <c r="Q846" s="250"/>
      <c r="R846" s="354"/>
      <c r="S846" s="250"/>
      <c r="T846" s="353"/>
      <c r="U846" s="353"/>
      <c r="V846" s="364"/>
      <c r="W846" s="250"/>
      <c r="X846" s="250"/>
      <c r="Y846" s="355"/>
    </row>
    <row r="847" spans="1:25" ht="12.75" hidden="1">
      <c r="A847" s="350"/>
      <c r="B847" s="351"/>
      <c r="C847" s="250"/>
      <c r="D847" s="250"/>
      <c r="E847" s="250"/>
      <c r="F847" s="363"/>
      <c r="G847" s="363"/>
      <c r="H847" s="353"/>
      <c r="I847" s="250"/>
      <c r="J847" s="351"/>
      <c r="K847" s="250"/>
      <c r="L847" s="250"/>
      <c r="M847" s="250"/>
      <c r="N847" s="353"/>
      <c r="O847" s="353"/>
      <c r="P847" s="351"/>
      <c r="Q847" s="250"/>
      <c r="R847" s="354"/>
      <c r="S847" s="250"/>
      <c r="T847" s="353"/>
      <c r="U847" s="353"/>
      <c r="V847" s="364"/>
      <c r="W847" s="250"/>
      <c r="X847" s="250"/>
      <c r="Y847" s="355"/>
    </row>
    <row r="848" spans="1:25" ht="12.75" hidden="1">
      <c r="A848" s="350"/>
      <c r="B848" s="351"/>
      <c r="C848" s="250"/>
      <c r="D848" s="250"/>
      <c r="E848" s="250"/>
      <c r="F848" s="363"/>
      <c r="G848" s="363"/>
      <c r="H848" s="353"/>
      <c r="I848" s="250"/>
      <c r="J848" s="351"/>
      <c r="K848" s="250"/>
      <c r="L848" s="250"/>
      <c r="M848" s="250"/>
      <c r="N848" s="353"/>
      <c r="O848" s="353"/>
      <c r="P848" s="351"/>
      <c r="Q848" s="250"/>
      <c r="R848" s="354"/>
      <c r="S848" s="250"/>
      <c r="T848" s="353"/>
      <c r="U848" s="353"/>
      <c r="V848" s="364"/>
      <c r="W848" s="250"/>
      <c r="X848" s="250"/>
      <c r="Y848" s="355"/>
    </row>
    <row r="849" spans="1:25" ht="12.75" hidden="1">
      <c r="A849" s="350"/>
      <c r="B849" s="351"/>
      <c r="C849" s="250"/>
      <c r="D849" s="250"/>
      <c r="E849" s="250"/>
      <c r="F849" s="363"/>
      <c r="G849" s="363"/>
      <c r="H849" s="353"/>
      <c r="I849" s="250"/>
      <c r="J849" s="351"/>
      <c r="K849" s="250"/>
      <c r="L849" s="250"/>
      <c r="M849" s="250"/>
      <c r="N849" s="353"/>
      <c r="O849" s="353"/>
      <c r="P849" s="351"/>
      <c r="Q849" s="250"/>
      <c r="R849" s="354"/>
      <c r="S849" s="250"/>
      <c r="T849" s="353"/>
      <c r="U849" s="353"/>
      <c r="V849" s="364"/>
      <c r="W849" s="250"/>
      <c r="X849" s="250"/>
      <c r="Y849" s="355"/>
    </row>
    <row r="850" spans="1:25" ht="12.75" hidden="1">
      <c r="A850" s="350"/>
      <c r="B850" s="351"/>
      <c r="C850" s="250"/>
      <c r="D850" s="250"/>
      <c r="E850" s="250"/>
      <c r="F850" s="363"/>
      <c r="G850" s="363"/>
      <c r="H850" s="353"/>
      <c r="I850" s="250"/>
      <c r="J850" s="351"/>
      <c r="K850" s="250"/>
      <c r="L850" s="250"/>
      <c r="M850" s="250"/>
      <c r="N850" s="353"/>
      <c r="O850" s="353"/>
      <c r="P850" s="351"/>
      <c r="Q850" s="250"/>
      <c r="R850" s="354"/>
      <c r="S850" s="250"/>
      <c r="T850" s="353"/>
      <c r="U850" s="353"/>
      <c r="V850" s="364"/>
      <c r="W850" s="250"/>
      <c r="X850" s="250"/>
      <c r="Y850" s="355"/>
    </row>
    <row r="851" spans="1:25" ht="12.75" hidden="1">
      <c r="A851" s="350"/>
      <c r="B851" s="351"/>
      <c r="C851" s="250"/>
      <c r="D851" s="250"/>
      <c r="E851" s="250"/>
      <c r="F851" s="363"/>
      <c r="G851" s="363"/>
      <c r="H851" s="353"/>
      <c r="I851" s="250"/>
      <c r="J851" s="351"/>
      <c r="K851" s="250"/>
      <c r="L851" s="250"/>
      <c r="M851" s="250"/>
      <c r="N851" s="353"/>
      <c r="O851" s="353"/>
      <c r="P851" s="351"/>
      <c r="Q851" s="250"/>
      <c r="R851" s="354"/>
      <c r="S851" s="250"/>
      <c r="T851" s="353"/>
      <c r="U851" s="353"/>
      <c r="V851" s="364"/>
      <c r="W851" s="250"/>
      <c r="X851" s="250"/>
      <c r="Y851" s="355"/>
    </row>
    <row r="852" spans="1:25" ht="12.75" hidden="1">
      <c r="A852" s="350"/>
      <c r="B852" s="351"/>
      <c r="C852" s="250"/>
      <c r="D852" s="250"/>
      <c r="E852" s="250"/>
      <c r="F852" s="363"/>
      <c r="G852" s="363"/>
      <c r="H852" s="353"/>
      <c r="I852" s="250"/>
      <c r="J852" s="351"/>
      <c r="K852" s="250"/>
      <c r="L852" s="250"/>
      <c r="M852" s="250"/>
      <c r="N852" s="353"/>
      <c r="O852" s="353"/>
      <c r="P852" s="351"/>
      <c r="Q852" s="250"/>
      <c r="R852" s="354"/>
      <c r="S852" s="250"/>
      <c r="T852" s="353"/>
      <c r="U852" s="353"/>
      <c r="V852" s="364"/>
      <c r="W852" s="250"/>
      <c r="X852" s="250"/>
      <c r="Y852" s="355"/>
    </row>
    <row r="853" spans="1:25" ht="12.75" hidden="1">
      <c r="A853" s="350"/>
      <c r="B853" s="351"/>
      <c r="C853" s="250"/>
      <c r="D853" s="250"/>
      <c r="E853" s="250"/>
      <c r="F853" s="363"/>
      <c r="G853" s="363"/>
      <c r="H853" s="353"/>
      <c r="I853" s="250"/>
      <c r="J853" s="351"/>
      <c r="K853" s="250"/>
      <c r="L853" s="250"/>
      <c r="M853" s="250"/>
      <c r="N853" s="353"/>
      <c r="O853" s="353"/>
      <c r="P853" s="351"/>
      <c r="Q853" s="250"/>
      <c r="R853" s="354"/>
      <c r="S853" s="250"/>
      <c r="T853" s="353"/>
      <c r="U853" s="353"/>
      <c r="V853" s="364"/>
      <c r="W853" s="250"/>
      <c r="X853" s="250"/>
      <c r="Y853" s="355"/>
    </row>
    <row r="854" spans="1:25" ht="12.75" hidden="1">
      <c r="A854" s="350"/>
      <c r="B854" s="351"/>
      <c r="C854" s="250"/>
      <c r="D854" s="250"/>
      <c r="E854" s="250"/>
      <c r="F854" s="363"/>
      <c r="G854" s="363"/>
      <c r="H854" s="353"/>
      <c r="I854" s="250"/>
      <c r="J854" s="351"/>
      <c r="K854" s="250"/>
      <c r="L854" s="250"/>
      <c r="M854" s="250"/>
      <c r="N854" s="353"/>
      <c r="O854" s="353"/>
      <c r="P854" s="351"/>
      <c r="Q854" s="250"/>
      <c r="R854" s="354"/>
      <c r="S854" s="250"/>
      <c r="T854" s="353"/>
      <c r="U854" s="353"/>
      <c r="V854" s="364"/>
      <c r="W854" s="250"/>
      <c r="X854" s="250"/>
      <c r="Y854" s="355"/>
    </row>
    <row r="855" spans="1:25" ht="12.75" hidden="1">
      <c r="A855" s="350"/>
      <c r="B855" s="351"/>
      <c r="C855" s="250"/>
      <c r="D855" s="250"/>
      <c r="E855" s="250"/>
      <c r="F855" s="363"/>
      <c r="G855" s="363"/>
      <c r="H855" s="353"/>
      <c r="I855" s="250"/>
      <c r="J855" s="351"/>
      <c r="K855" s="250"/>
      <c r="L855" s="250"/>
      <c r="M855" s="250"/>
      <c r="N855" s="353"/>
      <c r="O855" s="353"/>
      <c r="P855" s="351"/>
      <c r="Q855" s="250"/>
      <c r="R855" s="354"/>
      <c r="S855" s="250"/>
      <c r="T855" s="353"/>
      <c r="U855" s="353"/>
      <c r="V855" s="364"/>
      <c r="W855" s="250"/>
      <c r="X855" s="250"/>
      <c r="Y855" s="355"/>
    </row>
    <row r="856" spans="1:25" ht="12.75" hidden="1">
      <c r="A856" s="350"/>
      <c r="B856" s="351"/>
      <c r="C856" s="250"/>
      <c r="D856" s="250"/>
      <c r="E856" s="250"/>
      <c r="F856" s="363"/>
      <c r="G856" s="363"/>
      <c r="H856" s="353"/>
      <c r="I856" s="250"/>
      <c r="J856" s="351"/>
      <c r="K856" s="250"/>
      <c r="L856" s="250"/>
      <c r="M856" s="250"/>
      <c r="N856" s="353"/>
      <c r="O856" s="353"/>
      <c r="P856" s="351"/>
      <c r="Q856" s="250"/>
      <c r="R856" s="354"/>
      <c r="S856" s="250"/>
      <c r="T856" s="353"/>
      <c r="U856" s="353"/>
      <c r="V856" s="364"/>
      <c r="W856" s="250"/>
      <c r="X856" s="250"/>
      <c r="Y856" s="355"/>
    </row>
    <row r="857" spans="1:25" ht="12.75" hidden="1">
      <c r="A857" s="350"/>
      <c r="B857" s="351"/>
      <c r="C857" s="250"/>
      <c r="D857" s="250"/>
      <c r="E857" s="250"/>
      <c r="F857" s="363"/>
      <c r="G857" s="363"/>
      <c r="H857" s="353"/>
      <c r="I857" s="250"/>
      <c r="J857" s="351"/>
      <c r="K857" s="250"/>
      <c r="L857" s="250"/>
      <c r="M857" s="250"/>
      <c r="N857" s="353"/>
      <c r="O857" s="353"/>
      <c r="P857" s="351"/>
      <c r="Q857" s="250"/>
      <c r="R857" s="354"/>
      <c r="S857" s="250"/>
      <c r="T857" s="353"/>
      <c r="U857" s="353"/>
      <c r="V857" s="364"/>
      <c r="W857" s="250"/>
      <c r="X857" s="250"/>
      <c r="Y857" s="355"/>
    </row>
    <row r="858" spans="1:25" ht="12.75" hidden="1">
      <c r="A858" s="350"/>
      <c r="B858" s="351"/>
      <c r="C858" s="250"/>
      <c r="D858" s="250"/>
      <c r="E858" s="250"/>
      <c r="F858" s="363"/>
      <c r="G858" s="363"/>
      <c r="H858" s="353"/>
      <c r="I858" s="250"/>
      <c r="J858" s="351"/>
      <c r="K858" s="250"/>
      <c r="L858" s="250"/>
      <c r="M858" s="250"/>
      <c r="N858" s="353"/>
      <c r="O858" s="353"/>
      <c r="P858" s="351"/>
      <c r="Q858" s="250"/>
      <c r="R858" s="354"/>
      <c r="S858" s="250"/>
      <c r="T858" s="353"/>
      <c r="U858" s="353"/>
      <c r="V858" s="364"/>
      <c r="W858" s="250"/>
      <c r="X858" s="250"/>
      <c r="Y858" s="355"/>
    </row>
    <row r="859" spans="1:25" ht="12.75" hidden="1">
      <c r="A859" s="350"/>
      <c r="B859" s="351"/>
      <c r="C859" s="250"/>
      <c r="D859" s="250"/>
      <c r="E859" s="250"/>
      <c r="F859" s="363"/>
      <c r="G859" s="363"/>
      <c r="H859" s="353"/>
      <c r="I859" s="250"/>
      <c r="J859" s="351"/>
      <c r="K859" s="250"/>
      <c r="L859" s="250"/>
      <c r="M859" s="250"/>
      <c r="N859" s="353"/>
      <c r="O859" s="353"/>
      <c r="P859" s="351"/>
      <c r="Q859" s="250"/>
      <c r="R859" s="354"/>
      <c r="S859" s="250"/>
      <c r="T859" s="353"/>
      <c r="U859" s="353"/>
      <c r="V859" s="364"/>
      <c r="W859" s="250"/>
      <c r="X859" s="250"/>
      <c r="Y859" s="355"/>
    </row>
    <row r="860" spans="1:25" ht="12.75" hidden="1">
      <c r="A860" s="350"/>
      <c r="B860" s="351"/>
      <c r="C860" s="250"/>
      <c r="D860" s="250"/>
      <c r="E860" s="250"/>
      <c r="F860" s="363"/>
      <c r="G860" s="363"/>
      <c r="H860" s="353"/>
      <c r="I860" s="250"/>
      <c r="J860" s="351"/>
      <c r="K860" s="250"/>
      <c r="L860" s="250"/>
      <c r="M860" s="250"/>
      <c r="N860" s="353"/>
      <c r="O860" s="353"/>
      <c r="P860" s="351"/>
      <c r="Q860" s="250"/>
      <c r="R860" s="354"/>
      <c r="S860" s="250"/>
      <c r="T860" s="353"/>
      <c r="U860" s="353"/>
      <c r="V860" s="364"/>
      <c r="W860" s="250"/>
      <c r="X860" s="250"/>
      <c r="Y860" s="355"/>
    </row>
    <row r="861" spans="1:25" ht="12.75" hidden="1">
      <c r="A861" s="350"/>
      <c r="B861" s="351"/>
      <c r="C861" s="250"/>
      <c r="D861" s="250"/>
      <c r="E861" s="250"/>
      <c r="F861" s="363"/>
      <c r="G861" s="363"/>
      <c r="H861" s="353"/>
      <c r="I861" s="250"/>
      <c r="J861" s="351"/>
      <c r="K861" s="250"/>
      <c r="L861" s="250"/>
      <c r="M861" s="250"/>
      <c r="N861" s="353"/>
      <c r="O861" s="353"/>
      <c r="P861" s="351"/>
      <c r="Q861" s="250"/>
      <c r="R861" s="354"/>
      <c r="S861" s="250"/>
      <c r="T861" s="353"/>
      <c r="U861" s="353"/>
      <c r="V861" s="364"/>
      <c r="W861" s="250"/>
      <c r="X861" s="250"/>
      <c r="Y861" s="355"/>
    </row>
    <row r="862" spans="1:25" ht="12.75" hidden="1">
      <c r="A862" s="350"/>
      <c r="B862" s="351"/>
      <c r="C862" s="250"/>
      <c r="D862" s="250"/>
      <c r="E862" s="250"/>
      <c r="F862" s="363"/>
      <c r="G862" s="363"/>
      <c r="H862" s="353"/>
      <c r="I862" s="250"/>
      <c r="J862" s="351"/>
      <c r="K862" s="250"/>
      <c r="L862" s="250"/>
      <c r="M862" s="250"/>
      <c r="N862" s="353"/>
      <c r="O862" s="353"/>
      <c r="P862" s="351"/>
      <c r="Q862" s="250"/>
      <c r="R862" s="354"/>
      <c r="S862" s="250"/>
      <c r="T862" s="353"/>
      <c r="U862" s="353"/>
      <c r="V862" s="364"/>
      <c r="W862" s="250"/>
      <c r="X862" s="250"/>
      <c r="Y862" s="355"/>
    </row>
    <row r="863" spans="1:25" ht="12.75" hidden="1">
      <c r="A863" s="350"/>
      <c r="B863" s="351"/>
      <c r="C863" s="250"/>
      <c r="D863" s="250"/>
      <c r="E863" s="250"/>
      <c r="F863" s="363"/>
      <c r="G863" s="363"/>
      <c r="H863" s="353"/>
      <c r="I863" s="250"/>
      <c r="J863" s="351"/>
      <c r="K863" s="250"/>
      <c r="L863" s="250"/>
      <c r="M863" s="250"/>
      <c r="N863" s="353"/>
      <c r="O863" s="353"/>
      <c r="P863" s="351"/>
      <c r="Q863" s="250"/>
      <c r="R863" s="354"/>
      <c r="S863" s="250"/>
      <c r="T863" s="353"/>
      <c r="U863" s="353"/>
      <c r="V863" s="364"/>
      <c r="W863" s="250"/>
      <c r="X863" s="250"/>
      <c r="Y863" s="355"/>
    </row>
    <row r="864" spans="1:25" ht="12.75" hidden="1">
      <c r="A864" s="350"/>
      <c r="B864" s="351"/>
      <c r="C864" s="250"/>
      <c r="D864" s="250"/>
      <c r="E864" s="250"/>
      <c r="F864" s="363"/>
      <c r="G864" s="363"/>
      <c r="H864" s="353"/>
      <c r="I864" s="250"/>
      <c r="J864" s="351"/>
      <c r="K864" s="250"/>
      <c r="L864" s="250"/>
      <c r="M864" s="250"/>
      <c r="N864" s="353"/>
      <c r="O864" s="353"/>
      <c r="P864" s="351"/>
      <c r="Q864" s="250"/>
      <c r="R864" s="354"/>
      <c r="S864" s="250"/>
      <c r="T864" s="353"/>
      <c r="U864" s="353"/>
      <c r="V864" s="364"/>
      <c r="W864" s="250"/>
      <c r="X864" s="250"/>
      <c r="Y864" s="355"/>
    </row>
    <row r="865" spans="1:25" ht="12.75" hidden="1">
      <c r="A865" s="350"/>
      <c r="B865" s="351"/>
      <c r="C865" s="250"/>
      <c r="D865" s="250"/>
      <c r="E865" s="250"/>
      <c r="F865" s="363"/>
      <c r="G865" s="363"/>
      <c r="H865" s="353"/>
      <c r="I865" s="250"/>
      <c r="J865" s="351"/>
      <c r="K865" s="250"/>
      <c r="L865" s="250"/>
      <c r="M865" s="250"/>
      <c r="N865" s="353"/>
      <c r="O865" s="353"/>
      <c r="P865" s="351"/>
      <c r="Q865" s="250"/>
      <c r="R865" s="354"/>
      <c r="S865" s="250"/>
      <c r="T865" s="353"/>
      <c r="U865" s="353"/>
      <c r="V865" s="364"/>
      <c r="W865" s="250"/>
      <c r="X865" s="250"/>
      <c r="Y865" s="355"/>
    </row>
    <row r="866" spans="1:25" ht="12.75" hidden="1">
      <c r="A866" s="350"/>
      <c r="B866" s="351"/>
      <c r="C866" s="250"/>
      <c r="D866" s="250"/>
      <c r="E866" s="250"/>
      <c r="F866" s="363"/>
      <c r="G866" s="363"/>
      <c r="H866" s="353"/>
      <c r="I866" s="250"/>
      <c r="J866" s="351"/>
      <c r="K866" s="250"/>
      <c r="L866" s="250"/>
      <c r="M866" s="250"/>
      <c r="N866" s="353"/>
      <c r="O866" s="353"/>
      <c r="P866" s="351"/>
      <c r="Q866" s="250"/>
      <c r="R866" s="354"/>
      <c r="S866" s="250"/>
      <c r="T866" s="353"/>
      <c r="U866" s="353"/>
      <c r="V866" s="364"/>
      <c r="W866" s="250"/>
      <c r="X866" s="250"/>
      <c r="Y866" s="355"/>
    </row>
    <row r="867" spans="1:25" ht="12.75" hidden="1">
      <c r="A867" s="350"/>
      <c r="B867" s="351"/>
      <c r="C867" s="250"/>
      <c r="D867" s="250"/>
      <c r="E867" s="250"/>
      <c r="F867" s="363"/>
      <c r="G867" s="363"/>
      <c r="H867" s="353"/>
      <c r="I867" s="250"/>
      <c r="J867" s="351"/>
      <c r="K867" s="250"/>
      <c r="L867" s="250"/>
      <c r="M867" s="250"/>
      <c r="N867" s="353"/>
      <c r="O867" s="353"/>
      <c r="P867" s="351"/>
      <c r="Q867" s="250"/>
      <c r="R867" s="354"/>
      <c r="S867" s="250"/>
      <c r="T867" s="353"/>
      <c r="U867" s="353"/>
      <c r="V867" s="364"/>
      <c r="W867" s="250"/>
      <c r="X867" s="250"/>
      <c r="Y867" s="355"/>
    </row>
    <row r="868" spans="1:25" ht="12.75" hidden="1">
      <c r="A868" s="350"/>
      <c r="B868" s="351"/>
      <c r="C868" s="250"/>
      <c r="D868" s="250"/>
      <c r="E868" s="250"/>
      <c r="F868" s="363"/>
      <c r="G868" s="363"/>
      <c r="H868" s="353"/>
      <c r="I868" s="250"/>
      <c r="J868" s="351"/>
      <c r="K868" s="250"/>
      <c r="L868" s="250"/>
      <c r="M868" s="250"/>
      <c r="N868" s="353"/>
      <c r="O868" s="353"/>
      <c r="P868" s="351"/>
      <c r="Q868" s="250"/>
      <c r="R868" s="354"/>
      <c r="S868" s="250"/>
      <c r="T868" s="353"/>
      <c r="U868" s="353"/>
      <c r="V868" s="364"/>
      <c r="W868" s="250"/>
      <c r="X868" s="250"/>
      <c r="Y868" s="355"/>
    </row>
    <row r="869" spans="1:25" ht="12.75" hidden="1">
      <c r="A869" s="350"/>
      <c r="B869" s="351"/>
      <c r="C869" s="250"/>
      <c r="D869" s="250"/>
      <c r="E869" s="250"/>
      <c r="F869" s="363"/>
      <c r="G869" s="363"/>
      <c r="H869" s="353"/>
      <c r="I869" s="250"/>
      <c r="J869" s="351"/>
      <c r="K869" s="250"/>
      <c r="L869" s="250"/>
      <c r="M869" s="250"/>
      <c r="N869" s="353"/>
      <c r="O869" s="353"/>
      <c r="P869" s="351"/>
      <c r="Q869" s="250"/>
      <c r="R869" s="354"/>
      <c r="S869" s="250"/>
      <c r="T869" s="353"/>
      <c r="U869" s="353"/>
      <c r="V869" s="364"/>
      <c r="W869" s="250"/>
      <c r="X869" s="250"/>
      <c r="Y869" s="355"/>
    </row>
    <row r="870" spans="1:25" ht="12.75" hidden="1">
      <c r="A870" s="350"/>
      <c r="B870" s="351"/>
      <c r="C870" s="250"/>
      <c r="D870" s="250"/>
      <c r="E870" s="250"/>
      <c r="F870" s="363"/>
      <c r="G870" s="363"/>
      <c r="H870" s="353"/>
      <c r="I870" s="250"/>
      <c r="J870" s="351"/>
      <c r="K870" s="250"/>
      <c r="L870" s="250"/>
      <c r="M870" s="250"/>
      <c r="N870" s="353"/>
      <c r="O870" s="353"/>
      <c r="P870" s="351"/>
      <c r="Q870" s="250"/>
      <c r="R870" s="354"/>
      <c r="S870" s="250"/>
      <c r="T870" s="353"/>
      <c r="U870" s="353"/>
      <c r="V870" s="364"/>
      <c r="W870" s="250"/>
      <c r="X870" s="250"/>
      <c r="Y870" s="355"/>
    </row>
    <row r="871" spans="1:25" ht="12.75" hidden="1">
      <c r="A871" s="350"/>
      <c r="B871" s="351"/>
      <c r="C871" s="250"/>
      <c r="D871" s="250"/>
      <c r="E871" s="250"/>
      <c r="F871" s="363"/>
      <c r="G871" s="363"/>
      <c r="H871" s="353"/>
      <c r="I871" s="250"/>
      <c r="J871" s="351"/>
      <c r="K871" s="250"/>
      <c r="L871" s="250"/>
      <c r="M871" s="250"/>
      <c r="N871" s="353"/>
      <c r="O871" s="353"/>
      <c r="P871" s="351"/>
      <c r="Q871" s="250"/>
      <c r="R871" s="354"/>
      <c r="S871" s="250"/>
      <c r="T871" s="353"/>
      <c r="U871" s="353"/>
      <c r="V871" s="364"/>
      <c r="W871" s="250"/>
      <c r="X871" s="250"/>
      <c r="Y871" s="355"/>
    </row>
    <row r="872" spans="1:25" ht="12.75" hidden="1">
      <c r="A872" s="350"/>
      <c r="B872" s="351"/>
      <c r="C872" s="250"/>
      <c r="D872" s="250"/>
      <c r="E872" s="250"/>
      <c r="F872" s="363"/>
      <c r="G872" s="363"/>
      <c r="H872" s="353"/>
      <c r="I872" s="250"/>
      <c r="J872" s="351"/>
      <c r="K872" s="250"/>
      <c r="L872" s="250"/>
      <c r="M872" s="250"/>
      <c r="N872" s="353"/>
      <c r="O872" s="353"/>
      <c r="P872" s="351"/>
      <c r="Q872" s="250"/>
      <c r="R872" s="354"/>
      <c r="S872" s="250"/>
      <c r="T872" s="353"/>
      <c r="U872" s="353"/>
      <c r="V872" s="364"/>
      <c r="W872" s="250"/>
      <c r="X872" s="250"/>
      <c r="Y872" s="355"/>
    </row>
    <row r="873" spans="1:25" ht="12.75" hidden="1">
      <c r="A873" s="350"/>
      <c r="B873" s="351"/>
      <c r="C873" s="250"/>
      <c r="D873" s="250"/>
      <c r="E873" s="250"/>
      <c r="F873" s="363"/>
      <c r="G873" s="363"/>
      <c r="H873" s="353"/>
      <c r="I873" s="250"/>
      <c r="J873" s="351"/>
      <c r="K873" s="250"/>
      <c r="L873" s="250"/>
      <c r="M873" s="250"/>
      <c r="N873" s="353"/>
      <c r="O873" s="353"/>
      <c r="P873" s="351"/>
      <c r="Q873" s="250"/>
      <c r="R873" s="354"/>
      <c r="S873" s="250"/>
      <c r="T873" s="353"/>
      <c r="U873" s="353"/>
      <c r="V873" s="364"/>
      <c r="W873" s="250"/>
      <c r="X873" s="250"/>
      <c r="Y873" s="355"/>
    </row>
    <row r="874" spans="1:25" ht="12.75" hidden="1">
      <c r="A874" s="350"/>
      <c r="B874" s="351"/>
      <c r="C874" s="250"/>
      <c r="D874" s="250"/>
      <c r="E874" s="250"/>
      <c r="F874" s="363"/>
      <c r="G874" s="363"/>
      <c r="H874" s="353"/>
      <c r="I874" s="250"/>
      <c r="J874" s="351"/>
      <c r="K874" s="250"/>
      <c r="L874" s="250"/>
      <c r="M874" s="250"/>
      <c r="N874" s="353"/>
      <c r="O874" s="353"/>
      <c r="P874" s="351"/>
      <c r="Q874" s="250"/>
      <c r="R874" s="354"/>
      <c r="S874" s="250"/>
      <c r="T874" s="353"/>
      <c r="U874" s="353"/>
      <c r="V874" s="364"/>
      <c r="W874" s="250"/>
      <c r="X874" s="250"/>
      <c r="Y874" s="355"/>
    </row>
    <row r="875" spans="1:25" ht="12.75" hidden="1">
      <c r="A875" s="350"/>
      <c r="B875" s="351"/>
      <c r="C875" s="250"/>
      <c r="D875" s="250"/>
      <c r="E875" s="250"/>
      <c r="F875" s="363"/>
      <c r="G875" s="363"/>
      <c r="H875" s="353"/>
      <c r="I875" s="250"/>
      <c r="J875" s="351"/>
      <c r="K875" s="250"/>
      <c r="L875" s="250"/>
      <c r="M875" s="250"/>
      <c r="N875" s="353"/>
      <c r="O875" s="353"/>
      <c r="P875" s="351"/>
      <c r="Q875" s="250"/>
      <c r="R875" s="354"/>
      <c r="S875" s="250"/>
      <c r="T875" s="353"/>
      <c r="U875" s="353"/>
      <c r="V875" s="364"/>
      <c r="W875" s="250"/>
      <c r="X875" s="250"/>
      <c r="Y875" s="355"/>
    </row>
    <row r="876" spans="1:25" ht="12.75" hidden="1">
      <c r="A876" s="350"/>
      <c r="B876" s="351"/>
      <c r="C876" s="250"/>
      <c r="D876" s="250"/>
      <c r="E876" s="250"/>
      <c r="F876" s="363"/>
      <c r="G876" s="363"/>
      <c r="H876" s="353"/>
      <c r="I876" s="250"/>
      <c r="J876" s="351"/>
      <c r="K876" s="250"/>
      <c r="L876" s="250"/>
      <c r="M876" s="250"/>
      <c r="N876" s="353"/>
      <c r="O876" s="353"/>
      <c r="P876" s="351"/>
      <c r="Q876" s="250"/>
      <c r="R876" s="354"/>
      <c r="S876" s="250"/>
      <c r="T876" s="353"/>
      <c r="U876" s="353"/>
      <c r="V876" s="364"/>
      <c r="W876" s="250"/>
      <c r="X876" s="250"/>
      <c r="Y876" s="355"/>
    </row>
    <row r="877" spans="1:25" ht="12.75" hidden="1">
      <c r="A877" s="350"/>
      <c r="B877" s="351"/>
      <c r="C877" s="250"/>
      <c r="D877" s="250"/>
      <c r="E877" s="250"/>
      <c r="F877" s="363"/>
      <c r="G877" s="363"/>
      <c r="H877" s="353"/>
      <c r="I877" s="250"/>
      <c r="J877" s="351"/>
      <c r="K877" s="250"/>
      <c r="L877" s="250"/>
      <c r="M877" s="250"/>
      <c r="N877" s="353"/>
      <c r="O877" s="353"/>
      <c r="P877" s="351"/>
      <c r="Q877" s="250"/>
      <c r="R877" s="354"/>
      <c r="S877" s="250"/>
      <c r="T877" s="353"/>
      <c r="U877" s="353"/>
      <c r="V877" s="364"/>
      <c r="W877" s="250"/>
      <c r="X877" s="250"/>
      <c r="Y877" s="355"/>
    </row>
    <row r="878" spans="1:25" ht="12.75" hidden="1">
      <c r="A878" s="350"/>
      <c r="B878" s="351"/>
      <c r="C878" s="250"/>
      <c r="D878" s="250"/>
      <c r="E878" s="250"/>
      <c r="F878" s="363"/>
      <c r="G878" s="363"/>
      <c r="H878" s="353"/>
      <c r="I878" s="250"/>
      <c r="J878" s="351"/>
      <c r="K878" s="250"/>
      <c r="L878" s="250"/>
      <c r="M878" s="250"/>
      <c r="N878" s="353"/>
      <c r="O878" s="353"/>
      <c r="P878" s="351"/>
      <c r="Q878" s="250"/>
      <c r="R878" s="354"/>
      <c r="S878" s="250"/>
      <c r="T878" s="353"/>
      <c r="U878" s="353"/>
      <c r="V878" s="364"/>
      <c r="W878" s="250"/>
      <c r="X878" s="250"/>
      <c r="Y878" s="355"/>
    </row>
    <row r="879" spans="1:25" ht="12.75" hidden="1">
      <c r="A879" s="350"/>
      <c r="B879" s="351"/>
      <c r="C879" s="250"/>
      <c r="D879" s="250"/>
      <c r="E879" s="250"/>
      <c r="F879" s="363"/>
      <c r="G879" s="363"/>
      <c r="H879" s="353"/>
      <c r="I879" s="250"/>
      <c r="J879" s="351"/>
      <c r="K879" s="250"/>
      <c r="L879" s="250"/>
      <c r="M879" s="250"/>
      <c r="N879" s="353"/>
      <c r="O879" s="353"/>
      <c r="P879" s="351"/>
      <c r="Q879" s="250"/>
      <c r="R879" s="354"/>
      <c r="S879" s="250"/>
      <c r="T879" s="353"/>
      <c r="U879" s="353"/>
      <c r="V879" s="364"/>
      <c r="W879" s="250"/>
      <c r="X879" s="250"/>
      <c r="Y879" s="355"/>
    </row>
    <row r="880" spans="1:25" ht="12.75" hidden="1">
      <c r="A880" s="350"/>
      <c r="B880" s="351"/>
      <c r="C880" s="250"/>
      <c r="D880" s="250"/>
      <c r="E880" s="250"/>
      <c r="F880" s="363"/>
      <c r="G880" s="363"/>
      <c r="H880" s="353"/>
      <c r="I880" s="250"/>
      <c r="J880" s="351"/>
      <c r="K880" s="250"/>
      <c r="L880" s="250"/>
      <c r="M880" s="250"/>
      <c r="N880" s="353"/>
      <c r="O880" s="353"/>
      <c r="P880" s="351"/>
      <c r="Q880" s="250"/>
      <c r="R880" s="354"/>
      <c r="S880" s="250"/>
      <c r="T880" s="353"/>
      <c r="U880" s="353"/>
      <c r="V880" s="364"/>
      <c r="W880" s="250"/>
      <c r="X880" s="250"/>
      <c r="Y880" s="355"/>
    </row>
    <row r="881" spans="1:25" ht="12.75" hidden="1">
      <c r="A881" s="350"/>
      <c r="B881" s="351"/>
      <c r="C881" s="250"/>
      <c r="D881" s="250"/>
      <c r="E881" s="250"/>
      <c r="F881" s="363"/>
      <c r="G881" s="363"/>
      <c r="H881" s="353"/>
      <c r="I881" s="250"/>
      <c r="J881" s="351"/>
      <c r="K881" s="250"/>
      <c r="L881" s="250"/>
      <c r="M881" s="250"/>
      <c r="N881" s="353"/>
      <c r="O881" s="353"/>
      <c r="P881" s="351"/>
      <c r="Q881" s="250"/>
      <c r="R881" s="354"/>
      <c r="S881" s="250"/>
      <c r="T881" s="353"/>
      <c r="U881" s="353"/>
      <c r="V881" s="364"/>
      <c r="W881" s="250"/>
      <c r="X881" s="250"/>
      <c r="Y881" s="355"/>
    </row>
    <row r="882" spans="1:25" ht="12.75" hidden="1">
      <c r="A882" s="350"/>
      <c r="B882" s="351"/>
      <c r="C882" s="250"/>
      <c r="D882" s="250"/>
      <c r="E882" s="250"/>
      <c r="F882" s="363"/>
      <c r="G882" s="363"/>
      <c r="H882" s="353"/>
      <c r="I882" s="250"/>
      <c r="J882" s="351"/>
      <c r="K882" s="250"/>
      <c r="L882" s="250"/>
      <c r="M882" s="250"/>
      <c r="N882" s="353"/>
      <c r="O882" s="353"/>
      <c r="P882" s="351"/>
      <c r="Q882" s="250"/>
      <c r="R882" s="354"/>
      <c r="S882" s="250"/>
      <c r="T882" s="353"/>
      <c r="U882" s="353"/>
      <c r="V882" s="364"/>
      <c r="W882" s="250"/>
      <c r="X882" s="250"/>
      <c r="Y882" s="355"/>
    </row>
    <row r="883" spans="1:25" ht="12.75" hidden="1">
      <c r="A883" s="350"/>
      <c r="B883" s="351"/>
      <c r="C883" s="250"/>
      <c r="D883" s="250"/>
      <c r="E883" s="250"/>
      <c r="F883" s="363"/>
      <c r="G883" s="363"/>
      <c r="H883" s="353"/>
      <c r="I883" s="250"/>
      <c r="J883" s="351"/>
      <c r="K883" s="250"/>
      <c r="L883" s="250"/>
      <c r="M883" s="250"/>
      <c r="N883" s="353"/>
      <c r="O883" s="353"/>
      <c r="P883" s="351"/>
      <c r="Q883" s="250"/>
      <c r="R883" s="354"/>
      <c r="S883" s="250"/>
      <c r="T883" s="353"/>
      <c r="U883" s="353"/>
      <c r="V883" s="364"/>
      <c r="W883" s="250"/>
      <c r="X883" s="250"/>
      <c r="Y883" s="355"/>
    </row>
    <row r="884" spans="1:25" ht="12.75" hidden="1">
      <c r="A884" s="350"/>
      <c r="B884" s="351"/>
      <c r="C884" s="250"/>
      <c r="D884" s="250"/>
      <c r="E884" s="250"/>
      <c r="F884" s="363"/>
      <c r="G884" s="363"/>
      <c r="H884" s="353"/>
      <c r="I884" s="250"/>
      <c r="J884" s="351"/>
      <c r="K884" s="250"/>
      <c r="L884" s="250"/>
      <c r="M884" s="250"/>
      <c r="N884" s="353"/>
      <c r="O884" s="353"/>
      <c r="P884" s="351"/>
      <c r="Q884" s="250"/>
      <c r="R884" s="354"/>
      <c r="S884" s="250"/>
      <c r="T884" s="353"/>
      <c r="U884" s="353"/>
      <c r="V884" s="364"/>
      <c r="W884" s="250"/>
      <c r="X884" s="250"/>
      <c r="Y884" s="355"/>
    </row>
    <row r="885" spans="1:25" ht="12.75" hidden="1">
      <c r="A885" s="350"/>
      <c r="B885" s="351"/>
      <c r="C885" s="250"/>
      <c r="D885" s="250"/>
      <c r="E885" s="250"/>
      <c r="F885" s="363"/>
      <c r="G885" s="363"/>
      <c r="H885" s="353"/>
      <c r="I885" s="250"/>
      <c r="J885" s="351"/>
      <c r="K885" s="250"/>
      <c r="L885" s="250"/>
      <c r="M885" s="250"/>
      <c r="N885" s="353"/>
      <c r="O885" s="353"/>
      <c r="P885" s="351"/>
      <c r="Q885" s="250"/>
      <c r="R885" s="354"/>
      <c r="S885" s="250"/>
      <c r="T885" s="353"/>
      <c r="U885" s="353"/>
      <c r="V885" s="364"/>
      <c r="W885" s="250"/>
      <c r="X885" s="250"/>
      <c r="Y885" s="355"/>
    </row>
    <row r="886" spans="1:25" ht="12.75" hidden="1">
      <c r="A886" s="350"/>
      <c r="B886" s="351"/>
      <c r="C886" s="250"/>
      <c r="D886" s="250"/>
      <c r="E886" s="250"/>
      <c r="F886" s="363"/>
      <c r="G886" s="363"/>
      <c r="H886" s="353"/>
      <c r="I886" s="250"/>
      <c r="J886" s="351"/>
      <c r="K886" s="250"/>
      <c r="L886" s="250"/>
      <c r="M886" s="250"/>
      <c r="N886" s="353"/>
      <c r="O886" s="353"/>
      <c r="P886" s="351"/>
      <c r="Q886" s="250"/>
      <c r="R886" s="354"/>
      <c r="S886" s="250"/>
      <c r="T886" s="353"/>
      <c r="U886" s="353"/>
      <c r="V886" s="364"/>
      <c r="W886" s="250"/>
      <c r="X886" s="250"/>
      <c r="Y886" s="355"/>
    </row>
    <row r="887" spans="1:25" ht="12.75" hidden="1">
      <c r="A887" s="350"/>
      <c r="B887" s="351"/>
      <c r="C887" s="250"/>
      <c r="D887" s="250"/>
      <c r="E887" s="250"/>
      <c r="F887" s="363"/>
      <c r="G887" s="363"/>
      <c r="H887" s="353"/>
      <c r="I887" s="250"/>
      <c r="J887" s="351"/>
      <c r="K887" s="250"/>
      <c r="L887" s="250"/>
      <c r="M887" s="250"/>
      <c r="N887" s="353"/>
      <c r="O887" s="353"/>
      <c r="P887" s="351"/>
      <c r="Q887" s="250"/>
      <c r="R887" s="354"/>
      <c r="S887" s="250"/>
      <c r="T887" s="353"/>
      <c r="U887" s="353"/>
      <c r="V887" s="364"/>
      <c r="W887" s="250"/>
      <c r="X887" s="250"/>
      <c r="Y887" s="355"/>
    </row>
    <row r="888" spans="1:25" ht="12.75" hidden="1">
      <c r="A888" s="350"/>
      <c r="B888" s="351"/>
      <c r="C888" s="250"/>
      <c r="D888" s="250"/>
      <c r="E888" s="250"/>
      <c r="F888" s="363"/>
      <c r="G888" s="363"/>
      <c r="H888" s="353"/>
      <c r="I888" s="250"/>
      <c r="J888" s="351"/>
      <c r="K888" s="250"/>
      <c r="L888" s="250"/>
      <c r="M888" s="250"/>
      <c r="N888" s="353"/>
      <c r="O888" s="353"/>
      <c r="P888" s="351"/>
      <c r="Q888" s="250"/>
      <c r="R888" s="354"/>
      <c r="S888" s="250"/>
      <c r="T888" s="353"/>
      <c r="U888" s="353"/>
      <c r="V888" s="364"/>
      <c r="W888" s="250"/>
      <c r="X888" s="250"/>
      <c r="Y888" s="355"/>
    </row>
    <row r="889" spans="1:25" ht="12.75" hidden="1">
      <c r="A889" s="350"/>
      <c r="B889" s="351"/>
      <c r="C889" s="250"/>
      <c r="D889" s="250"/>
      <c r="E889" s="250"/>
      <c r="F889" s="363"/>
      <c r="G889" s="363"/>
      <c r="H889" s="353"/>
      <c r="I889" s="250"/>
      <c r="J889" s="351"/>
      <c r="K889" s="250"/>
      <c r="L889" s="250"/>
      <c r="M889" s="250"/>
      <c r="N889" s="353"/>
      <c r="O889" s="353"/>
      <c r="P889" s="351"/>
      <c r="Q889" s="250"/>
      <c r="R889" s="354"/>
      <c r="S889" s="250"/>
      <c r="T889" s="353"/>
      <c r="U889" s="353"/>
      <c r="V889" s="364"/>
      <c r="W889" s="250"/>
      <c r="X889" s="250"/>
      <c r="Y889" s="355"/>
    </row>
    <row r="890" spans="1:25" ht="12.75" hidden="1">
      <c r="A890" s="350"/>
      <c r="B890" s="351"/>
      <c r="C890" s="250"/>
      <c r="D890" s="250"/>
      <c r="E890" s="250"/>
      <c r="F890" s="363"/>
      <c r="G890" s="363"/>
      <c r="H890" s="353"/>
      <c r="I890" s="250"/>
      <c r="J890" s="351"/>
      <c r="K890" s="250"/>
      <c r="L890" s="250"/>
      <c r="M890" s="250"/>
      <c r="N890" s="353"/>
      <c r="O890" s="353"/>
      <c r="P890" s="351"/>
      <c r="Q890" s="250"/>
      <c r="R890" s="354"/>
      <c r="S890" s="250"/>
      <c r="T890" s="353"/>
      <c r="U890" s="353"/>
      <c r="V890" s="364"/>
      <c r="W890" s="250"/>
      <c r="X890" s="250"/>
      <c r="Y890" s="355"/>
    </row>
    <row r="891" spans="1:25" ht="12.75" hidden="1">
      <c r="A891" s="350"/>
      <c r="B891" s="351"/>
      <c r="C891" s="250"/>
      <c r="D891" s="250"/>
      <c r="E891" s="250"/>
      <c r="F891" s="363"/>
      <c r="G891" s="363"/>
      <c r="H891" s="353"/>
      <c r="I891" s="250"/>
      <c r="J891" s="351"/>
      <c r="K891" s="250"/>
      <c r="L891" s="250"/>
      <c r="M891" s="250"/>
      <c r="N891" s="353"/>
      <c r="O891" s="353"/>
      <c r="P891" s="351"/>
      <c r="Q891" s="250"/>
      <c r="R891" s="354"/>
      <c r="S891" s="250"/>
      <c r="T891" s="353"/>
      <c r="U891" s="353"/>
      <c r="V891" s="364"/>
      <c r="W891" s="250"/>
      <c r="X891" s="250"/>
      <c r="Y891" s="355"/>
    </row>
    <row r="892" spans="1:25" ht="12.75" hidden="1">
      <c r="A892" s="350"/>
      <c r="B892" s="351"/>
      <c r="C892" s="250"/>
      <c r="D892" s="250"/>
      <c r="E892" s="250"/>
      <c r="F892" s="363"/>
      <c r="G892" s="363"/>
      <c r="H892" s="353"/>
      <c r="I892" s="250"/>
      <c r="J892" s="351"/>
      <c r="K892" s="250"/>
      <c r="L892" s="250"/>
      <c r="M892" s="250"/>
      <c r="N892" s="353"/>
      <c r="O892" s="353"/>
      <c r="P892" s="351"/>
      <c r="Q892" s="250"/>
      <c r="R892" s="354"/>
      <c r="S892" s="250"/>
      <c r="T892" s="353"/>
      <c r="U892" s="353"/>
      <c r="V892" s="364"/>
      <c r="W892" s="250"/>
      <c r="X892" s="250"/>
      <c r="Y892" s="355"/>
    </row>
    <row r="893" spans="1:25" ht="12.75" hidden="1">
      <c r="A893" s="350"/>
      <c r="B893" s="351"/>
      <c r="C893" s="250"/>
      <c r="D893" s="250"/>
      <c r="E893" s="250"/>
      <c r="F893" s="363"/>
      <c r="G893" s="363"/>
      <c r="H893" s="353"/>
      <c r="I893" s="250"/>
      <c r="J893" s="351"/>
      <c r="K893" s="250"/>
      <c r="L893" s="250"/>
      <c r="M893" s="250"/>
      <c r="N893" s="353"/>
      <c r="O893" s="353"/>
      <c r="P893" s="351"/>
      <c r="Q893" s="250"/>
      <c r="R893" s="354"/>
      <c r="S893" s="250"/>
      <c r="T893" s="353"/>
      <c r="U893" s="353"/>
      <c r="V893" s="364"/>
      <c r="W893" s="250"/>
      <c r="X893" s="250"/>
      <c r="Y893" s="355"/>
    </row>
    <row r="894" spans="1:25" ht="12.75" hidden="1">
      <c r="A894" s="350"/>
      <c r="B894" s="351"/>
      <c r="C894" s="250"/>
      <c r="D894" s="250"/>
      <c r="E894" s="250"/>
      <c r="F894" s="363"/>
      <c r="G894" s="363"/>
      <c r="H894" s="353"/>
      <c r="I894" s="250"/>
      <c r="J894" s="351"/>
      <c r="K894" s="250"/>
      <c r="L894" s="250"/>
      <c r="M894" s="250"/>
      <c r="N894" s="353"/>
      <c r="O894" s="353"/>
      <c r="P894" s="351"/>
      <c r="Q894" s="250"/>
      <c r="R894" s="354"/>
      <c r="S894" s="250"/>
      <c r="T894" s="353"/>
      <c r="U894" s="353"/>
      <c r="V894" s="364"/>
      <c r="W894" s="250"/>
      <c r="X894" s="250"/>
      <c r="Y894" s="355"/>
    </row>
    <row r="895" spans="1:25" ht="12.75" hidden="1">
      <c r="A895" s="350"/>
      <c r="B895" s="351"/>
      <c r="C895" s="250"/>
      <c r="D895" s="250"/>
      <c r="E895" s="250"/>
      <c r="F895" s="363"/>
      <c r="G895" s="363"/>
      <c r="H895" s="353"/>
      <c r="I895" s="250"/>
      <c r="J895" s="351"/>
      <c r="K895" s="250"/>
      <c r="L895" s="250"/>
      <c r="M895" s="250"/>
      <c r="N895" s="353"/>
      <c r="O895" s="353"/>
      <c r="P895" s="351"/>
      <c r="Q895" s="250"/>
      <c r="R895" s="354"/>
      <c r="S895" s="250"/>
      <c r="T895" s="353"/>
      <c r="U895" s="353"/>
      <c r="V895" s="364"/>
      <c r="W895" s="250"/>
      <c r="X895" s="250"/>
      <c r="Y895" s="355"/>
    </row>
    <row r="896" spans="1:25" ht="12.75" hidden="1">
      <c r="A896" s="350"/>
      <c r="B896" s="351"/>
      <c r="C896" s="250"/>
      <c r="D896" s="250"/>
      <c r="E896" s="250"/>
      <c r="F896" s="363"/>
      <c r="G896" s="363"/>
      <c r="H896" s="353"/>
      <c r="I896" s="250"/>
      <c r="J896" s="351"/>
      <c r="K896" s="250"/>
      <c r="L896" s="250"/>
      <c r="M896" s="250"/>
      <c r="N896" s="353"/>
      <c r="O896" s="353"/>
      <c r="P896" s="351"/>
      <c r="Q896" s="250"/>
      <c r="R896" s="354"/>
      <c r="S896" s="250"/>
      <c r="T896" s="353"/>
      <c r="U896" s="353"/>
      <c r="V896" s="364"/>
      <c r="W896" s="250"/>
      <c r="X896" s="250"/>
      <c r="Y896" s="355"/>
    </row>
    <row r="897" spans="1:25" ht="12.75" hidden="1">
      <c r="A897" s="350"/>
      <c r="B897" s="351"/>
      <c r="C897" s="250"/>
      <c r="D897" s="250"/>
      <c r="E897" s="250"/>
      <c r="F897" s="363"/>
      <c r="G897" s="363"/>
      <c r="H897" s="353"/>
      <c r="I897" s="250"/>
      <c r="J897" s="351"/>
      <c r="K897" s="250"/>
      <c r="L897" s="250"/>
      <c r="M897" s="250"/>
      <c r="N897" s="353"/>
      <c r="O897" s="353"/>
      <c r="P897" s="351"/>
      <c r="Q897" s="250"/>
      <c r="R897" s="354"/>
      <c r="S897" s="250"/>
      <c r="T897" s="353"/>
      <c r="U897" s="353"/>
      <c r="V897" s="364"/>
      <c r="W897" s="250"/>
      <c r="X897" s="250"/>
      <c r="Y897" s="355"/>
    </row>
    <row r="898" spans="1:25" ht="12.75" hidden="1">
      <c r="A898" s="350"/>
      <c r="B898" s="351"/>
      <c r="C898" s="250"/>
      <c r="D898" s="250"/>
      <c r="E898" s="250"/>
      <c r="F898" s="363"/>
      <c r="G898" s="363"/>
      <c r="H898" s="353"/>
      <c r="I898" s="250"/>
      <c r="J898" s="351"/>
      <c r="K898" s="250"/>
      <c r="L898" s="250"/>
      <c r="M898" s="250"/>
      <c r="N898" s="353"/>
      <c r="O898" s="353"/>
      <c r="P898" s="351"/>
      <c r="Q898" s="250"/>
      <c r="R898" s="354"/>
      <c r="S898" s="250"/>
      <c r="T898" s="353"/>
      <c r="U898" s="353"/>
      <c r="V898" s="364"/>
      <c r="W898" s="250"/>
      <c r="X898" s="250"/>
      <c r="Y898" s="355"/>
    </row>
    <row r="899" spans="1:25" ht="12.75" hidden="1">
      <c r="A899" s="350"/>
      <c r="B899" s="351"/>
      <c r="C899" s="250"/>
      <c r="D899" s="250"/>
      <c r="E899" s="250"/>
      <c r="F899" s="363"/>
      <c r="G899" s="363"/>
      <c r="H899" s="353"/>
      <c r="I899" s="250"/>
      <c r="J899" s="351"/>
      <c r="K899" s="250"/>
      <c r="L899" s="250"/>
      <c r="M899" s="250"/>
      <c r="N899" s="353"/>
      <c r="O899" s="353"/>
      <c r="P899" s="351"/>
      <c r="Q899" s="250"/>
      <c r="R899" s="354"/>
      <c r="S899" s="250"/>
      <c r="T899" s="353"/>
      <c r="U899" s="353"/>
      <c r="V899" s="364"/>
      <c r="W899" s="250"/>
      <c r="X899" s="250"/>
      <c r="Y899" s="355"/>
    </row>
    <row r="900" spans="1:25" ht="12.75" hidden="1">
      <c r="A900" s="350"/>
      <c r="B900" s="351"/>
      <c r="C900" s="250"/>
      <c r="D900" s="250"/>
      <c r="E900" s="250"/>
      <c r="F900" s="363"/>
      <c r="G900" s="363"/>
      <c r="H900" s="353"/>
      <c r="I900" s="250"/>
      <c r="J900" s="351"/>
      <c r="K900" s="250"/>
      <c r="L900" s="250"/>
      <c r="M900" s="250"/>
      <c r="N900" s="353"/>
      <c r="O900" s="353"/>
      <c r="P900" s="351"/>
      <c r="Q900" s="250"/>
      <c r="R900" s="354"/>
      <c r="S900" s="250"/>
      <c r="T900" s="353"/>
      <c r="U900" s="353"/>
      <c r="V900" s="364"/>
      <c r="W900" s="250"/>
      <c r="X900" s="250"/>
      <c r="Y900" s="355"/>
    </row>
    <row r="901" spans="1:25" ht="12.75" hidden="1">
      <c r="A901" s="350"/>
      <c r="B901" s="351"/>
      <c r="C901" s="250"/>
      <c r="D901" s="250"/>
      <c r="E901" s="250"/>
      <c r="F901" s="363"/>
      <c r="G901" s="363"/>
      <c r="H901" s="353"/>
      <c r="I901" s="250"/>
      <c r="J901" s="351"/>
      <c r="K901" s="250"/>
      <c r="L901" s="250"/>
      <c r="M901" s="250"/>
      <c r="N901" s="353"/>
      <c r="O901" s="353"/>
      <c r="P901" s="351"/>
      <c r="Q901" s="250"/>
      <c r="R901" s="354"/>
      <c r="S901" s="250"/>
      <c r="T901" s="353"/>
      <c r="U901" s="353"/>
      <c r="V901" s="364"/>
      <c r="W901" s="250"/>
      <c r="X901" s="250"/>
      <c r="Y901" s="355"/>
    </row>
    <row r="902" spans="1:25" ht="12.75" hidden="1">
      <c r="A902" s="350"/>
      <c r="B902" s="351"/>
      <c r="C902" s="250"/>
      <c r="D902" s="250"/>
      <c r="E902" s="250"/>
      <c r="F902" s="363"/>
      <c r="G902" s="363"/>
      <c r="H902" s="353"/>
      <c r="I902" s="250"/>
      <c r="J902" s="351"/>
      <c r="K902" s="250"/>
      <c r="L902" s="250"/>
      <c r="M902" s="250"/>
      <c r="N902" s="353"/>
      <c r="O902" s="353"/>
      <c r="P902" s="351"/>
      <c r="Q902" s="250"/>
      <c r="R902" s="354"/>
      <c r="S902" s="250"/>
      <c r="T902" s="353"/>
      <c r="U902" s="353"/>
      <c r="V902" s="364"/>
      <c r="W902" s="250"/>
      <c r="X902" s="250"/>
      <c r="Y902" s="355"/>
    </row>
    <row r="903" spans="1:25" ht="12.75" hidden="1">
      <c r="A903" s="350"/>
      <c r="B903" s="351"/>
      <c r="C903" s="250"/>
      <c r="D903" s="250"/>
      <c r="E903" s="250"/>
      <c r="F903" s="363"/>
      <c r="G903" s="363"/>
      <c r="H903" s="353"/>
      <c r="I903" s="250"/>
      <c r="J903" s="351"/>
      <c r="K903" s="250"/>
      <c r="L903" s="250"/>
      <c r="M903" s="250"/>
      <c r="N903" s="353"/>
      <c r="O903" s="353"/>
      <c r="P903" s="351"/>
      <c r="Q903" s="250"/>
      <c r="R903" s="354"/>
      <c r="S903" s="250"/>
      <c r="T903" s="353"/>
      <c r="U903" s="353"/>
      <c r="V903" s="364"/>
      <c r="W903" s="250"/>
      <c r="X903" s="250"/>
      <c r="Y903" s="355"/>
    </row>
    <row r="904" spans="1:25" ht="12.75" hidden="1">
      <c r="A904" s="350"/>
      <c r="B904" s="351"/>
      <c r="C904" s="250"/>
      <c r="D904" s="250"/>
      <c r="E904" s="250"/>
      <c r="F904" s="363"/>
      <c r="G904" s="363"/>
      <c r="H904" s="353"/>
      <c r="I904" s="250"/>
      <c r="J904" s="351"/>
      <c r="K904" s="250"/>
      <c r="L904" s="250"/>
      <c r="M904" s="250"/>
      <c r="N904" s="353"/>
      <c r="O904" s="353"/>
      <c r="P904" s="351"/>
      <c r="Q904" s="250"/>
      <c r="R904" s="354"/>
      <c r="S904" s="250"/>
      <c r="T904" s="353"/>
      <c r="U904" s="353"/>
      <c r="V904" s="364"/>
      <c r="W904" s="250"/>
      <c r="X904" s="250"/>
      <c r="Y904" s="355"/>
    </row>
    <row r="905" spans="1:25" ht="12.75" hidden="1">
      <c r="A905" s="350"/>
      <c r="B905" s="351"/>
      <c r="C905" s="250"/>
      <c r="D905" s="250"/>
      <c r="E905" s="250"/>
      <c r="F905" s="363"/>
      <c r="G905" s="363"/>
      <c r="H905" s="353"/>
      <c r="I905" s="250"/>
      <c r="J905" s="351"/>
      <c r="K905" s="250"/>
      <c r="L905" s="250"/>
      <c r="M905" s="250"/>
      <c r="N905" s="353"/>
      <c r="O905" s="353"/>
      <c r="P905" s="351"/>
      <c r="Q905" s="250"/>
      <c r="R905" s="354"/>
      <c r="S905" s="250"/>
      <c r="T905" s="353"/>
      <c r="U905" s="353"/>
      <c r="V905" s="364"/>
      <c r="W905" s="250"/>
      <c r="X905" s="250"/>
      <c r="Y905" s="355"/>
    </row>
    <row r="906" spans="1:25" ht="12.75" hidden="1">
      <c r="A906" s="350"/>
      <c r="B906" s="351"/>
      <c r="C906" s="250"/>
      <c r="D906" s="250"/>
      <c r="E906" s="250"/>
      <c r="F906" s="363"/>
      <c r="G906" s="363"/>
      <c r="H906" s="353"/>
      <c r="I906" s="250"/>
      <c r="J906" s="351"/>
      <c r="K906" s="250"/>
      <c r="L906" s="250"/>
      <c r="M906" s="250"/>
      <c r="N906" s="353"/>
      <c r="O906" s="353"/>
      <c r="P906" s="351"/>
      <c r="Q906" s="250"/>
      <c r="R906" s="354"/>
      <c r="S906" s="250"/>
      <c r="T906" s="353"/>
      <c r="U906" s="353"/>
      <c r="V906" s="364"/>
      <c r="W906" s="250"/>
      <c r="X906" s="250"/>
      <c r="Y906" s="355"/>
    </row>
    <row r="907" spans="1:25" ht="12.75" hidden="1">
      <c r="A907" s="350"/>
      <c r="B907" s="351"/>
      <c r="C907" s="250"/>
      <c r="D907" s="250"/>
      <c r="E907" s="250"/>
      <c r="F907" s="363"/>
      <c r="G907" s="363"/>
      <c r="H907" s="353"/>
      <c r="I907" s="250"/>
      <c r="J907" s="351"/>
      <c r="K907" s="250"/>
      <c r="L907" s="250"/>
      <c r="M907" s="250"/>
      <c r="N907" s="353"/>
      <c r="O907" s="353"/>
      <c r="P907" s="351"/>
      <c r="Q907" s="250"/>
      <c r="R907" s="354"/>
      <c r="S907" s="250"/>
      <c r="T907" s="353"/>
      <c r="U907" s="353"/>
      <c r="V907" s="364"/>
      <c r="W907" s="250"/>
      <c r="X907" s="250"/>
      <c r="Y907" s="355"/>
    </row>
    <row r="908" spans="1:25" ht="12.75" hidden="1">
      <c r="A908" s="350"/>
      <c r="B908" s="351"/>
      <c r="C908" s="250"/>
      <c r="D908" s="250"/>
      <c r="E908" s="250"/>
      <c r="F908" s="363"/>
      <c r="G908" s="363"/>
      <c r="H908" s="353"/>
      <c r="I908" s="250"/>
      <c r="J908" s="351"/>
      <c r="K908" s="250"/>
      <c r="L908" s="250"/>
      <c r="M908" s="250"/>
      <c r="N908" s="353"/>
      <c r="O908" s="353"/>
      <c r="P908" s="351"/>
      <c r="Q908" s="250"/>
      <c r="R908" s="354"/>
      <c r="S908" s="250"/>
      <c r="T908" s="353"/>
      <c r="U908" s="353"/>
      <c r="V908" s="364"/>
      <c r="W908" s="250"/>
      <c r="X908" s="250"/>
      <c r="Y908" s="355"/>
    </row>
    <row r="909" spans="1:25" ht="12.75" hidden="1">
      <c r="A909" s="350"/>
      <c r="B909" s="351"/>
      <c r="C909" s="250"/>
      <c r="D909" s="250"/>
      <c r="E909" s="250"/>
      <c r="F909" s="363"/>
      <c r="G909" s="363"/>
      <c r="H909" s="353"/>
      <c r="I909" s="250"/>
      <c r="J909" s="351"/>
      <c r="K909" s="250"/>
      <c r="L909" s="250"/>
      <c r="M909" s="250"/>
      <c r="N909" s="353"/>
      <c r="O909" s="353"/>
      <c r="P909" s="351"/>
      <c r="Q909" s="250"/>
      <c r="R909" s="354"/>
      <c r="S909" s="250"/>
      <c r="T909" s="353"/>
      <c r="U909" s="353"/>
      <c r="V909" s="364"/>
      <c r="W909" s="250"/>
      <c r="X909" s="250"/>
      <c r="Y909" s="355"/>
    </row>
    <row r="910" spans="1:25" ht="12.75" hidden="1">
      <c r="A910" s="350"/>
      <c r="B910" s="351"/>
      <c r="C910" s="250"/>
      <c r="D910" s="250"/>
      <c r="E910" s="250"/>
      <c r="F910" s="363"/>
      <c r="G910" s="363"/>
      <c r="H910" s="353"/>
      <c r="I910" s="250"/>
      <c r="J910" s="351"/>
      <c r="K910" s="250"/>
      <c r="L910" s="250"/>
      <c r="M910" s="250"/>
      <c r="N910" s="353"/>
      <c r="O910" s="353"/>
      <c r="P910" s="351"/>
      <c r="Q910" s="250"/>
      <c r="R910" s="354"/>
      <c r="S910" s="250"/>
      <c r="T910" s="353"/>
      <c r="U910" s="353"/>
      <c r="V910" s="364"/>
      <c r="W910" s="250"/>
      <c r="X910" s="250"/>
      <c r="Y910" s="355"/>
    </row>
    <row r="911" spans="1:25" ht="12.75" hidden="1">
      <c r="A911" s="350"/>
      <c r="B911" s="351"/>
      <c r="C911" s="250"/>
      <c r="D911" s="250"/>
      <c r="E911" s="250"/>
      <c r="F911" s="363"/>
      <c r="G911" s="363"/>
      <c r="H911" s="353"/>
      <c r="I911" s="250"/>
      <c r="J911" s="351"/>
      <c r="K911" s="250"/>
      <c r="L911" s="250"/>
      <c r="M911" s="250"/>
      <c r="N911" s="353"/>
      <c r="O911" s="353"/>
      <c r="P911" s="351"/>
      <c r="Q911" s="250"/>
      <c r="R911" s="354"/>
      <c r="S911" s="250"/>
      <c r="T911" s="353"/>
      <c r="U911" s="353"/>
      <c r="V911" s="364"/>
      <c r="W911" s="250"/>
      <c r="X911" s="250"/>
      <c r="Y911" s="355"/>
    </row>
    <row r="912" spans="1:25" ht="12.75" hidden="1">
      <c r="A912" s="350"/>
      <c r="B912" s="351"/>
      <c r="C912" s="250"/>
      <c r="D912" s="250"/>
      <c r="E912" s="250"/>
      <c r="F912" s="363"/>
      <c r="G912" s="363"/>
      <c r="H912" s="353"/>
      <c r="I912" s="250"/>
      <c r="J912" s="351"/>
      <c r="K912" s="250"/>
      <c r="L912" s="250"/>
      <c r="M912" s="250"/>
      <c r="N912" s="353"/>
      <c r="O912" s="353"/>
      <c r="P912" s="351"/>
      <c r="Q912" s="250"/>
      <c r="R912" s="354"/>
      <c r="S912" s="250"/>
      <c r="T912" s="353"/>
      <c r="U912" s="353"/>
      <c r="V912" s="364"/>
      <c r="W912" s="250"/>
      <c r="X912" s="250"/>
      <c r="Y912" s="355"/>
    </row>
    <row r="913" spans="1:25" ht="12.75" hidden="1">
      <c r="A913" s="350"/>
      <c r="B913" s="351"/>
      <c r="C913" s="250"/>
      <c r="D913" s="250"/>
      <c r="E913" s="250"/>
      <c r="F913" s="363"/>
      <c r="G913" s="363"/>
      <c r="H913" s="353"/>
      <c r="I913" s="250"/>
      <c r="J913" s="351"/>
      <c r="K913" s="250"/>
      <c r="L913" s="250"/>
      <c r="M913" s="250"/>
      <c r="N913" s="353"/>
      <c r="O913" s="353"/>
      <c r="P913" s="351"/>
      <c r="Q913" s="250"/>
      <c r="R913" s="354"/>
      <c r="S913" s="250"/>
      <c r="T913" s="353"/>
      <c r="U913" s="353"/>
      <c r="V913" s="364"/>
      <c r="W913" s="250"/>
      <c r="X913" s="250"/>
      <c r="Y913" s="355"/>
    </row>
    <row r="914" spans="1:25" ht="12.75" hidden="1">
      <c r="A914" s="350"/>
      <c r="B914" s="351"/>
      <c r="C914" s="250"/>
      <c r="D914" s="250"/>
      <c r="E914" s="250"/>
      <c r="F914" s="363"/>
      <c r="G914" s="363"/>
      <c r="H914" s="353"/>
      <c r="I914" s="250"/>
      <c r="J914" s="351"/>
      <c r="K914" s="250"/>
      <c r="L914" s="250"/>
      <c r="M914" s="250"/>
      <c r="N914" s="353"/>
      <c r="O914" s="353"/>
      <c r="P914" s="351"/>
      <c r="Q914" s="250"/>
      <c r="R914" s="354"/>
      <c r="S914" s="250"/>
      <c r="T914" s="353"/>
      <c r="U914" s="353"/>
      <c r="V914" s="364"/>
      <c r="W914" s="250"/>
      <c r="X914" s="250"/>
      <c r="Y914" s="355"/>
    </row>
    <row r="915" spans="1:25" ht="12.75" hidden="1">
      <c r="A915" s="350"/>
      <c r="B915" s="351"/>
      <c r="C915" s="250"/>
      <c r="D915" s="250"/>
      <c r="E915" s="250"/>
      <c r="F915" s="363"/>
      <c r="G915" s="363"/>
      <c r="H915" s="353"/>
      <c r="I915" s="250"/>
      <c r="J915" s="351"/>
      <c r="K915" s="250"/>
      <c r="L915" s="250"/>
      <c r="M915" s="250"/>
      <c r="N915" s="353"/>
      <c r="O915" s="353"/>
      <c r="P915" s="351"/>
      <c r="Q915" s="250"/>
      <c r="R915" s="354"/>
      <c r="S915" s="250"/>
      <c r="T915" s="353"/>
      <c r="U915" s="353"/>
      <c r="V915" s="364"/>
      <c r="W915" s="250"/>
      <c r="X915" s="250"/>
      <c r="Y915" s="355"/>
    </row>
    <row r="916" spans="1:25" ht="12.75" hidden="1">
      <c r="A916" s="350"/>
      <c r="B916" s="351"/>
      <c r="C916" s="250"/>
      <c r="D916" s="250"/>
      <c r="E916" s="250"/>
      <c r="F916" s="363"/>
      <c r="G916" s="363"/>
      <c r="H916" s="353"/>
      <c r="I916" s="250"/>
      <c r="J916" s="351"/>
      <c r="K916" s="250"/>
      <c r="L916" s="250"/>
      <c r="M916" s="250"/>
      <c r="N916" s="353"/>
      <c r="O916" s="353"/>
      <c r="P916" s="351"/>
      <c r="Q916" s="250"/>
      <c r="R916" s="354"/>
      <c r="S916" s="250"/>
      <c r="T916" s="353"/>
      <c r="U916" s="353"/>
      <c r="V916" s="364"/>
      <c r="W916" s="250"/>
      <c r="X916" s="250"/>
      <c r="Y916" s="355"/>
    </row>
    <row r="917" spans="1:25" ht="12.75" hidden="1">
      <c r="A917" s="350"/>
      <c r="B917" s="351"/>
      <c r="C917" s="250"/>
      <c r="D917" s="250"/>
      <c r="E917" s="250"/>
      <c r="F917" s="363"/>
      <c r="G917" s="363"/>
      <c r="H917" s="353"/>
      <c r="I917" s="250"/>
      <c r="J917" s="351"/>
      <c r="K917" s="250"/>
      <c r="L917" s="250"/>
      <c r="M917" s="250"/>
      <c r="N917" s="353"/>
      <c r="O917" s="353"/>
      <c r="P917" s="351"/>
      <c r="Q917" s="250"/>
      <c r="R917" s="354"/>
      <c r="S917" s="250"/>
      <c r="T917" s="353"/>
      <c r="U917" s="353"/>
      <c r="V917" s="364"/>
      <c r="W917" s="250"/>
      <c r="X917" s="250"/>
      <c r="Y917" s="355"/>
    </row>
    <row r="918" spans="1:25" ht="12.75" hidden="1">
      <c r="A918" s="350"/>
      <c r="B918" s="351"/>
      <c r="C918" s="250"/>
      <c r="D918" s="250"/>
      <c r="E918" s="250"/>
      <c r="F918" s="363"/>
      <c r="G918" s="363"/>
      <c r="H918" s="353"/>
      <c r="I918" s="250"/>
      <c r="J918" s="351"/>
      <c r="K918" s="250"/>
      <c r="L918" s="250"/>
      <c r="M918" s="250"/>
      <c r="N918" s="353"/>
      <c r="O918" s="353"/>
      <c r="P918" s="351"/>
      <c r="Q918" s="250"/>
      <c r="R918" s="354"/>
      <c r="S918" s="250"/>
      <c r="T918" s="353"/>
      <c r="U918" s="353"/>
      <c r="V918" s="364"/>
      <c r="W918" s="250"/>
      <c r="X918" s="250"/>
      <c r="Y918" s="355"/>
    </row>
    <row r="919" spans="1:25" ht="12.75" hidden="1">
      <c r="A919" s="350"/>
      <c r="B919" s="351"/>
      <c r="C919" s="250"/>
      <c r="D919" s="250"/>
      <c r="E919" s="250"/>
      <c r="F919" s="363"/>
      <c r="G919" s="363"/>
      <c r="H919" s="353"/>
      <c r="I919" s="250"/>
      <c r="J919" s="351"/>
      <c r="K919" s="250"/>
      <c r="L919" s="250"/>
      <c r="M919" s="250"/>
      <c r="N919" s="353"/>
      <c r="O919" s="353"/>
      <c r="P919" s="351"/>
      <c r="Q919" s="250"/>
      <c r="R919" s="354"/>
      <c r="S919" s="250"/>
      <c r="T919" s="353"/>
      <c r="U919" s="353"/>
      <c r="V919" s="364"/>
      <c r="W919" s="250"/>
      <c r="X919" s="250"/>
      <c r="Y919" s="355"/>
    </row>
    <row r="920" spans="1:25" ht="12.75" hidden="1">
      <c r="A920" s="350"/>
      <c r="B920" s="351"/>
      <c r="C920" s="250"/>
      <c r="D920" s="250"/>
      <c r="E920" s="250"/>
      <c r="F920" s="363"/>
      <c r="G920" s="363"/>
      <c r="H920" s="353"/>
      <c r="I920" s="250"/>
      <c r="J920" s="351"/>
      <c r="K920" s="250"/>
      <c r="L920" s="250"/>
      <c r="M920" s="250"/>
      <c r="N920" s="353"/>
      <c r="O920" s="353"/>
      <c r="P920" s="351"/>
      <c r="Q920" s="250"/>
      <c r="R920" s="354"/>
      <c r="S920" s="250"/>
      <c r="T920" s="353"/>
      <c r="U920" s="353"/>
      <c r="V920" s="364"/>
      <c r="W920" s="250"/>
      <c r="X920" s="250"/>
      <c r="Y920" s="355"/>
    </row>
    <row r="921" spans="1:25" ht="12.75" hidden="1">
      <c r="A921" s="350"/>
      <c r="B921" s="351"/>
      <c r="C921" s="250"/>
      <c r="D921" s="250"/>
      <c r="E921" s="250"/>
      <c r="F921" s="363"/>
      <c r="G921" s="363"/>
      <c r="H921" s="353"/>
      <c r="I921" s="250"/>
      <c r="J921" s="351"/>
      <c r="K921" s="250"/>
      <c r="L921" s="250"/>
      <c r="M921" s="250"/>
      <c r="N921" s="353"/>
      <c r="O921" s="353"/>
      <c r="P921" s="351"/>
      <c r="Q921" s="250"/>
      <c r="R921" s="354"/>
      <c r="S921" s="250"/>
      <c r="T921" s="353"/>
      <c r="U921" s="353"/>
      <c r="V921" s="364"/>
      <c r="W921" s="250"/>
      <c r="X921" s="250"/>
      <c r="Y921" s="355"/>
    </row>
    <row r="922" spans="1:25" ht="12.75" hidden="1">
      <c r="A922" s="350"/>
      <c r="B922" s="351"/>
      <c r="C922" s="250"/>
      <c r="D922" s="250"/>
      <c r="E922" s="250"/>
      <c r="F922" s="363"/>
      <c r="G922" s="363"/>
      <c r="H922" s="353"/>
      <c r="I922" s="250"/>
      <c r="J922" s="351"/>
      <c r="K922" s="250"/>
      <c r="L922" s="250"/>
      <c r="M922" s="250"/>
      <c r="N922" s="353"/>
      <c r="O922" s="353"/>
      <c r="P922" s="351"/>
      <c r="Q922" s="250"/>
      <c r="R922" s="354"/>
      <c r="S922" s="250"/>
      <c r="T922" s="353"/>
      <c r="U922" s="353"/>
      <c r="V922" s="364"/>
      <c r="W922" s="250"/>
      <c r="X922" s="250"/>
      <c r="Y922" s="355"/>
    </row>
    <row r="923" spans="1:25" ht="12.75" hidden="1">
      <c r="A923" s="350"/>
      <c r="B923" s="351"/>
      <c r="C923" s="250"/>
      <c r="D923" s="250"/>
      <c r="E923" s="250"/>
      <c r="F923" s="363"/>
      <c r="G923" s="363"/>
      <c r="H923" s="353"/>
      <c r="I923" s="250"/>
      <c r="J923" s="351"/>
      <c r="K923" s="250"/>
      <c r="L923" s="250"/>
      <c r="M923" s="250"/>
      <c r="N923" s="353"/>
      <c r="O923" s="353"/>
      <c r="P923" s="351"/>
      <c r="Q923" s="250"/>
      <c r="R923" s="354"/>
      <c r="S923" s="250"/>
      <c r="T923" s="353"/>
      <c r="U923" s="353"/>
      <c r="V923" s="364"/>
      <c r="W923" s="250"/>
      <c r="X923" s="250"/>
      <c r="Y923" s="355"/>
    </row>
    <row r="924" spans="1:25" ht="12.75" hidden="1">
      <c r="A924" s="350"/>
      <c r="B924" s="351"/>
      <c r="C924" s="250"/>
      <c r="D924" s="250"/>
      <c r="E924" s="250"/>
      <c r="F924" s="363"/>
      <c r="G924" s="363"/>
      <c r="H924" s="353"/>
      <c r="I924" s="250"/>
      <c r="J924" s="351"/>
      <c r="K924" s="250"/>
      <c r="L924" s="250"/>
      <c r="M924" s="250"/>
      <c r="N924" s="353"/>
      <c r="O924" s="353"/>
      <c r="P924" s="351"/>
      <c r="Q924" s="250"/>
      <c r="R924" s="354"/>
      <c r="S924" s="250"/>
      <c r="T924" s="353"/>
      <c r="U924" s="353"/>
      <c r="V924" s="364"/>
      <c r="W924" s="250"/>
      <c r="X924" s="250"/>
      <c r="Y924" s="355"/>
    </row>
    <row r="925" spans="1:25" ht="12.75" hidden="1">
      <c r="A925" s="350"/>
      <c r="B925" s="351"/>
      <c r="C925" s="250"/>
      <c r="D925" s="250"/>
      <c r="E925" s="250"/>
      <c r="F925" s="363"/>
      <c r="G925" s="363"/>
      <c r="H925" s="353"/>
      <c r="I925" s="250"/>
      <c r="J925" s="351"/>
      <c r="K925" s="250"/>
      <c r="L925" s="250"/>
      <c r="M925" s="250"/>
      <c r="N925" s="353"/>
      <c r="O925" s="353"/>
      <c r="P925" s="351"/>
      <c r="Q925" s="250"/>
      <c r="R925" s="354"/>
      <c r="S925" s="250"/>
      <c r="T925" s="353"/>
      <c r="U925" s="353"/>
      <c r="V925" s="364"/>
      <c r="W925" s="250"/>
      <c r="X925" s="250"/>
      <c r="Y925" s="355"/>
    </row>
    <row r="926" spans="1:25" ht="12.75" hidden="1">
      <c r="A926" s="350"/>
      <c r="B926" s="351"/>
      <c r="C926" s="250"/>
      <c r="D926" s="250"/>
      <c r="E926" s="250"/>
      <c r="F926" s="363"/>
      <c r="G926" s="363"/>
      <c r="H926" s="353"/>
      <c r="I926" s="250"/>
      <c r="J926" s="351"/>
      <c r="K926" s="250"/>
      <c r="L926" s="250"/>
      <c r="M926" s="250"/>
      <c r="N926" s="353"/>
      <c r="O926" s="353"/>
      <c r="P926" s="351"/>
      <c r="Q926" s="250"/>
      <c r="R926" s="354"/>
      <c r="S926" s="250"/>
      <c r="T926" s="353"/>
      <c r="U926" s="353"/>
      <c r="V926" s="364"/>
      <c r="W926" s="250"/>
      <c r="X926" s="250"/>
      <c r="Y926" s="355"/>
    </row>
    <row r="927" spans="1:25" ht="12.75" hidden="1">
      <c r="A927" s="350"/>
      <c r="B927" s="351"/>
      <c r="C927" s="250"/>
      <c r="D927" s="250"/>
      <c r="E927" s="250"/>
      <c r="F927" s="363"/>
      <c r="G927" s="363"/>
      <c r="H927" s="353"/>
      <c r="I927" s="250"/>
      <c r="J927" s="351"/>
      <c r="K927" s="250"/>
      <c r="L927" s="250"/>
      <c r="M927" s="250"/>
      <c r="N927" s="353"/>
      <c r="O927" s="353"/>
      <c r="P927" s="351"/>
      <c r="Q927" s="250"/>
      <c r="R927" s="354"/>
      <c r="S927" s="250"/>
      <c r="T927" s="353"/>
      <c r="U927" s="353"/>
      <c r="V927" s="364"/>
      <c r="W927" s="250"/>
      <c r="X927" s="250"/>
      <c r="Y927" s="355"/>
    </row>
    <row r="928" spans="1:25" ht="12.75" hidden="1">
      <c r="A928" s="350"/>
      <c r="B928" s="351"/>
      <c r="C928" s="250"/>
      <c r="D928" s="250"/>
      <c r="E928" s="250"/>
      <c r="F928" s="363"/>
      <c r="G928" s="363"/>
      <c r="H928" s="353"/>
      <c r="I928" s="250"/>
      <c r="J928" s="351"/>
      <c r="K928" s="250"/>
      <c r="L928" s="250"/>
      <c r="M928" s="250"/>
      <c r="N928" s="353"/>
      <c r="O928" s="353"/>
      <c r="P928" s="351"/>
      <c r="Q928" s="250"/>
      <c r="R928" s="354"/>
      <c r="S928" s="250"/>
      <c r="T928" s="353"/>
      <c r="U928" s="353"/>
      <c r="V928" s="364"/>
      <c r="W928" s="250"/>
      <c r="X928" s="250"/>
      <c r="Y928" s="355"/>
    </row>
    <row r="929" spans="1:25" ht="12.75" hidden="1">
      <c r="A929" s="350"/>
      <c r="B929" s="351"/>
      <c r="C929" s="250"/>
      <c r="D929" s="250"/>
      <c r="E929" s="250"/>
      <c r="F929" s="363"/>
      <c r="G929" s="363"/>
      <c r="H929" s="353"/>
      <c r="I929" s="250"/>
      <c r="J929" s="351"/>
      <c r="K929" s="250"/>
      <c r="L929" s="250"/>
      <c r="M929" s="250"/>
      <c r="N929" s="353"/>
      <c r="O929" s="353"/>
      <c r="P929" s="351"/>
      <c r="Q929" s="250"/>
      <c r="R929" s="354"/>
      <c r="S929" s="250"/>
      <c r="T929" s="353"/>
      <c r="U929" s="353"/>
      <c r="V929" s="364"/>
      <c r="W929" s="250"/>
      <c r="X929" s="250"/>
      <c r="Y929" s="355"/>
    </row>
    <row r="930" spans="1:25" ht="12.75" hidden="1">
      <c r="A930" s="350"/>
      <c r="B930" s="351"/>
      <c r="C930" s="250"/>
      <c r="D930" s="250"/>
      <c r="E930" s="250"/>
      <c r="F930" s="363"/>
      <c r="G930" s="363"/>
      <c r="H930" s="353"/>
      <c r="I930" s="250"/>
      <c r="J930" s="351"/>
      <c r="K930" s="250"/>
      <c r="L930" s="250"/>
      <c r="M930" s="250"/>
      <c r="N930" s="353"/>
      <c r="O930" s="353"/>
      <c r="P930" s="351"/>
      <c r="Q930" s="250"/>
      <c r="R930" s="354"/>
      <c r="S930" s="250"/>
      <c r="T930" s="353"/>
      <c r="U930" s="353"/>
      <c r="V930" s="364"/>
      <c r="W930" s="250"/>
      <c r="X930" s="250"/>
      <c r="Y930" s="355"/>
    </row>
    <row r="931" spans="1:25" ht="12.75" hidden="1">
      <c r="A931" s="350"/>
      <c r="B931" s="351"/>
      <c r="C931" s="250"/>
      <c r="D931" s="250"/>
      <c r="E931" s="250"/>
      <c r="F931" s="363"/>
      <c r="G931" s="363"/>
      <c r="H931" s="353"/>
      <c r="I931" s="250"/>
      <c r="J931" s="351"/>
      <c r="K931" s="250"/>
      <c r="L931" s="250"/>
      <c r="M931" s="250"/>
      <c r="N931" s="353"/>
      <c r="O931" s="353"/>
      <c r="P931" s="351"/>
      <c r="Q931" s="250"/>
      <c r="R931" s="354"/>
      <c r="S931" s="250"/>
      <c r="T931" s="353"/>
      <c r="U931" s="353"/>
      <c r="V931" s="364"/>
      <c r="W931" s="250"/>
      <c r="X931" s="250"/>
      <c r="Y931" s="355"/>
    </row>
    <row r="932" spans="1:25" ht="12.75" hidden="1">
      <c r="A932" s="350"/>
      <c r="B932" s="351"/>
      <c r="C932" s="250"/>
      <c r="D932" s="250"/>
      <c r="E932" s="250"/>
      <c r="F932" s="363"/>
      <c r="G932" s="363"/>
      <c r="H932" s="353"/>
      <c r="I932" s="250"/>
      <c r="J932" s="351"/>
      <c r="K932" s="250"/>
      <c r="L932" s="250"/>
      <c r="M932" s="250"/>
      <c r="N932" s="353"/>
      <c r="O932" s="353"/>
      <c r="P932" s="351"/>
      <c r="Q932" s="250"/>
      <c r="R932" s="354"/>
      <c r="S932" s="250"/>
      <c r="T932" s="353"/>
      <c r="U932" s="353"/>
      <c r="V932" s="364"/>
      <c r="W932" s="250"/>
      <c r="X932" s="250"/>
      <c r="Y932" s="355"/>
    </row>
    <row r="933" spans="1:25" ht="12.75" hidden="1">
      <c r="A933" s="350"/>
      <c r="B933" s="351"/>
      <c r="C933" s="250"/>
      <c r="D933" s="250"/>
      <c r="E933" s="250"/>
      <c r="F933" s="363"/>
      <c r="G933" s="363"/>
      <c r="H933" s="353"/>
      <c r="I933" s="250"/>
      <c r="J933" s="351"/>
      <c r="K933" s="250"/>
      <c r="L933" s="250"/>
      <c r="M933" s="250"/>
      <c r="N933" s="353"/>
      <c r="O933" s="353"/>
      <c r="P933" s="351"/>
      <c r="Q933" s="250"/>
      <c r="R933" s="354"/>
      <c r="S933" s="250"/>
      <c r="T933" s="353"/>
      <c r="U933" s="353"/>
      <c r="V933" s="364"/>
      <c r="W933" s="250"/>
      <c r="X933" s="250"/>
      <c r="Y933" s="355"/>
    </row>
    <row r="934" spans="1:25" ht="12.75" hidden="1">
      <c r="A934" s="350"/>
      <c r="B934" s="351"/>
      <c r="C934" s="250"/>
      <c r="D934" s="250"/>
      <c r="E934" s="250"/>
      <c r="F934" s="363"/>
      <c r="G934" s="363"/>
      <c r="H934" s="353"/>
      <c r="I934" s="250"/>
      <c r="J934" s="351"/>
      <c r="K934" s="250"/>
      <c r="L934" s="250"/>
      <c r="M934" s="250"/>
      <c r="N934" s="353"/>
      <c r="O934" s="353"/>
      <c r="P934" s="351"/>
      <c r="Q934" s="250"/>
      <c r="R934" s="354"/>
      <c r="S934" s="250"/>
      <c r="T934" s="353"/>
      <c r="U934" s="353"/>
      <c r="V934" s="364"/>
      <c r="W934" s="250"/>
      <c r="X934" s="250"/>
      <c r="Y934" s="355"/>
    </row>
    <row r="935" spans="1:25" ht="12.75" hidden="1">
      <c r="A935" s="350"/>
      <c r="B935" s="351"/>
      <c r="C935" s="250"/>
      <c r="D935" s="250"/>
      <c r="E935" s="250"/>
      <c r="F935" s="363"/>
      <c r="G935" s="363"/>
      <c r="H935" s="353"/>
      <c r="I935" s="250"/>
      <c r="J935" s="351"/>
      <c r="K935" s="250"/>
      <c r="L935" s="250"/>
      <c r="M935" s="250"/>
      <c r="N935" s="353"/>
      <c r="O935" s="353"/>
      <c r="P935" s="351"/>
      <c r="Q935" s="250"/>
      <c r="R935" s="354"/>
      <c r="S935" s="250"/>
      <c r="T935" s="353"/>
      <c r="U935" s="353"/>
      <c r="V935" s="364"/>
      <c r="W935" s="250"/>
      <c r="X935" s="250"/>
      <c r="Y935" s="355"/>
    </row>
    <row r="936" spans="1:25" ht="12.75" hidden="1">
      <c r="A936" s="350"/>
      <c r="B936" s="351"/>
      <c r="C936" s="250"/>
      <c r="D936" s="250"/>
      <c r="E936" s="250"/>
      <c r="F936" s="363"/>
      <c r="G936" s="363"/>
      <c r="H936" s="353"/>
      <c r="I936" s="250"/>
      <c r="J936" s="351"/>
      <c r="K936" s="250"/>
      <c r="L936" s="250"/>
      <c r="M936" s="250"/>
      <c r="N936" s="353"/>
      <c r="O936" s="353"/>
      <c r="P936" s="351"/>
      <c r="Q936" s="250"/>
      <c r="R936" s="354"/>
      <c r="S936" s="250"/>
      <c r="T936" s="353"/>
      <c r="U936" s="353"/>
      <c r="V936" s="364"/>
      <c r="W936" s="250"/>
      <c r="X936" s="250"/>
      <c r="Y936" s="355"/>
    </row>
    <row r="937" spans="1:25" ht="12.75" hidden="1">
      <c r="A937" s="350"/>
      <c r="B937" s="351"/>
      <c r="C937" s="250"/>
      <c r="D937" s="250"/>
      <c r="E937" s="250"/>
      <c r="F937" s="363"/>
      <c r="G937" s="363"/>
      <c r="H937" s="353"/>
      <c r="I937" s="250"/>
      <c r="J937" s="351"/>
      <c r="K937" s="250"/>
      <c r="L937" s="250"/>
      <c r="M937" s="250"/>
      <c r="N937" s="353"/>
      <c r="O937" s="353"/>
      <c r="P937" s="351"/>
      <c r="Q937" s="250"/>
      <c r="R937" s="354"/>
      <c r="S937" s="250"/>
      <c r="T937" s="353"/>
      <c r="U937" s="353"/>
      <c r="V937" s="364"/>
      <c r="W937" s="250"/>
      <c r="X937" s="250"/>
      <c r="Y937" s="355"/>
    </row>
    <row r="938" spans="1:25" ht="12.75" hidden="1">
      <c r="A938" s="350"/>
      <c r="B938" s="351"/>
      <c r="C938" s="250"/>
      <c r="D938" s="250"/>
      <c r="E938" s="250"/>
      <c r="F938" s="363"/>
      <c r="G938" s="363"/>
      <c r="H938" s="353"/>
      <c r="I938" s="250"/>
      <c r="J938" s="351"/>
      <c r="K938" s="250"/>
      <c r="L938" s="250"/>
      <c r="M938" s="250"/>
      <c r="N938" s="353"/>
      <c r="O938" s="353"/>
      <c r="P938" s="351"/>
      <c r="Q938" s="250"/>
      <c r="R938" s="354"/>
      <c r="S938" s="250"/>
      <c r="T938" s="353"/>
      <c r="U938" s="353"/>
      <c r="V938" s="364"/>
      <c r="W938" s="250"/>
      <c r="X938" s="250"/>
      <c r="Y938" s="355"/>
    </row>
    <row r="939" spans="1:25" ht="12.75" hidden="1">
      <c r="A939" s="350"/>
      <c r="B939" s="351"/>
      <c r="C939" s="250"/>
      <c r="D939" s="250"/>
      <c r="E939" s="250"/>
      <c r="F939" s="363"/>
      <c r="G939" s="363"/>
      <c r="H939" s="353"/>
      <c r="I939" s="250"/>
      <c r="J939" s="351"/>
      <c r="K939" s="250"/>
      <c r="L939" s="250"/>
      <c r="M939" s="250"/>
      <c r="N939" s="353"/>
      <c r="O939" s="353"/>
      <c r="P939" s="351"/>
      <c r="Q939" s="250"/>
      <c r="R939" s="354"/>
      <c r="S939" s="250"/>
      <c r="T939" s="353"/>
      <c r="U939" s="353"/>
      <c r="V939" s="364"/>
      <c r="W939" s="250"/>
      <c r="X939" s="250"/>
      <c r="Y939" s="355"/>
    </row>
    <row r="940" spans="1:25" ht="12.75" hidden="1">
      <c r="A940" s="350"/>
      <c r="B940" s="351"/>
      <c r="C940" s="250"/>
      <c r="D940" s="250"/>
      <c r="E940" s="250"/>
      <c r="F940" s="363"/>
      <c r="G940" s="363"/>
      <c r="H940" s="353"/>
      <c r="I940" s="250"/>
      <c r="J940" s="351"/>
      <c r="K940" s="250"/>
      <c r="L940" s="250"/>
      <c r="M940" s="250"/>
      <c r="N940" s="353"/>
      <c r="O940" s="353"/>
      <c r="P940" s="351"/>
      <c r="Q940" s="250"/>
      <c r="R940" s="354"/>
      <c r="S940" s="250"/>
      <c r="T940" s="353"/>
      <c r="U940" s="353"/>
      <c r="V940" s="364"/>
      <c r="W940" s="250"/>
      <c r="X940" s="250"/>
      <c r="Y940" s="355"/>
    </row>
    <row r="941" spans="1:25" ht="12.75" hidden="1">
      <c r="A941" s="350"/>
      <c r="B941" s="351"/>
      <c r="C941" s="250"/>
      <c r="D941" s="250"/>
      <c r="E941" s="250"/>
      <c r="F941" s="363"/>
      <c r="G941" s="363"/>
      <c r="H941" s="353"/>
      <c r="I941" s="250"/>
      <c r="J941" s="351"/>
      <c r="K941" s="250"/>
      <c r="L941" s="250"/>
      <c r="M941" s="250"/>
      <c r="N941" s="353"/>
      <c r="O941" s="353"/>
      <c r="P941" s="351"/>
      <c r="Q941" s="250"/>
      <c r="R941" s="354"/>
      <c r="S941" s="250"/>
      <c r="T941" s="353"/>
      <c r="U941" s="353"/>
      <c r="V941" s="364"/>
      <c r="W941" s="250"/>
      <c r="X941" s="250"/>
      <c r="Y941" s="355"/>
    </row>
    <row r="942" spans="1:25" ht="12.75" hidden="1">
      <c r="A942" s="350"/>
      <c r="B942" s="351"/>
      <c r="C942" s="250"/>
      <c r="D942" s="250"/>
      <c r="E942" s="250"/>
      <c r="F942" s="363"/>
      <c r="G942" s="363"/>
      <c r="H942" s="353"/>
      <c r="I942" s="250"/>
      <c r="J942" s="351"/>
      <c r="K942" s="250"/>
      <c r="L942" s="250"/>
      <c r="M942" s="250"/>
      <c r="N942" s="353"/>
      <c r="O942" s="353"/>
      <c r="P942" s="351"/>
      <c r="Q942" s="250"/>
      <c r="R942" s="354"/>
      <c r="S942" s="250"/>
      <c r="T942" s="353"/>
      <c r="U942" s="353"/>
      <c r="V942" s="364"/>
      <c r="W942" s="250"/>
      <c r="X942" s="250"/>
      <c r="Y942" s="355"/>
    </row>
    <row r="943" spans="1:25" ht="12.75" hidden="1">
      <c r="A943" s="350"/>
      <c r="B943" s="351"/>
      <c r="C943" s="250"/>
      <c r="D943" s="250"/>
      <c r="E943" s="250"/>
      <c r="F943" s="363"/>
      <c r="G943" s="363"/>
      <c r="H943" s="353"/>
      <c r="I943" s="250"/>
      <c r="J943" s="351"/>
      <c r="K943" s="250"/>
      <c r="L943" s="250"/>
      <c r="M943" s="250"/>
      <c r="N943" s="353"/>
      <c r="O943" s="353"/>
      <c r="P943" s="351"/>
      <c r="Q943" s="250"/>
      <c r="R943" s="354"/>
      <c r="S943" s="250"/>
      <c r="T943" s="353"/>
      <c r="U943" s="353"/>
      <c r="V943" s="364"/>
      <c r="W943" s="250"/>
      <c r="X943" s="250"/>
      <c r="Y943" s="355"/>
    </row>
    <row r="944" spans="1:25" ht="12.75" hidden="1">
      <c r="A944" s="350"/>
      <c r="B944" s="351"/>
      <c r="C944" s="250"/>
      <c r="D944" s="250"/>
      <c r="E944" s="250"/>
      <c r="F944" s="363"/>
      <c r="G944" s="363"/>
      <c r="H944" s="353"/>
      <c r="I944" s="250"/>
      <c r="J944" s="351"/>
      <c r="K944" s="250"/>
      <c r="L944" s="250"/>
      <c r="M944" s="250"/>
      <c r="N944" s="353"/>
      <c r="O944" s="353"/>
      <c r="P944" s="351"/>
      <c r="Q944" s="250"/>
      <c r="R944" s="354"/>
      <c r="S944" s="250"/>
      <c r="T944" s="353"/>
      <c r="U944" s="353"/>
      <c r="V944" s="364"/>
      <c r="W944" s="250"/>
      <c r="X944" s="250"/>
      <c r="Y944" s="355"/>
    </row>
    <row r="945" spans="1:25" ht="12.75" hidden="1">
      <c r="A945" s="350"/>
      <c r="B945" s="351"/>
      <c r="C945" s="250"/>
      <c r="D945" s="250"/>
      <c r="E945" s="250"/>
      <c r="F945" s="363"/>
      <c r="G945" s="363"/>
      <c r="H945" s="353"/>
      <c r="I945" s="250"/>
      <c r="J945" s="351"/>
      <c r="K945" s="250"/>
      <c r="L945" s="250"/>
      <c r="M945" s="250"/>
      <c r="N945" s="353"/>
      <c r="O945" s="353"/>
      <c r="P945" s="351"/>
      <c r="Q945" s="250"/>
      <c r="R945" s="354"/>
      <c r="S945" s="250"/>
      <c r="T945" s="353"/>
      <c r="U945" s="353"/>
      <c r="V945" s="364"/>
      <c r="W945" s="250"/>
      <c r="X945" s="250"/>
      <c r="Y945" s="355"/>
    </row>
    <row r="946" spans="1:25" ht="12.75" hidden="1">
      <c r="A946" s="350"/>
      <c r="B946" s="351"/>
      <c r="C946" s="250"/>
      <c r="D946" s="342"/>
      <c r="E946" s="250"/>
      <c r="F946" s="363"/>
      <c r="G946" s="248"/>
      <c r="H946" s="353"/>
      <c r="I946" s="250"/>
      <c r="J946" s="351"/>
      <c r="K946" s="250"/>
      <c r="L946" s="250"/>
      <c r="M946" s="250"/>
      <c r="N946" s="353"/>
      <c r="O946" s="353"/>
      <c r="P946" s="351"/>
      <c r="Q946" s="250"/>
      <c r="R946" s="354"/>
      <c r="S946" s="250"/>
      <c r="T946" s="353"/>
      <c r="U946" s="353"/>
      <c r="V946" s="364"/>
      <c r="W946" s="250"/>
      <c r="X946" s="250"/>
      <c r="Y946" s="355"/>
    </row>
    <row r="947" spans="1:25" ht="15" hidden="1">
      <c r="A947" s="245"/>
      <c r="B947" s="45"/>
      <c r="C947" s="37"/>
      <c r="D947" s="342"/>
      <c r="E947" s="37"/>
      <c r="F947" s="37"/>
      <c r="G947" s="248"/>
      <c r="H947" s="43"/>
      <c r="I947" s="37"/>
      <c r="J947" s="45"/>
      <c r="K947" s="37"/>
      <c r="L947" s="360"/>
      <c r="M947" s="37"/>
      <c r="N947" s="250"/>
      <c r="O947" s="43"/>
      <c r="P947" s="45"/>
      <c r="Q947" s="37"/>
      <c r="R947" s="354"/>
      <c r="S947" s="37"/>
      <c r="T947" s="43"/>
      <c r="U947" s="43"/>
      <c r="V947" s="129"/>
      <c r="W947" s="37"/>
      <c r="X947" s="37"/>
      <c r="Y947" s="70"/>
    </row>
    <row r="948" spans="1:25" ht="15" hidden="1">
      <c r="A948" s="246"/>
      <c r="B948" s="147"/>
      <c r="C948" s="131"/>
      <c r="D948" s="342"/>
      <c r="E948" s="131"/>
      <c r="F948" s="131"/>
      <c r="G948" s="248"/>
      <c r="H948" s="136"/>
      <c r="I948" s="131"/>
      <c r="J948" s="147"/>
      <c r="K948" s="131"/>
      <c r="L948" s="407"/>
      <c r="M948" s="131"/>
      <c r="N948" s="342"/>
      <c r="O948" s="136"/>
      <c r="P948" s="147"/>
      <c r="Q948" s="131"/>
      <c r="R948" s="362"/>
      <c r="S948" s="131"/>
      <c r="T948" s="136"/>
      <c r="U948" s="136"/>
      <c r="V948" s="27"/>
      <c r="W948" s="131"/>
      <c r="X948" s="131"/>
      <c r="Y948" s="152"/>
    </row>
    <row r="949" spans="1:25" ht="12.75"/>
    <row r="950" spans="1:25" ht="12.75"/>
    <row r="951" spans="1:25" ht="12.75"/>
    <row r="952" spans="1:25" ht="12.75"/>
    <row r="953" spans="1:25" ht="12.75"/>
    <row r="954" spans="1:25" ht="12.75"/>
    <row r="955" spans="1:25" ht="12.75"/>
    <row r="956" spans="1:25" ht="12.75"/>
    <row r="957" spans="1:25" ht="12.75"/>
    <row r="958" spans="1:25" ht="12.75"/>
    <row r="959" spans="1:25" ht="12.75"/>
    <row r="962" spans="2:22" ht="25.5">
      <c r="B962" s="45">
        <v>46054</v>
      </c>
      <c r="C962" s="37" t="s">
        <v>15</v>
      </c>
      <c r="D962" s="37" t="s">
        <v>58</v>
      </c>
      <c r="E962" s="37" t="s">
        <v>3388</v>
      </c>
      <c r="F962" s="37" t="s">
        <v>3389</v>
      </c>
      <c r="G962" s="42" t="s">
        <v>57</v>
      </c>
      <c r="H962" s="43" t="s">
        <v>6</v>
      </c>
      <c r="I962" s="37" t="s">
        <v>3824</v>
      </c>
      <c r="J962" s="45" t="s">
        <v>13</v>
      </c>
      <c r="K962" s="37" t="s">
        <v>8</v>
      </c>
      <c r="L962" s="37" t="s">
        <v>3391</v>
      </c>
      <c r="M962" s="37" t="s">
        <v>3392</v>
      </c>
      <c r="N962" s="43" t="s">
        <v>57</v>
      </c>
      <c r="O962" s="43" t="s">
        <v>74</v>
      </c>
      <c r="P962" s="45" t="s">
        <v>13</v>
      </c>
      <c r="Q962" s="45" t="s">
        <v>13</v>
      </c>
      <c r="R962" s="45" t="s">
        <v>13</v>
      </c>
      <c r="S962" s="54" t="s">
        <v>3393</v>
      </c>
      <c r="T962" s="43" t="s">
        <v>13</v>
      </c>
      <c r="U962" s="43" t="s">
        <v>42</v>
      </c>
      <c r="V962" s="413" t="s">
        <v>632</v>
      </c>
    </row>
  </sheetData>
  <conditionalFormatting sqref="N22:N23 N596:O611 N633:O633 N634:N635 O679:O680 N2:O21 N697:O697 N636:O649 N626:O631 N623:O623 N689:N691 N693 N695:N696 N699:O707 N709:O947">
    <cfRule type="cellIs" dxfId="665" priority="1993" operator="equal">
      <formula>"TODOS"</formula>
    </cfRule>
  </conditionalFormatting>
  <conditionalFormatting sqref="N32:N33">
    <cfRule type="cellIs" dxfId="664" priority="2006" operator="equal">
      <formula>"TODOS"</formula>
    </cfRule>
  </conditionalFormatting>
  <conditionalFormatting sqref="N92">
    <cfRule type="cellIs" dxfId="663" priority="2301" operator="equal">
      <formula>"TODOS"</formula>
    </cfRule>
  </conditionalFormatting>
  <conditionalFormatting sqref="N94">
    <cfRule type="cellIs" dxfId="662" priority="2299" operator="equal">
      <formula>"TODOS"</formula>
    </cfRule>
  </conditionalFormatting>
  <conditionalFormatting sqref="N122">
    <cfRule type="cellIs" dxfId="661" priority="2214" operator="equal">
      <formula>"TODOS"</formula>
    </cfRule>
  </conditionalFormatting>
  <conditionalFormatting sqref="N124:N125">
    <cfRule type="cellIs" dxfId="660" priority="721" operator="equal">
      <formula>"TODOS"</formula>
    </cfRule>
  </conditionalFormatting>
  <conditionalFormatting sqref="N137 N224">
    <cfRule type="cellIs" dxfId="659" priority="2078" operator="equal">
      <formula>"TODOS"</formula>
    </cfRule>
  </conditionalFormatting>
  <conditionalFormatting sqref="N139:N141">
    <cfRule type="cellIs" dxfId="658" priority="515" operator="equal">
      <formula>"TODOS"</formula>
    </cfRule>
  </conditionalFormatting>
  <conditionalFormatting sqref="N152">
    <cfRule type="cellIs" dxfId="657" priority="473" operator="equal">
      <formula>"TODOS"</formula>
    </cfRule>
  </conditionalFormatting>
  <conditionalFormatting sqref="N161:N166">
    <cfRule type="cellIs" dxfId="656" priority="1724" operator="equal">
      <formula>"TODOS"</formula>
    </cfRule>
  </conditionalFormatting>
  <conditionalFormatting sqref="N170 N181 N195">
    <cfRule type="cellIs" dxfId="655" priority="1729" operator="equal">
      <formula>"TODOS"</formula>
    </cfRule>
  </conditionalFormatting>
  <conditionalFormatting sqref="N183:N186">
    <cfRule type="cellIs" dxfId="654" priority="1470" operator="equal">
      <formula>"TODOS"</formula>
    </cfRule>
  </conditionalFormatting>
  <conditionalFormatting sqref="N200:N206">
    <cfRule type="cellIs" dxfId="653" priority="1676" operator="equal">
      <formula>"TODOS"</formula>
    </cfRule>
  </conditionalFormatting>
  <conditionalFormatting sqref="N221:N222">
    <cfRule type="cellIs" dxfId="652" priority="1642" operator="equal">
      <formula>"TODOS"</formula>
    </cfRule>
  </conditionalFormatting>
  <conditionalFormatting sqref="N237:N239">
    <cfRule type="cellIs" dxfId="651" priority="1625" operator="equal">
      <formula>"TODOS"</formula>
    </cfRule>
  </conditionalFormatting>
  <conditionalFormatting sqref="N247">
    <cfRule type="cellIs" dxfId="650" priority="1469" operator="equal">
      <formula>"TODOS"</formula>
    </cfRule>
  </conditionalFormatting>
  <conditionalFormatting sqref="N264:N265">
    <cfRule type="cellIs" dxfId="649" priority="1482" operator="equal">
      <formula>"TODOS"</formula>
    </cfRule>
  </conditionalFormatting>
  <conditionalFormatting sqref="N269">
    <cfRule type="cellIs" dxfId="648" priority="1467" operator="equal">
      <formula>"TODOS"</formula>
    </cfRule>
  </conditionalFormatting>
  <conditionalFormatting sqref="N271:N273">
    <cfRule type="cellIs" dxfId="647" priority="1466" operator="equal">
      <formula>"TODOS"</formula>
    </cfRule>
  </conditionalFormatting>
  <conditionalFormatting sqref="N294">
    <cfRule type="cellIs" dxfId="646" priority="1465" operator="equal">
      <formula>"TODOS"</formula>
    </cfRule>
  </conditionalFormatting>
  <conditionalFormatting sqref="N305:N306">
    <cfRule type="cellIs" dxfId="645" priority="1324" operator="equal">
      <formula>"TODOS"</formula>
    </cfRule>
  </conditionalFormatting>
  <conditionalFormatting sqref="N315:N317">
    <cfRule type="cellIs" dxfId="644" priority="1285" operator="equal">
      <formula>"TODOS"</formula>
    </cfRule>
  </conditionalFormatting>
  <conditionalFormatting sqref="N329:N331">
    <cfRule type="cellIs" dxfId="643" priority="1201" operator="equal">
      <formula>"TODOS"</formula>
    </cfRule>
  </conditionalFormatting>
  <conditionalFormatting sqref="N365">
    <cfRule type="cellIs" dxfId="642" priority="1110" operator="equal">
      <formula>"TODOS"</formula>
    </cfRule>
  </conditionalFormatting>
  <conditionalFormatting sqref="N394">
    <cfRule type="cellIs" dxfId="641" priority="866" operator="equal">
      <formula>"TODOS"</formula>
    </cfRule>
  </conditionalFormatting>
  <conditionalFormatting sqref="N408">
    <cfRule type="cellIs" dxfId="640" priority="800" operator="equal">
      <formula>"TODOS"</formula>
    </cfRule>
  </conditionalFormatting>
  <conditionalFormatting sqref="N417">
    <cfRule type="cellIs" dxfId="639" priority="821" operator="equal">
      <formula>"TODOS"</formula>
    </cfRule>
  </conditionalFormatting>
  <conditionalFormatting sqref="N430">
    <cfRule type="cellIs" dxfId="638" priority="753" operator="equal">
      <formula>"TODOS"</formula>
    </cfRule>
  </conditionalFormatting>
  <conditionalFormatting sqref="N434:N435">
    <cfRule type="cellIs" dxfId="637" priority="738" operator="equal">
      <formula>"TODOS"</formula>
    </cfRule>
  </conditionalFormatting>
  <conditionalFormatting sqref="N443">
    <cfRule type="cellIs" dxfId="636" priority="700" operator="equal">
      <formula>"TODOS"</formula>
    </cfRule>
  </conditionalFormatting>
  <conditionalFormatting sqref="N449:N450">
    <cfRule type="cellIs" dxfId="635" priority="610" operator="equal">
      <formula>"TODOS"</formula>
    </cfRule>
  </conditionalFormatting>
  <conditionalFormatting sqref="N511">
    <cfRule type="cellIs" dxfId="634" priority="470" operator="equal">
      <formula>"TODOS"</formula>
    </cfRule>
  </conditionalFormatting>
  <conditionalFormatting sqref="N513:N518">
    <cfRule type="cellIs" dxfId="633" priority="467" operator="equal">
      <formula>"TODOS"</formula>
    </cfRule>
  </conditionalFormatting>
  <conditionalFormatting sqref="N520:N521">
    <cfRule type="cellIs" dxfId="632" priority="187" operator="equal">
      <formula>"TODOS"</formula>
    </cfRule>
  </conditionalFormatting>
  <conditionalFormatting sqref="N527">
    <cfRule type="cellIs" dxfId="631" priority="435" operator="equal">
      <formula>"TODOS"</formula>
    </cfRule>
  </conditionalFormatting>
  <conditionalFormatting sqref="N533:N534 N536:N538 N540:N542">
    <cfRule type="cellIs" dxfId="630" priority="398" operator="equal">
      <formula>"TODOS"</formula>
    </cfRule>
  </conditionalFormatting>
  <conditionalFormatting sqref="N547 N551:N554">
    <cfRule type="cellIs" dxfId="629" priority="402" operator="equal">
      <formula>"TODOS"</formula>
    </cfRule>
  </conditionalFormatting>
  <conditionalFormatting sqref="N570">
    <cfRule type="cellIs" dxfId="628" priority="325" operator="equal">
      <formula>"TODOS"</formula>
    </cfRule>
  </conditionalFormatting>
  <conditionalFormatting sqref="N612">
    <cfRule type="cellIs" dxfId="627" priority="255" operator="equal">
      <formula>"TODOS"</formula>
    </cfRule>
  </conditionalFormatting>
  <conditionalFormatting sqref="N632">
    <cfRule type="cellIs" dxfId="626" priority="186" operator="equal">
      <formula>"TODOS"</formula>
    </cfRule>
  </conditionalFormatting>
  <conditionalFormatting sqref="N644">
    <cfRule type="cellIs" dxfId="625" priority="181" operator="equal">
      <formula>"TODOS"</formula>
    </cfRule>
  </conditionalFormatting>
  <conditionalFormatting sqref="N650">
    <cfRule type="cellIs" dxfId="624" priority="167" operator="equal">
      <formula>"TODOS"</formula>
    </cfRule>
  </conditionalFormatting>
  <conditionalFormatting sqref="N663:N676">
    <cfRule type="cellIs" dxfId="623" priority="80" operator="equal">
      <formula>"TODOS"</formula>
    </cfRule>
  </conditionalFormatting>
  <conditionalFormatting sqref="N679">
    <cfRule type="cellIs" dxfId="622" priority="78" operator="equal">
      <formula>"TODOS"</formula>
    </cfRule>
  </conditionalFormatting>
  <conditionalFormatting sqref="N24:O24 N26:O31 N34:O35 O36:O37 O58:O61 N58:N74 O63:O67 O69:O74 N75:O91 N93:O93 N95:O96 N98:O103 N105:O109 N112:O116 N118:O121 N123:O123 O124:O127 N128:O133 N134 N135:O136 N138:O138 N142:O151 N155:O160 N171:O180 N187:O189 N190:R192 N193:O194 R193:R194 N471:O471 N472:N474 N475:O478 N523 O527 O948:O961 O963:O1048576">
    <cfRule type="cellIs" dxfId="621" priority="2711" operator="equal">
      <formula>"TODOS"</formula>
    </cfRule>
  </conditionalFormatting>
  <conditionalFormatting sqref="N38:O57">
    <cfRule type="cellIs" dxfId="620" priority="1136" operator="equal">
      <formula>"TODOS"</formula>
    </cfRule>
  </conditionalFormatting>
  <conditionalFormatting sqref="N167:O167 N168 N169:O169">
    <cfRule type="cellIs" dxfId="619" priority="1712" operator="equal">
      <formula>"TODOS"</formula>
    </cfRule>
  </conditionalFormatting>
  <conditionalFormatting sqref="N196:O199">
    <cfRule type="cellIs" dxfId="618" priority="1680" operator="equal">
      <formula>"TODOS"</formula>
    </cfRule>
  </conditionalFormatting>
  <conditionalFormatting sqref="N207:O220 N232:O236 N272:O272 N274:O293 O294 N295:O304 N307:O314 N318:O328 N331:O335 N336 N337:O364 N418:O423 N425:O429 N431:O433 N395:O416">
    <cfRule type="cellIs" dxfId="617" priority="1624" operator="equal">
      <formula>"TODOS"</formula>
    </cfRule>
  </conditionalFormatting>
  <conditionalFormatting sqref="N223:O223">
    <cfRule type="cellIs" dxfId="616" priority="1639" operator="equal">
      <formula>"TODOS"</formula>
    </cfRule>
  </conditionalFormatting>
  <conditionalFormatting sqref="N225:O230 N231 O235:O239 N244:N245 N262 N267">
    <cfRule type="cellIs" dxfId="615" priority="1637" operator="equal">
      <formula>"TODOS"</formula>
    </cfRule>
  </conditionalFormatting>
  <conditionalFormatting sqref="N240:O243">
    <cfRule type="cellIs" dxfId="614" priority="1623" operator="equal">
      <formula>"TODOS"</formula>
    </cfRule>
  </conditionalFormatting>
  <conditionalFormatting sqref="N246:O246">
    <cfRule type="cellIs" dxfId="613" priority="1532" operator="equal">
      <formula>"TODOS"</formula>
    </cfRule>
  </conditionalFormatting>
  <conditionalFormatting sqref="N248:O258 N259 N260:O261">
    <cfRule type="cellIs" dxfId="612" priority="1510" operator="equal">
      <formula>"TODOS"</formula>
    </cfRule>
  </conditionalFormatting>
  <conditionalFormatting sqref="N263:O263 N266:O266">
    <cfRule type="cellIs" dxfId="611" priority="1507" operator="equal">
      <formula>"TODOS"</formula>
    </cfRule>
  </conditionalFormatting>
  <conditionalFormatting sqref="N268:O268 O269 N270:O270">
    <cfRule type="cellIs" dxfId="610" priority="1492" operator="equal">
      <formula>"TODOS"</formula>
    </cfRule>
  </conditionalFormatting>
  <conditionalFormatting sqref="N366:O393">
    <cfRule type="cellIs" dxfId="609" priority="436" operator="equal">
      <formula>"TODOS"</formula>
    </cfRule>
  </conditionalFormatting>
  <conditionalFormatting sqref="N436:O438 N439 N440:O448">
    <cfRule type="cellIs" dxfId="608" priority="686" operator="equal">
      <formula>"TODOS"</formula>
    </cfRule>
  </conditionalFormatting>
  <conditionalFormatting sqref="N451:O452">
    <cfRule type="cellIs" dxfId="607" priority="644" operator="equal">
      <formula>"TODOS"</formula>
    </cfRule>
  </conditionalFormatting>
  <conditionalFormatting sqref="N455:O468">
    <cfRule type="cellIs" dxfId="606" priority="545" operator="equal">
      <formula>"TODOS"</formula>
    </cfRule>
  </conditionalFormatting>
  <conditionalFormatting sqref="N480:O485 N486">
    <cfRule type="cellIs" dxfId="605" priority="493" operator="equal">
      <formula>"TODOS"</formula>
    </cfRule>
  </conditionalFormatting>
  <conditionalFormatting sqref="N487:O492">
    <cfRule type="cellIs" dxfId="604" priority="489" operator="equal">
      <formula>"TODOS"</formula>
    </cfRule>
  </conditionalFormatting>
  <conditionalFormatting sqref="N496:O499">
    <cfRule type="cellIs" dxfId="603" priority="483" operator="equal">
      <formula>"TODOS"</formula>
    </cfRule>
  </conditionalFormatting>
  <conditionalFormatting sqref="N502:O502">
    <cfRule type="cellIs" dxfId="602" priority="481" operator="equal">
      <formula>"TODOS"</formula>
    </cfRule>
  </conditionalFormatting>
  <conditionalFormatting sqref="N504:O504">
    <cfRule type="cellIs" dxfId="601" priority="478" operator="equal">
      <formula>"TODOS"</formula>
    </cfRule>
  </conditionalFormatting>
  <conditionalFormatting sqref="N507:O507">
    <cfRule type="cellIs" dxfId="600" priority="474" operator="equal">
      <formula>"TODOS"</formula>
    </cfRule>
  </conditionalFormatting>
  <conditionalFormatting sqref="N510:O510 O511">
    <cfRule type="cellIs" dxfId="599" priority="472" operator="equal">
      <formula>"TODOS"</formula>
    </cfRule>
  </conditionalFormatting>
  <conditionalFormatting sqref="N512:O512">
    <cfRule type="cellIs" dxfId="598" priority="471" operator="equal">
      <formula>"TODOS"</formula>
    </cfRule>
  </conditionalFormatting>
  <conditionalFormatting sqref="N516:O516">
    <cfRule type="cellIs" dxfId="597" priority="460" operator="equal">
      <formula>"TODOS"</formula>
    </cfRule>
  </conditionalFormatting>
  <conditionalFormatting sqref="N519:O519">
    <cfRule type="cellIs" dxfId="596" priority="464" operator="equal">
      <formula>"TODOS"</formula>
    </cfRule>
  </conditionalFormatting>
  <conditionalFormatting sqref="N522:O522">
    <cfRule type="cellIs" dxfId="595" priority="462" operator="equal">
      <formula>"TODOS"</formula>
    </cfRule>
  </conditionalFormatting>
  <conditionalFormatting sqref="N524:O526">
    <cfRule type="cellIs" dxfId="594" priority="458" operator="equal">
      <formula>"TODOS"</formula>
    </cfRule>
  </conditionalFormatting>
  <conditionalFormatting sqref="N528:O532 O533:O534">
    <cfRule type="cellIs" dxfId="593" priority="394" operator="equal">
      <formula>"TODOS"</formula>
    </cfRule>
  </conditionalFormatting>
  <conditionalFormatting sqref="N535:O535">
    <cfRule type="cellIs" dxfId="592" priority="393" operator="equal">
      <formula>"TODOS"</formula>
    </cfRule>
  </conditionalFormatting>
  <conditionalFormatting sqref="N539:O539">
    <cfRule type="cellIs" dxfId="591" priority="391" operator="equal">
      <formula>"TODOS"</formula>
    </cfRule>
  </conditionalFormatting>
  <conditionalFormatting sqref="N543:O546">
    <cfRule type="cellIs" dxfId="590" priority="367" operator="equal">
      <formula>"TODOS"</formula>
    </cfRule>
  </conditionalFormatting>
  <conditionalFormatting sqref="N548:O550">
    <cfRule type="cellIs" dxfId="589" priority="365" operator="equal">
      <formula>"TODOS"</formula>
    </cfRule>
  </conditionalFormatting>
  <conditionalFormatting sqref="N555:O569 N581:N582 N590:N592 N593:O593 N594:N595 N620 N624:N625">
    <cfRule type="cellIs" dxfId="588" priority="360" operator="equal">
      <formula>"TODOS"</formula>
    </cfRule>
  </conditionalFormatting>
  <conditionalFormatting sqref="N571:O580">
    <cfRule type="cellIs" dxfId="587" priority="302" operator="equal">
      <formula>"TODOS"</formula>
    </cfRule>
  </conditionalFormatting>
  <conditionalFormatting sqref="N583:O589">
    <cfRule type="cellIs" dxfId="586" priority="259" operator="equal">
      <formula>"TODOS"</formula>
    </cfRule>
  </conditionalFormatting>
  <conditionalFormatting sqref="N613:O619">
    <cfRule type="cellIs" dxfId="585" priority="239" operator="equal">
      <formula>"TODOS"</formula>
    </cfRule>
  </conditionalFormatting>
  <conditionalFormatting sqref="N621:O623">
    <cfRule type="cellIs" dxfId="584" priority="188" operator="equal">
      <formula>"TODOS"</formula>
    </cfRule>
  </conditionalFormatting>
  <conditionalFormatting sqref="N651:O651 N652:N654">
    <cfRule type="cellIs" dxfId="583" priority="163" operator="equal">
      <formula>"TODOS"</formula>
    </cfRule>
  </conditionalFormatting>
  <conditionalFormatting sqref="N655:O662">
    <cfRule type="cellIs" dxfId="582" priority="133" operator="equal">
      <formula>"TODOS"</formula>
    </cfRule>
  </conditionalFormatting>
  <conditionalFormatting sqref="N677:O678">
    <cfRule type="cellIs" dxfId="581" priority="93" operator="equal">
      <formula>"TODOS"</formula>
    </cfRule>
  </conditionalFormatting>
  <conditionalFormatting sqref="N681:O681 N680 N682 N684:N685 N637">
    <cfRule type="cellIs" dxfId="580" priority="141" operator="equal">
      <formula>"TODOS"</formula>
    </cfRule>
  </conditionalFormatting>
  <conditionalFormatting sqref="O1 N25 O94 N97 N104:N105 N110:N111 O117 N127 O152:O154 N154 O448:O450 N453:N454 N469:N470 N479 N493:N495 N500:N501 N503 N505:N506 N508:N509">
    <cfRule type="cellIs" dxfId="579" priority="2713" operator="equal">
      <formula>"TODOS"</formula>
    </cfRule>
  </conditionalFormatting>
  <conditionalFormatting sqref="O22:O23">
    <cfRule type="cellIs" dxfId="578" priority="1390" operator="equal">
      <formula>"TODOS"</formula>
    </cfRule>
  </conditionalFormatting>
  <conditionalFormatting sqref="O25">
    <cfRule type="cellIs" dxfId="577" priority="1388" operator="equal">
      <formula>"TODOS"</formula>
    </cfRule>
  </conditionalFormatting>
  <conditionalFormatting sqref="O32:O33">
    <cfRule type="cellIs" dxfId="576" priority="1356" operator="equal">
      <formula>"TODOS"</formula>
    </cfRule>
  </conditionalFormatting>
  <conditionalFormatting sqref="O92">
    <cfRule type="cellIs" dxfId="575" priority="1425" operator="equal">
      <formula>"TODOS"</formula>
    </cfRule>
  </conditionalFormatting>
  <conditionalFormatting sqref="O97">
    <cfRule type="cellIs" dxfId="574" priority="1408" operator="equal">
      <formula>"TODOS"</formula>
    </cfRule>
  </conditionalFormatting>
  <conditionalFormatting sqref="O104:O105">
    <cfRule type="cellIs" dxfId="573" priority="1406" operator="equal">
      <formula>"TODOS"</formula>
    </cfRule>
  </conditionalFormatting>
  <conditionalFormatting sqref="O110:O111">
    <cfRule type="cellIs" dxfId="572" priority="1405" operator="equal">
      <formula>"TODOS"</formula>
    </cfRule>
  </conditionalFormatting>
  <conditionalFormatting sqref="O122">
    <cfRule type="cellIs" dxfId="571" priority="1404" operator="equal">
      <formula>"TODOS"</formula>
    </cfRule>
  </conditionalFormatting>
  <conditionalFormatting sqref="O134">
    <cfRule type="cellIs" dxfId="570" priority="1402" operator="equal">
      <formula>"TODOS"</formula>
    </cfRule>
  </conditionalFormatting>
  <conditionalFormatting sqref="O137">
    <cfRule type="cellIs" dxfId="569" priority="1977" operator="equal">
      <formula>"TODOS"</formula>
    </cfRule>
  </conditionalFormatting>
  <conditionalFormatting sqref="O139:O141">
    <cfRule type="cellIs" dxfId="568" priority="1937" operator="equal">
      <formula>"TODOS"</formula>
    </cfRule>
  </conditionalFormatting>
  <conditionalFormatting sqref="O161:O166">
    <cfRule type="cellIs" dxfId="567" priority="831" operator="equal">
      <formula>"TODOS"</formula>
    </cfRule>
  </conditionalFormatting>
  <conditionalFormatting sqref="O168">
    <cfRule type="cellIs" dxfId="566" priority="1434" operator="equal">
      <formula>"TODOS"</formula>
    </cfRule>
  </conditionalFormatting>
  <conditionalFormatting sqref="O170">
    <cfRule type="cellIs" dxfId="565" priority="1433" operator="equal">
      <formula>"TODOS"</formula>
    </cfRule>
  </conditionalFormatting>
  <conditionalFormatting sqref="O181:O186 O195">
    <cfRule type="cellIs" dxfId="564" priority="1700" operator="equal">
      <formula>"TODOS"</formula>
    </cfRule>
  </conditionalFormatting>
  <conditionalFormatting sqref="O200:O206">
    <cfRule type="cellIs" dxfId="563" priority="1672" operator="equal">
      <formula>"TODOS"</formula>
    </cfRule>
  </conditionalFormatting>
  <conditionalFormatting sqref="O221:O222">
    <cfRule type="cellIs" dxfId="562" priority="1641" operator="equal">
      <formula>"TODOS"</formula>
    </cfRule>
  </conditionalFormatting>
  <conditionalFormatting sqref="O224">
    <cfRule type="cellIs" dxfId="561" priority="1638" operator="equal">
      <formula>"TODOS"</formula>
    </cfRule>
  </conditionalFormatting>
  <conditionalFormatting sqref="O231">
    <cfRule type="cellIs" dxfId="560" priority="1398" operator="equal">
      <formula>"TODOS"</formula>
    </cfRule>
  </conditionalFormatting>
  <conditionalFormatting sqref="O244:O245">
    <cfRule type="cellIs" dxfId="559" priority="1622" operator="equal">
      <formula>"TODOS"</formula>
    </cfRule>
  </conditionalFormatting>
  <conditionalFormatting sqref="O247">
    <cfRule type="cellIs" dxfId="558" priority="1524" operator="equal">
      <formula>"TODOS"</formula>
    </cfRule>
  </conditionalFormatting>
  <conditionalFormatting sqref="O259">
    <cfRule type="cellIs" dxfId="557" priority="1397" operator="equal">
      <formula>"TODOS"</formula>
    </cfRule>
  </conditionalFormatting>
  <conditionalFormatting sqref="O262">
    <cfRule type="cellIs" dxfId="556" priority="1509" operator="equal">
      <formula>"TODOS"</formula>
    </cfRule>
  </conditionalFormatting>
  <conditionalFormatting sqref="O264:O265">
    <cfRule type="cellIs" dxfId="555" priority="1350" operator="equal">
      <formula>"TODOS"</formula>
    </cfRule>
  </conditionalFormatting>
  <conditionalFormatting sqref="O267">
    <cfRule type="cellIs" dxfId="554" priority="1506" operator="equal">
      <formula>"TODOS"</formula>
    </cfRule>
  </conditionalFormatting>
  <conditionalFormatting sqref="O271:O273">
    <cfRule type="cellIs" dxfId="553" priority="1322" operator="equal">
      <formula>"TODOS"</formula>
    </cfRule>
  </conditionalFormatting>
  <conditionalFormatting sqref="O305:O306">
    <cfRule type="cellIs" dxfId="552" priority="1308" operator="equal">
      <formula>"TODOS"</formula>
    </cfRule>
  </conditionalFormatting>
  <conditionalFormatting sqref="O315:O317">
    <cfRule type="cellIs" dxfId="551" priority="1226" operator="equal">
      <formula>"TODOS"</formula>
    </cfRule>
  </conditionalFormatting>
  <conditionalFormatting sqref="O329:O331">
    <cfRule type="cellIs" dxfId="550" priority="1200" operator="equal">
      <formula>"TODOS"</formula>
    </cfRule>
  </conditionalFormatting>
  <conditionalFormatting sqref="O336">
    <cfRule type="cellIs" dxfId="549" priority="476" operator="equal">
      <formula>"TODOS"</formula>
    </cfRule>
  </conditionalFormatting>
  <conditionalFormatting sqref="O365">
    <cfRule type="cellIs" dxfId="548" priority="1109" operator="equal">
      <formula>"TODOS"</formula>
    </cfRule>
  </conditionalFormatting>
  <conditionalFormatting sqref="O394">
    <cfRule type="cellIs" dxfId="547" priority="865" operator="equal">
      <formula>"TODOS"</formula>
    </cfRule>
  </conditionalFormatting>
  <conditionalFormatting sqref="O408">
    <cfRule type="cellIs" dxfId="546" priority="799" operator="equal">
      <formula>"TODOS"</formula>
    </cfRule>
  </conditionalFormatting>
  <conditionalFormatting sqref="O417">
    <cfRule type="cellIs" dxfId="545" priority="820" operator="equal">
      <formula>"TODOS"</formula>
    </cfRule>
  </conditionalFormatting>
  <conditionalFormatting sqref="O430">
    <cfRule type="cellIs" dxfId="544" priority="729" operator="equal">
      <formula>"TODOS"</formula>
    </cfRule>
  </conditionalFormatting>
  <conditionalFormatting sqref="O434:O435">
    <cfRule type="cellIs" dxfId="543" priority="730" operator="equal">
      <formula>"TODOS"</formula>
    </cfRule>
  </conditionalFormatting>
  <conditionalFormatting sqref="O439">
    <cfRule type="cellIs" dxfId="542" priority="475" operator="equal">
      <formula>"TODOS"</formula>
    </cfRule>
  </conditionalFormatting>
  <conditionalFormatting sqref="O443">
    <cfRule type="cellIs" dxfId="541" priority="712" operator="equal">
      <formula>"TODOS"</formula>
    </cfRule>
  </conditionalFormatting>
  <conditionalFormatting sqref="O453:O454">
    <cfRule type="cellIs" dxfId="540" priority="587" operator="equal">
      <formula>"TODOS"</formula>
    </cfRule>
  </conditionalFormatting>
  <conditionalFormatting sqref="O469:O470">
    <cfRule type="cellIs" dxfId="539" priority="498" operator="equal">
      <formula>"TODOS"</formula>
    </cfRule>
  </conditionalFormatting>
  <conditionalFormatting sqref="O472:O474">
    <cfRule type="cellIs" dxfId="538" priority="480" operator="equal">
      <formula>"TODOS"</formula>
    </cfRule>
  </conditionalFormatting>
  <conditionalFormatting sqref="O479">
    <cfRule type="cellIs" dxfId="537" priority="502" operator="equal">
      <formula>"TODOS"</formula>
    </cfRule>
  </conditionalFormatting>
  <conditionalFormatting sqref="O486">
    <cfRule type="cellIs" dxfId="536" priority="485" operator="equal">
      <formula>"TODOS"</formula>
    </cfRule>
  </conditionalFormatting>
  <conditionalFormatting sqref="O493:O495 O508:O509">
    <cfRule type="cellIs" dxfId="535" priority="491" operator="equal">
      <formula>"TODOS"</formula>
    </cfRule>
  </conditionalFormatting>
  <conditionalFormatting sqref="O500:O501">
    <cfRule type="cellIs" dxfId="534" priority="482" operator="equal">
      <formula>"TODOS"</formula>
    </cfRule>
  </conditionalFormatting>
  <conditionalFormatting sqref="O503">
    <cfRule type="cellIs" dxfId="533" priority="479" operator="equal">
      <formula>"TODOS"</formula>
    </cfRule>
  </conditionalFormatting>
  <conditionalFormatting sqref="O505:O506">
    <cfRule type="cellIs" dxfId="532" priority="477" operator="equal">
      <formula>"TODOS"</formula>
    </cfRule>
  </conditionalFormatting>
  <conditionalFormatting sqref="O513:O518">
    <cfRule type="cellIs" dxfId="531" priority="468" operator="equal">
      <formula>"TODOS"</formula>
    </cfRule>
  </conditionalFormatting>
  <conditionalFormatting sqref="O520:O521">
    <cfRule type="cellIs" dxfId="530" priority="396" operator="equal">
      <formula>"TODOS"</formula>
    </cfRule>
  </conditionalFormatting>
  <conditionalFormatting sqref="O523">
    <cfRule type="cellIs" dxfId="529" priority="461" operator="equal">
      <formula>"TODOS"</formula>
    </cfRule>
  </conditionalFormatting>
  <conditionalFormatting sqref="O536:O538">
    <cfRule type="cellIs" dxfId="528" priority="392" operator="equal">
      <formula>"TODOS"</formula>
    </cfRule>
  </conditionalFormatting>
  <conditionalFormatting sqref="O540:O542">
    <cfRule type="cellIs" dxfId="527" priority="389" operator="equal">
      <formula>"TODOS"</formula>
    </cfRule>
  </conditionalFormatting>
  <conditionalFormatting sqref="O547">
    <cfRule type="cellIs" dxfId="526" priority="366" operator="equal">
      <formula>"TODOS"</formula>
    </cfRule>
  </conditionalFormatting>
  <conditionalFormatting sqref="O551:O554">
    <cfRule type="cellIs" dxfId="525" priority="361" operator="equal">
      <formula>"TODOS"</formula>
    </cfRule>
  </conditionalFormatting>
  <conditionalFormatting sqref="O570">
    <cfRule type="cellIs" dxfId="524" priority="324" operator="equal">
      <formula>"TODOS"</formula>
    </cfRule>
  </conditionalFormatting>
  <conditionalFormatting sqref="O581:O582">
    <cfRule type="cellIs" dxfId="523" priority="261" operator="equal">
      <formula>"TODOS"</formula>
    </cfRule>
  </conditionalFormatting>
  <conditionalFormatting sqref="O590:O592">
    <cfRule type="cellIs" dxfId="522" priority="257" operator="equal">
      <formula>"TODOS"</formula>
    </cfRule>
  </conditionalFormatting>
  <conditionalFormatting sqref="O594:O595">
    <cfRule type="cellIs" dxfId="521" priority="256" operator="equal">
      <formula>"TODOS"</formula>
    </cfRule>
  </conditionalFormatting>
  <conditionalFormatting sqref="O612">
    <cfRule type="cellIs" dxfId="520" priority="254" operator="equal">
      <formula>"TODOS"</formula>
    </cfRule>
  </conditionalFormatting>
  <conditionalFormatting sqref="O620">
    <cfRule type="cellIs" dxfId="519" priority="230" operator="equal">
      <formula>"TODOS"</formula>
    </cfRule>
  </conditionalFormatting>
  <conditionalFormatting sqref="O624:O625">
    <cfRule type="cellIs" dxfId="518" priority="189" operator="equal">
      <formula>"TODOS"</formula>
    </cfRule>
  </conditionalFormatting>
  <conditionalFormatting sqref="O632">
    <cfRule type="cellIs" dxfId="517" priority="185" operator="equal">
      <formula>"TODOS"</formula>
    </cfRule>
  </conditionalFormatting>
  <conditionalFormatting sqref="O634:O635">
    <cfRule type="cellIs" dxfId="516" priority="184" operator="equal">
      <formula>"TODOS"</formula>
    </cfRule>
  </conditionalFormatting>
  <conditionalFormatting sqref="O644">
    <cfRule type="cellIs" dxfId="515" priority="180" operator="equal">
      <formula>"TODOS"</formula>
    </cfRule>
  </conditionalFormatting>
  <conditionalFormatting sqref="O650">
    <cfRule type="cellIs" dxfId="514" priority="166" operator="equal">
      <formula>"TODOS"</formula>
    </cfRule>
  </conditionalFormatting>
  <conditionalFormatting sqref="O652:O654">
    <cfRule type="cellIs" dxfId="513" priority="134" operator="equal">
      <formula>"TODOS"</formula>
    </cfRule>
  </conditionalFormatting>
  <conditionalFormatting sqref="O663:O676">
    <cfRule type="cellIs" dxfId="512" priority="81" operator="equal">
      <formula>"TODOS"</formula>
    </cfRule>
  </conditionalFormatting>
  <conditionalFormatting sqref="P270">
    <cfRule type="cellIs" dxfId="511" priority="1494" operator="equal">
      <formula>"TODOS"</formula>
    </cfRule>
  </conditionalFormatting>
  <conditionalFormatting sqref="P273">
    <cfRule type="cellIs" dxfId="510" priority="1321" operator="equal">
      <formula>"TODOS"</formula>
    </cfRule>
  </conditionalFormatting>
  <conditionalFormatting sqref="P488">
    <cfRule type="cellIs" dxfId="509" priority="496" operator="equal">
      <formula>"TODOS"</formula>
    </cfRule>
  </conditionalFormatting>
  <conditionalFormatting sqref="P133:R133">
    <cfRule type="cellIs" dxfId="508" priority="554" operator="equal">
      <formula>"TODOS"</formula>
    </cfRule>
  </conditionalFormatting>
  <conditionalFormatting sqref="Q131:R131">
    <cfRule type="cellIs" dxfId="507" priority="555" operator="equal">
      <formula>"TODOS"</formula>
    </cfRule>
  </conditionalFormatting>
  <conditionalFormatting sqref="R225:R226">
    <cfRule type="cellIs" dxfId="506" priority="1636" operator="equal">
      <formula>"TODOS"</formula>
    </cfRule>
  </conditionalFormatting>
  <conditionalFormatting sqref="R270">
    <cfRule type="cellIs" dxfId="505" priority="1493" operator="equal">
      <formula>"TODOS"</formula>
    </cfRule>
  </conditionalFormatting>
  <conditionalFormatting sqref="R273">
    <cfRule type="cellIs" dxfId="504" priority="1320" operator="equal">
      <formula>"TODOS"</formula>
    </cfRule>
  </conditionalFormatting>
  <conditionalFormatting sqref="R488">
    <cfRule type="cellIs" dxfId="503" priority="495" operator="equal">
      <formula>"TODOS"</formula>
    </cfRule>
  </conditionalFormatting>
  <conditionalFormatting sqref="V13 V19 V21 T46:T67 V57 T71:T74 V78 T96 T104:T107 T110:T113 T120 T125 T127:T131 T418:T423 T177:T304 T395:T416 T2:T44 T651:T678 T425:T649 T684:T707 T709:T947">
    <cfRule type="containsText" dxfId="502" priority="2341" operator="containsText" text="PENDIENTE">
      <formula>NOT(ISERROR(SEARCH("PENDIENTE",T2)))</formula>
    </cfRule>
  </conditionalFormatting>
  <conditionalFormatting sqref="T76:T84">
    <cfRule type="containsText" dxfId="501" priority="1487" operator="containsText" text="PENDIENTE">
      <formula>NOT(ISERROR(SEARCH("PENDIENTE",T76)))</formula>
    </cfRule>
  </conditionalFormatting>
  <conditionalFormatting sqref="T90:T94">
    <cfRule type="containsText" dxfId="500" priority="1486" operator="containsText" text="PENDIENTE">
      <formula>NOT(ISERROR(SEARCH("PENDIENTE",T90)))</formula>
    </cfRule>
  </conditionalFormatting>
  <conditionalFormatting sqref="T99">
    <cfRule type="containsText" dxfId="499" priority="2294" operator="containsText" text="PENDIENTE">
      <formula>NOT(ISERROR(SEARCH("PENDIENTE",T99)))</formula>
    </cfRule>
  </conditionalFormatting>
  <conditionalFormatting sqref="T115">
    <cfRule type="containsText" dxfId="498" priority="2277" operator="containsText" text="PENDIENTE">
      <formula>NOT(ISERROR(SEARCH("PENDIENTE",T115)))</formula>
    </cfRule>
  </conditionalFormatting>
  <conditionalFormatting sqref="T117:T118">
    <cfRule type="containsText" dxfId="497" priority="1975" operator="containsText" text="PENDIENTE">
      <formula>NOT(ISERROR(SEARCH("PENDIENTE",T117)))</formula>
    </cfRule>
  </conditionalFormatting>
  <conditionalFormatting sqref="T133:T135">
    <cfRule type="containsText" dxfId="496" priority="553" operator="containsText" text="PENDIENTE">
      <formula>NOT(ISERROR(SEARCH("PENDIENTE",T133)))</formula>
    </cfRule>
  </conditionalFormatting>
  <conditionalFormatting sqref="T139:T174">
    <cfRule type="containsText" dxfId="495" priority="510" operator="containsText" text="PENDIENTE">
      <formula>NOT(ISERROR(SEARCH("PENDIENTE",T139)))</formula>
    </cfRule>
  </conditionalFormatting>
  <conditionalFormatting sqref="T306:T393">
    <cfRule type="containsText" dxfId="494" priority="448" operator="containsText" text="PENDIENTE">
      <formula>NOT(ISERROR(SEARCH("PENDIENTE",T306)))</formula>
    </cfRule>
  </conditionalFormatting>
  <conditionalFormatting sqref="T680:T682">
    <cfRule type="containsText" dxfId="493" priority="155" operator="containsText" text="PENDIENTE">
      <formula>NOT(ISERROR(SEARCH("PENDIENTE",T680)))</formula>
    </cfRule>
  </conditionalFormatting>
  <conditionalFormatting sqref="U1:U11">
    <cfRule type="cellIs" dxfId="492" priority="1588" operator="equal">
      <formula>"ACTIVIDAD DEL PLAN ANUAL DE AUDITORIA"</formula>
    </cfRule>
    <cfRule type="cellIs" dxfId="491" priority="1589" operator="equal">
      <formula>"PENDIENTE DE RTA"</formula>
    </cfRule>
    <cfRule type="cellIs" dxfId="490" priority="1590" operator="equal">
      <formula>"PLANEACIÓN"</formula>
    </cfRule>
    <cfRule type="cellIs" dxfId="489" priority="1596" operator="equal">
      <formula>"EN TRÁMITE"</formula>
    </cfRule>
    <cfRule type="cellIs" dxfId="488" priority="1603" operator="equal">
      <formula>"EN REVISIÓN"</formula>
    </cfRule>
    <cfRule type="cellIs" dxfId="487" priority="1604" operator="equal">
      <formula>"NO REQUIERE GESTIÓN"</formula>
    </cfRule>
    <cfRule type="cellIs" dxfId="486" priority="1605" operator="equal">
      <formula>"CERRADO"</formula>
    </cfRule>
    <cfRule type="cellIs" dxfId="485" priority="1606" operator="equal">
      <formula>"REGISTRADO"</formula>
    </cfRule>
    <cfRule type="cellIs" dxfId="484" priority="1607" operator="equal">
      <formula>"APROBADO"</formula>
    </cfRule>
    <cfRule type="cellIs" dxfId="483" priority="1608" operator="equal">
      <formula>"ENVIADO"</formula>
    </cfRule>
  </conditionalFormatting>
  <conditionalFormatting sqref="U317:U364 U367:U370 U374 U391:U423 U425:U429 U431:U542 U544:U569 U571:U574 U1:U314 U578:U678 U684:U707 U710:U1048576">
    <cfRule type="cellIs" dxfId="482" priority="2722" operator="equal">
      <formula>"EN REVISIÓN"</formula>
    </cfRule>
    <cfRule type="cellIs" dxfId="481" priority="2723" operator="equal">
      <formula>"NO REQUIERE GESTIÓN"</formula>
    </cfRule>
    <cfRule type="cellIs" dxfId="480" priority="2724" operator="equal">
      <formula>"CERRADO"</formula>
    </cfRule>
    <cfRule type="cellIs" dxfId="479" priority="2725" operator="equal">
      <formula>"REGISTRADO"</formula>
    </cfRule>
    <cfRule type="cellIs" dxfId="478" priority="2726" operator="equal">
      <formula>"APROBADO"</formula>
    </cfRule>
    <cfRule type="cellIs" dxfId="477" priority="2728" operator="equal">
      <formula>"ENVIADO"</formula>
    </cfRule>
  </conditionalFormatting>
  <conditionalFormatting sqref="U317:U364 U367:U370 U374 U391:U423 U425:U429 U431:U542 U544:U569 U571:U574 U620 U578:U618 U1:U314 U623:U654 U946:U1048576">
    <cfRule type="containsText" dxfId="476" priority="2719" operator="containsText" text="SEGUIMIENTO CONTINUO">
      <formula>NOT(ISERROR(SEARCH("SEGUIMIENTO CONTINUO",U1)))</formula>
    </cfRule>
  </conditionalFormatting>
  <conditionalFormatting sqref="U12:U217">
    <cfRule type="cellIs" dxfId="475" priority="1995" operator="equal">
      <formula>"EN REVISIÓN"</formula>
    </cfRule>
    <cfRule type="cellIs" dxfId="474" priority="1996" operator="equal">
      <formula>"NO REQUIERE GESTIÓN"</formula>
    </cfRule>
    <cfRule type="cellIs" dxfId="473" priority="1997" operator="equal">
      <formula>"CERRADO"</formula>
    </cfRule>
    <cfRule type="cellIs" dxfId="472" priority="1998" operator="equal">
      <formula>"REGISTRADO"</formula>
    </cfRule>
    <cfRule type="cellIs" dxfId="471" priority="1999" operator="equal">
      <formula>"APROBADO"</formula>
    </cfRule>
    <cfRule type="cellIs" dxfId="470" priority="2000" operator="equal">
      <formula>"EN TRÁMITE"</formula>
    </cfRule>
    <cfRule type="cellIs" dxfId="469" priority="2001" operator="equal">
      <formula>"ENVIADO"</formula>
    </cfRule>
  </conditionalFormatting>
  <conditionalFormatting sqref="U451:U542 U678 U391:U393 U12:U314 U575:U676 U946:U1048576">
    <cfRule type="cellIs" dxfId="468" priority="1854" operator="equal">
      <formula>"ACTIVIDAD DEL PLAN ANUAL DE AUDITORIA"</formula>
    </cfRule>
    <cfRule type="cellIs" dxfId="467" priority="1990" operator="equal">
      <formula>"PENDIENTE DE RTA"</formula>
    </cfRule>
    <cfRule type="cellIs" dxfId="466" priority="1991" operator="equal">
      <formula>"PLANEACIÓN"</formula>
    </cfRule>
  </conditionalFormatting>
  <conditionalFormatting sqref="U23 U29 U124:U130 U544:U569 U571:U574 U578:U618 U620">
    <cfRule type="containsText" dxfId="465" priority="1994" operator="containsText" text="SEGUIMIENTO CONTINUO">
      <formula>NOT(ISERROR(SEARCH("SEGUIMIENTO CONTINUO",U23)))</formula>
    </cfRule>
  </conditionalFormatting>
  <conditionalFormatting sqref="U578:U618 U620 U544:U569 U571:U574 U1:U314 U623:U654 U946:U1048576">
    <cfRule type="containsText" dxfId="464" priority="1992" operator="containsText" text="CONSULTA CONTINUA">
      <formula>NOT(ISERROR(SEARCH("CONSULTA CONTINUA",U1)))</formula>
    </cfRule>
  </conditionalFormatting>
  <conditionalFormatting sqref="U1:U22 U24:U372 U575:U676">
    <cfRule type="cellIs" dxfId="463" priority="857" operator="equal">
      <formula>"INFORMES RADICADOS"</formula>
    </cfRule>
  </conditionalFormatting>
  <conditionalFormatting sqref="U127">
    <cfRule type="containsText" dxfId="462" priority="1955" operator="containsText" text="CONSULTA CONTINUA">
      <formula>NOT(ISERROR(SEARCH("CONSULTA CONTINUA",U127)))</formula>
    </cfRule>
    <cfRule type="containsText" dxfId="461" priority="1956" operator="containsText" text="SEGUIMIENTO CONTINUO">
      <formula>NOT(ISERROR(SEARCH("SEGUIMIENTO CONTINUO",U127)))</formula>
    </cfRule>
    <cfRule type="cellIs" dxfId="460" priority="1957" operator="equal">
      <formula>"EN REVISIÓN"</formula>
    </cfRule>
    <cfRule type="cellIs" dxfId="459" priority="1958" operator="equal">
      <formula>"NO REQUIERE GESTIÓN"</formula>
    </cfRule>
    <cfRule type="cellIs" dxfId="458" priority="1959" operator="equal">
      <formula>"CERRADO"</formula>
    </cfRule>
    <cfRule type="cellIs" dxfId="457" priority="1960" operator="equal">
      <formula>"REGISTRADO"</formula>
    </cfRule>
    <cfRule type="cellIs" dxfId="456" priority="1961" operator="equal">
      <formula>"APROBADO"</formula>
    </cfRule>
    <cfRule type="cellIs" dxfId="455" priority="1962" operator="equal">
      <formula>"EN TRÁMITE"</formula>
    </cfRule>
    <cfRule type="cellIs" dxfId="454" priority="1963" operator="equal">
      <formula>"ENVIADO"</formula>
    </cfRule>
  </conditionalFormatting>
  <conditionalFormatting sqref="U178">
    <cfRule type="cellIs" dxfId="453" priority="1647" operator="equal">
      <formula>"ACTIVIDAD DEL PLAN ANUAL DE AUDITORIA"</formula>
    </cfRule>
    <cfRule type="cellIs" dxfId="452" priority="1648" operator="equal">
      <formula>"PENDIENTE DE RTA"</formula>
    </cfRule>
    <cfRule type="cellIs" dxfId="451" priority="1649" operator="equal">
      <formula>"PLANEACIÓN"</formula>
    </cfRule>
  </conditionalFormatting>
  <conditionalFormatting sqref="U182:U183">
    <cfRule type="containsText" dxfId="450" priority="1691" operator="containsText" text="CONSULTA CONTINUA">
      <formula>NOT(ISERROR(SEARCH("CONSULTA CONTINUA",U182)))</formula>
    </cfRule>
    <cfRule type="containsText" dxfId="449" priority="1692" operator="containsText" text="SEGUIMIENTO CONTINUO">
      <formula>NOT(ISERROR(SEARCH("SEGUIMIENTO CONTINUO",U182)))</formula>
    </cfRule>
    <cfRule type="cellIs" dxfId="448" priority="1693" operator="equal">
      <formula>"EN REVISIÓN"</formula>
    </cfRule>
    <cfRule type="cellIs" dxfId="447" priority="1694" operator="equal">
      <formula>"NO REQUIERE GESTIÓN"</formula>
    </cfRule>
    <cfRule type="cellIs" dxfId="446" priority="1695" operator="equal">
      <formula>"CERRADO"</formula>
    </cfRule>
    <cfRule type="cellIs" dxfId="445" priority="1696" operator="equal">
      <formula>"REGISTRADO"</formula>
    </cfRule>
    <cfRule type="cellIs" dxfId="444" priority="1697" operator="equal">
      <formula>"APROBADO"</formula>
    </cfRule>
    <cfRule type="cellIs" dxfId="443" priority="1698" operator="equal">
      <formula>"EN TRÁMITE"</formula>
    </cfRule>
    <cfRule type="cellIs" dxfId="442" priority="1699" operator="equal">
      <formula>"ENVIADO"</formula>
    </cfRule>
  </conditionalFormatting>
  <conditionalFormatting sqref="U217:U220 U528:U542">
    <cfRule type="containsText" dxfId="441" priority="1660" operator="containsText" text="CONSULTA CONTINUA">
      <formula>NOT(ISERROR(SEARCH("CONSULTA CONTINUA",U217)))</formula>
    </cfRule>
    <cfRule type="containsText" dxfId="440" priority="1661" operator="containsText" text="SEGUIMIENTO CONTINUO">
      <formula>NOT(ISERROR(SEARCH("SEGUIMIENTO CONTINUO",U217)))</formula>
    </cfRule>
  </conditionalFormatting>
  <conditionalFormatting sqref="U217:U220">
    <cfRule type="cellIs" dxfId="439" priority="870" operator="equal">
      <formula>"EN REVISIÓN"</formula>
    </cfRule>
    <cfRule type="cellIs" dxfId="438" priority="871" operator="equal">
      <formula>"NO REQUIERE GESTIÓN"</formula>
    </cfRule>
    <cfRule type="cellIs" dxfId="437" priority="872" operator="equal">
      <formula>"CERRADO"</formula>
    </cfRule>
    <cfRule type="cellIs" dxfId="436" priority="873" operator="equal">
      <formula>"REGISTRADO"</formula>
    </cfRule>
    <cfRule type="cellIs" dxfId="435" priority="874" operator="equal">
      <formula>"APROBADO"</formula>
    </cfRule>
    <cfRule type="cellIs" dxfId="434" priority="876" operator="equal">
      <formula>"ENVIADO"</formula>
    </cfRule>
  </conditionalFormatting>
  <conditionalFormatting sqref="U178 U217:U268">
    <cfRule type="cellIs" dxfId="433" priority="1522" operator="equal">
      <formula>"EN TRÁMITE"</formula>
    </cfRule>
    <cfRule type="cellIs" dxfId="432" priority="1662" operator="equal">
      <formula>"EN REVISIÓN"</formula>
    </cfRule>
    <cfRule type="cellIs" dxfId="431" priority="1663" operator="equal">
      <formula>"NO REQUIERE GESTIÓN"</formula>
    </cfRule>
    <cfRule type="cellIs" dxfId="430" priority="1664" operator="equal">
      <formula>"CERRADO"</formula>
    </cfRule>
    <cfRule type="cellIs" dxfId="429" priority="1665" operator="equal">
      <formula>"REGISTRADO"</formula>
    </cfRule>
    <cfRule type="cellIs" dxfId="428" priority="1666" operator="equal">
      <formula>"APROBADO"</formula>
    </cfRule>
    <cfRule type="cellIs" dxfId="427" priority="1667" operator="equal">
      <formula>"ENVIADO"</formula>
    </cfRule>
  </conditionalFormatting>
  <conditionalFormatting sqref="U220 U575:U676">
    <cfRule type="cellIs" dxfId="426" priority="875" operator="equal">
      <formula>"EN TRÁMITE"</formula>
    </cfRule>
  </conditionalFormatting>
  <conditionalFormatting sqref="U225">
    <cfRule type="cellIs" dxfId="425" priority="877" operator="equal">
      <formula>"ACTIVIDAD DEL PLAN ANUAL DE AUDITORIA"</formula>
    </cfRule>
    <cfRule type="cellIs" dxfId="424" priority="878" operator="equal">
      <formula>"PENDIENTE DE RTA"</formula>
    </cfRule>
    <cfRule type="cellIs" dxfId="423" priority="879" operator="equal">
      <formula>"PLANEACIÓN"</formula>
    </cfRule>
    <cfRule type="cellIs" dxfId="422" priority="880" operator="equal">
      <formula>"EN REVISIÓN"</formula>
    </cfRule>
    <cfRule type="cellIs" dxfId="421" priority="881" operator="equal">
      <formula>"NO REQUIERE GESTIÓN"</formula>
    </cfRule>
    <cfRule type="cellIs" dxfId="420" priority="882" operator="equal">
      <formula>"CERRADO"</formula>
    </cfRule>
    <cfRule type="cellIs" dxfId="419" priority="883" operator="equal">
      <formula>"REGISTRADO"</formula>
    </cfRule>
    <cfRule type="cellIs" dxfId="418" priority="884" operator="equal">
      <formula>"APROBADO"</formula>
    </cfRule>
    <cfRule type="cellIs" dxfId="417" priority="885" operator="equal">
      <formula>"EN TRÁMITE"</formula>
    </cfRule>
    <cfRule type="cellIs" dxfId="416" priority="886" operator="equal">
      <formula>"ENVIADO"</formula>
    </cfRule>
  </conditionalFormatting>
  <conditionalFormatting sqref="U247">
    <cfRule type="containsText" dxfId="415" priority="1515" operator="containsText" text="CONSULTA CONTINUA">
      <formula>NOT(ISERROR(SEARCH("CONSULTA CONTINUA",U247)))</formula>
    </cfRule>
    <cfRule type="containsText" dxfId="414" priority="1516" operator="containsText" text="SEGUIMIENTO CONTINUO">
      <formula>NOT(ISERROR(SEARCH("SEGUIMIENTO CONTINUO",U247)))</formula>
    </cfRule>
  </conditionalFormatting>
  <conditionalFormatting sqref="U269:U317">
    <cfRule type="cellIs" dxfId="413" priority="1300" operator="equal">
      <formula>"EN REVISIÓN"</formula>
    </cfRule>
    <cfRule type="cellIs" dxfId="412" priority="1301" operator="equal">
      <formula>"NO REQUIERE GESTIÓN"</formula>
    </cfRule>
    <cfRule type="cellIs" dxfId="411" priority="1302" operator="equal">
      <formula>"CERRADO"</formula>
    </cfRule>
    <cfRule type="cellIs" dxfId="410" priority="1303" operator="equal">
      <formula>"REGISTRADO"</formula>
    </cfRule>
    <cfRule type="cellIs" dxfId="409" priority="1304" operator="equal">
      <formula>"APROBADO"</formula>
    </cfRule>
    <cfRule type="cellIs" dxfId="408" priority="1305" operator="equal">
      <formula>"ENVIADO"</formula>
    </cfRule>
  </conditionalFormatting>
  <conditionalFormatting sqref="U269:U372">
    <cfRule type="cellIs" dxfId="407" priority="858" operator="equal">
      <formula>"EN TRÁMITE"</formula>
    </cfRule>
  </conditionalFormatting>
  <conditionalFormatting sqref="U272:U273">
    <cfRule type="cellIs" dxfId="406" priority="887" operator="equal">
      <formula>"ACTIVIDAD DEL PLAN ANUAL DE AUDITORIA"</formula>
    </cfRule>
    <cfRule type="cellIs" dxfId="405" priority="888" operator="equal">
      <formula>"PENDIENTE DE RTA"</formula>
    </cfRule>
    <cfRule type="cellIs" dxfId="404" priority="889" operator="equal">
      <formula>"PLANEACIÓN"</formula>
    </cfRule>
    <cfRule type="cellIs" dxfId="403" priority="890" operator="equal">
      <formula>"APROBADO"</formula>
    </cfRule>
    <cfRule type="cellIs" dxfId="402" priority="892" operator="equal">
      <formula>"ENVIADO"</formula>
    </cfRule>
    <cfRule type="cellIs" dxfId="401" priority="893" operator="equal">
      <formula>"EN REVISIÓN"</formula>
    </cfRule>
    <cfRule type="cellIs" dxfId="400" priority="894" operator="equal">
      <formula>"NO REQUIERE GESTIÓN"</formula>
    </cfRule>
    <cfRule type="cellIs" dxfId="399" priority="895" operator="equal">
      <formula>"CERRADO"</formula>
    </cfRule>
    <cfRule type="cellIs" dxfId="398" priority="896" operator="equal">
      <formula>"REGISTRADO"</formula>
    </cfRule>
  </conditionalFormatting>
  <conditionalFormatting sqref="U294">
    <cfRule type="cellIs" dxfId="397" priority="925" operator="equal">
      <formula>"ACTIVIDAD DEL PLAN ANUAL DE AUDITORIA"</formula>
    </cfRule>
    <cfRule type="cellIs" dxfId="396" priority="926" operator="equal">
      <formula>"PENDIENTE DE RTA"</formula>
    </cfRule>
    <cfRule type="cellIs" dxfId="395" priority="927" operator="equal">
      <formula>"PLANEACIÓN"</formula>
    </cfRule>
    <cfRule type="cellIs" dxfId="394" priority="928" operator="equal">
      <formula>"APROBADO"</formula>
    </cfRule>
    <cfRule type="cellIs" dxfId="393" priority="930" operator="equal">
      <formula>"ENVIADO"</formula>
    </cfRule>
    <cfRule type="cellIs" dxfId="392" priority="931" operator="equal">
      <formula>"EN REVISIÓN"</formula>
    </cfRule>
    <cfRule type="cellIs" dxfId="391" priority="932" operator="equal">
      <formula>"NO REQUIERE GESTIÓN"</formula>
    </cfRule>
    <cfRule type="cellIs" dxfId="390" priority="933" operator="equal">
      <formula>"CERRADO"</formula>
    </cfRule>
    <cfRule type="cellIs" dxfId="389" priority="934" operator="equal">
      <formula>"REGISTRADO"</formula>
    </cfRule>
  </conditionalFormatting>
  <conditionalFormatting sqref="U312:U313">
    <cfRule type="cellIs" dxfId="388" priority="944" operator="equal">
      <formula>"ACTIVIDAD DEL PLAN ANUAL DE AUDITORIA"</formula>
    </cfRule>
    <cfRule type="cellIs" dxfId="387" priority="945" operator="equal">
      <formula>"PENDIENTE DE RTA"</formula>
    </cfRule>
    <cfRule type="cellIs" dxfId="386" priority="946" operator="equal">
      <formula>"PLANEACIÓN"</formula>
    </cfRule>
    <cfRule type="cellIs" dxfId="385" priority="947" operator="equal">
      <formula>"APROBADO"</formula>
    </cfRule>
    <cfRule type="cellIs" dxfId="384" priority="949" operator="equal">
      <formula>"ENVIADO"</formula>
    </cfRule>
    <cfRule type="cellIs" dxfId="383" priority="950" operator="equal">
      <formula>"EN REVISIÓN"</formula>
    </cfRule>
    <cfRule type="cellIs" dxfId="382" priority="951" operator="equal">
      <formula>"NO REQUIERE GESTIÓN"</formula>
    </cfRule>
    <cfRule type="cellIs" dxfId="381" priority="952" operator="equal">
      <formula>"CERRADO"</formula>
    </cfRule>
    <cfRule type="cellIs" dxfId="380" priority="953" operator="equal">
      <formula>"REGISTRADO"</formula>
    </cfRule>
  </conditionalFormatting>
  <conditionalFormatting sqref="U315:U316 U655:U676 U678">
    <cfRule type="containsText" dxfId="379" priority="1298" operator="containsText" text="CONSULTA CONTINUA">
      <formula>NOT(ISERROR(SEARCH("CONSULTA CONTINUA",U315)))</formula>
    </cfRule>
    <cfRule type="containsText" dxfId="378" priority="1299" operator="containsText" text="SEGUIMIENTO CONTINUO">
      <formula>NOT(ISERROR(SEARCH("SEGUIMIENTO CONTINUO",U315)))</formula>
    </cfRule>
  </conditionalFormatting>
  <conditionalFormatting sqref="U315:U316">
    <cfRule type="cellIs" dxfId="377" priority="1286" operator="equal">
      <formula>"EN REVISIÓN"</formula>
    </cfRule>
    <cfRule type="cellIs" dxfId="376" priority="1287" operator="equal">
      <formula>"NO REQUIERE GESTIÓN"</formula>
    </cfRule>
    <cfRule type="cellIs" dxfId="375" priority="1288" operator="equal">
      <formula>"CERRADO"</formula>
    </cfRule>
    <cfRule type="cellIs" dxfId="374" priority="1289" operator="equal">
      <formula>"REGISTRADO"</formula>
    </cfRule>
    <cfRule type="cellIs" dxfId="373" priority="1290" operator="equal">
      <formula>"APROBADO"</formula>
    </cfRule>
    <cfRule type="cellIs" dxfId="372" priority="1292" operator="equal">
      <formula>"ENVIADO"</formula>
    </cfRule>
  </conditionalFormatting>
  <conditionalFormatting sqref="U315:U372">
    <cfRule type="cellIs" dxfId="371" priority="867" operator="equal">
      <formula>"ACTIVIDAD DEL PLAN ANUAL DE AUDITORIA"</formula>
    </cfRule>
    <cfRule type="cellIs" dxfId="370" priority="868" operator="equal">
      <formula>"PENDIENTE DE RTA"</formula>
    </cfRule>
    <cfRule type="cellIs" dxfId="369" priority="869" operator="equal">
      <formula>"PLANEACIÓN"</formula>
    </cfRule>
  </conditionalFormatting>
  <conditionalFormatting sqref="U318:U370">
    <cfRule type="cellIs" dxfId="368" priority="1126" operator="equal">
      <formula>"EN REVISIÓN"</formula>
    </cfRule>
    <cfRule type="cellIs" dxfId="367" priority="1127" operator="equal">
      <formula>"NO REQUIERE GESTIÓN"</formula>
    </cfRule>
    <cfRule type="cellIs" dxfId="366" priority="1128" operator="equal">
      <formula>"CERRADO"</formula>
    </cfRule>
    <cfRule type="cellIs" dxfId="365" priority="1129" operator="equal">
      <formula>"REGISTRADO"</formula>
    </cfRule>
    <cfRule type="cellIs" dxfId="364" priority="1130" operator="equal">
      <formula>"APROBADO"</formula>
    </cfRule>
    <cfRule type="cellIs" dxfId="363" priority="1131" operator="equal">
      <formula>"ENVIADO"</formula>
    </cfRule>
  </conditionalFormatting>
  <conditionalFormatting sqref="U320">
    <cfRule type="cellIs" dxfId="362" priority="843" operator="equal">
      <formula>"EN REVISIÓN"</formula>
    </cfRule>
    <cfRule type="cellIs" dxfId="361" priority="844" operator="equal">
      <formula>"NO REQUIERE GESTIÓN"</formula>
    </cfRule>
    <cfRule type="cellIs" dxfId="360" priority="845" operator="equal">
      <formula>"CERRADO"</formula>
    </cfRule>
    <cfRule type="cellIs" dxfId="359" priority="846" operator="equal">
      <formula>"REGISTRADO"</formula>
    </cfRule>
    <cfRule type="cellIs" dxfId="358" priority="847" operator="equal">
      <formula>"APROBADO"</formula>
    </cfRule>
    <cfRule type="cellIs" dxfId="357" priority="848" operator="equal">
      <formula>"ENVIADO"</formula>
    </cfRule>
    <cfRule type="containsText" dxfId="356" priority="849" operator="containsText" text="CONSULTA CONTINUA">
      <formula>NOT(ISERROR(SEARCH("CONSULTA CONTINUA",U320)))</formula>
    </cfRule>
    <cfRule type="containsText" dxfId="355" priority="850" operator="containsText" text="SEGUIMIENTO CONTINUO">
      <formula>NOT(ISERROR(SEARCH("SEGUIMIENTO CONTINUO",U320)))</formula>
    </cfRule>
  </conditionalFormatting>
  <conditionalFormatting sqref="U320:U321">
    <cfRule type="cellIs" dxfId="354" priority="851" operator="equal">
      <formula>"EN REVISIÓN"</formula>
    </cfRule>
    <cfRule type="cellIs" dxfId="353" priority="852" operator="equal">
      <formula>"NO REQUIERE GESTIÓN"</formula>
    </cfRule>
    <cfRule type="cellIs" dxfId="352" priority="853" operator="equal">
      <formula>"CERRADO"</formula>
    </cfRule>
    <cfRule type="cellIs" dxfId="351" priority="854" operator="equal">
      <formula>"REGISTRADO"</formula>
    </cfRule>
    <cfRule type="cellIs" dxfId="350" priority="855" operator="equal">
      <formula>"APROBADO"</formula>
    </cfRule>
    <cfRule type="cellIs" dxfId="349" priority="856" operator="equal">
      <formula>"ENVIADO"</formula>
    </cfRule>
  </conditionalFormatting>
  <conditionalFormatting sqref="U330 U948:U961 U963:U1048576">
    <cfRule type="cellIs" dxfId="348" priority="995" operator="equal">
      <formula>"APROBADO"</formula>
    </cfRule>
    <cfRule type="cellIs" dxfId="347" priority="997" operator="equal">
      <formula>"ENVIADO"</formula>
    </cfRule>
    <cfRule type="cellIs" dxfId="346" priority="998" operator="equal">
      <formula>"EN REVISIÓN"</formula>
    </cfRule>
    <cfRule type="cellIs" dxfId="345" priority="999" operator="equal">
      <formula>"NO REQUIERE GESTIÓN"</formula>
    </cfRule>
    <cfRule type="cellIs" dxfId="344" priority="1000" operator="equal">
      <formula>"CERRADO"</formula>
    </cfRule>
    <cfRule type="cellIs" dxfId="343" priority="1001" operator="equal">
      <formula>"REGISTRADO"</formula>
    </cfRule>
  </conditionalFormatting>
  <conditionalFormatting sqref="U334:U336">
    <cfRule type="cellIs" dxfId="342" priority="1006" operator="equal">
      <formula>"EN REVISIÓN"</formula>
    </cfRule>
    <cfRule type="cellIs" dxfId="341" priority="1007" operator="equal">
      <formula>"NO REQUIERE GESTIÓN"</formula>
    </cfRule>
    <cfRule type="cellIs" dxfId="340" priority="1008" operator="equal">
      <formula>"CERRADO"</formula>
    </cfRule>
    <cfRule type="cellIs" dxfId="339" priority="1009" operator="equal">
      <formula>"REGISTRADO"</formula>
    </cfRule>
    <cfRule type="cellIs" dxfId="338" priority="1010" operator="equal">
      <formula>"APROBADO"</formula>
    </cfRule>
    <cfRule type="cellIs" dxfId="337" priority="1011" operator="equal">
      <formula>"ENVIADO"</formula>
    </cfRule>
  </conditionalFormatting>
  <conditionalFormatting sqref="U365:U366">
    <cfRule type="cellIs" dxfId="336" priority="1116" operator="equal">
      <formula>"EN REVISIÓN"</formula>
    </cfRule>
    <cfRule type="cellIs" dxfId="335" priority="1117" operator="equal">
      <formula>"NO REQUIERE GESTIÓN"</formula>
    </cfRule>
    <cfRule type="cellIs" dxfId="334" priority="1118" operator="equal">
      <formula>"CERRADO"</formula>
    </cfRule>
    <cfRule type="cellIs" dxfId="333" priority="1119" operator="equal">
      <formula>"REGISTRADO"</formula>
    </cfRule>
    <cfRule type="cellIs" dxfId="332" priority="1120" operator="equal">
      <formula>"APROBADO"</formula>
    </cfRule>
    <cfRule type="cellIs" dxfId="331" priority="1121" operator="equal">
      <formula>"ENVIADO"</formula>
    </cfRule>
    <cfRule type="containsText" dxfId="330" priority="1124" operator="containsText" text="CONSULTA CONTINUA">
      <formula>NOT(ISERROR(SEARCH("CONSULTA CONTINUA",U365)))</formula>
    </cfRule>
    <cfRule type="containsText" dxfId="329" priority="1125" operator="containsText" text="SEGUIMIENTO CONTINUO">
      <formula>NOT(ISERROR(SEARCH("SEGUIMIENTO CONTINUO",U365)))</formula>
    </cfRule>
  </conditionalFormatting>
  <conditionalFormatting sqref="U371:U373">
    <cfRule type="cellIs" dxfId="328" priority="451" operator="equal">
      <formula>"EN REVISIÓN"</formula>
    </cfRule>
    <cfRule type="cellIs" dxfId="327" priority="452" operator="equal">
      <formula>"NO REQUIERE GESTIÓN"</formula>
    </cfRule>
    <cfRule type="cellIs" dxfId="326" priority="453" operator="equal">
      <formula>"CERRADO"</formula>
    </cfRule>
    <cfRule type="cellIs" dxfId="325" priority="454" operator="equal">
      <formula>"REGISTRADO"</formula>
    </cfRule>
    <cfRule type="cellIs" dxfId="324" priority="455" operator="equal">
      <formula>"APROBADO"</formula>
    </cfRule>
    <cfRule type="cellIs" dxfId="323" priority="456" operator="equal">
      <formula>"ENVIADO"</formula>
    </cfRule>
    <cfRule type="containsText" dxfId="322" priority="1023" operator="containsText" text="CONSULTA CONTINUA">
      <formula>NOT(ISERROR(SEARCH("CONSULTA CONTINUA",U371)))</formula>
    </cfRule>
    <cfRule type="containsText" dxfId="321" priority="1024" operator="containsText" text="SEGUIMIENTO CONTINUO">
      <formula>NOT(ISERROR(SEARCH("SEGUIMIENTO CONTINUO",U371)))</formula>
    </cfRule>
    <cfRule type="cellIs" dxfId="320" priority="1025" operator="equal">
      <formula>"EN REVISIÓN"</formula>
    </cfRule>
    <cfRule type="cellIs" dxfId="319" priority="1026" operator="equal">
      <formula>"NO REQUIERE GESTIÓN"</formula>
    </cfRule>
    <cfRule type="cellIs" dxfId="318" priority="1027" operator="equal">
      <formula>"CERRADO"</formula>
    </cfRule>
    <cfRule type="cellIs" dxfId="317" priority="1028" operator="equal">
      <formula>"REGISTRADO"</formula>
    </cfRule>
    <cfRule type="cellIs" dxfId="316" priority="1029" operator="equal">
      <formula>"APROBADO"</formula>
    </cfRule>
    <cfRule type="cellIs" dxfId="315" priority="1030" operator="equal">
      <formula>"ENVIADO"</formula>
    </cfRule>
  </conditionalFormatting>
  <conditionalFormatting sqref="U372">
    <cfRule type="cellIs" dxfId="314" priority="437" operator="equal">
      <formula>"APROBADO"</formula>
    </cfRule>
    <cfRule type="cellIs" dxfId="313" priority="438" operator="equal">
      <formula>"ENVIADO"</formula>
    </cfRule>
    <cfRule type="cellIs" dxfId="312" priority="439" operator="equal">
      <formula>"EN REVISIÓN"</formula>
    </cfRule>
    <cfRule type="cellIs" dxfId="311" priority="440" operator="equal">
      <formula>"NO REQUIERE GESTIÓN"</formula>
    </cfRule>
    <cfRule type="cellIs" dxfId="310" priority="441" operator="equal">
      <formula>"CERRADO"</formula>
    </cfRule>
    <cfRule type="cellIs" dxfId="309" priority="442" operator="equal">
      <formula>"REGISTRADO"</formula>
    </cfRule>
    <cfRule type="containsText" dxfId="308" priority="449" operator="containsText" text="CONSULTA CONTINUA">
      <formula>NOT(ISERROR(SEARCH("CONSULTA CONTINUA",U372)))</formula>
    </cfRule>
    <cfRule type="containsText" dxfId="307" priority="450" operator="containsText" text="SEGUIMIENTO CONTINUO">
      <formula>NOT(ISERROR(SEARCH("SEGUIMIENTO CONTINUO",U372)))</formula>
    </cfRule>
  </conditionalFormatting>
  <conditionalFormatting sqref="U372:U423">
    <cfRule type="cellIs" dxfId="306" priority="443" operator="equal">
      <formula>"INFORMES RADICADOS"</formula>
    </cfRule>
    <cfRule type="cellIs" dxfId="305" priority="444" operator="equal">
      <formula>"ACTIVIDAD DEL PLAN ANUAL DE AUDITORIA"</formula>
    </cfRule>
    <cfRule type="cellIs" dxfId="304" priority="445" operator="equal">
      <formula>"PENDIENTE DE RTA"</formula>
    </cfRule>
    <cfRule type="cellIs" dxfId="303" priority="446" operator="equal">
      <formula>"PLANEACIÓN"</formula>
    </cfRule>
    <cfRule type="cellIs" dxfId="302" priority="447" operator="equal">
      <formula>"EN TRÁMITE"</formula>
    </cfRule>
  </conditionalFormatting>
  <conditionalFormatting sqref="U374:U393">
    <cfRule type="cellIs" dxfId="301" priority="1091" operator="equal">
      <formula>"EN REVISIÓN"</formula>
    </cfRule>
    <cfRule type="cellIs" dxfId="300" priority="1092" operator="equal">
      <formula>"NO REQUIERE GESTIÓN"</formula>
    </cfRule>
    <cfRule type="cellIs" dxfId="299" priority="1093" operator="equal">
      <formula>"CERRADO"</formula>
    </cfRule>
    <cfRule type="cellIs" dxfId="298" priority="1094" operator="equal">
      <formula>"REGISTRADO"</formula>
    </cfRule>
    <cfRule type="cellIs" dxfId="297" priority="1095" operator="equal">
      <formula>"APROBADO"</formula>
    </cfRule>
    <cfRule type="cellIs" dxfId="296" priority="1096" operator="equal">
      <formula>"ENVIADO"</formula>
    </cfRule>
  </conditionalFormatting>
  <conditionalFormatting sqref="U375:U393">
    <cfRule type="containsText" dxfId="295" priority="1089" operator="containsText" text="CONSULTA CONTINUA">
      <formula>NOT(ISERROR(SEARCH("CONSULTA CONTINUA",U375)))</formula>
    </cfRule>
    <cfRule type="containsText" dxfId="294" priority="1090" operator="containsText" text="SEGUIMIENTO CONTINUO">
      <formula>NOT(ISERROR(SEARCH("SEGUIMIENTO CONTINUO",U375)))</formula>
    </cfRule>
  </conditionalFormatting>
  <conditionalFormatting sqref="U391:U423 U620 U544:U569 U571:U574 U431:U542 U317:U364 U367:U370 U374 U425:U429">
    <cfRule type="containsText" dxfId="293" priority="2701" operator="containsText" text="CONSULTA CONTINUA">
      <formula>NOT(ISERROR(SEARCH("CONSULTA CONTINUA",U317)))</formula>
    </cfRule>
  </conditionalFormatting>
  <conditionalFormatting sqref="U425:U446 U375:U423">
    <cfRule type="cellIs" dxfId="292" priority="756" operator="equal">
      <formula>"EN REVISIÓN"</formula>
    </cfRule>
    <cfRule type="cellIs" dxfId="291" priority="757" operator="equal">
      <formula>"NO REQUIERE GESTIÓN"</formula>
    </cfRule>
    <cfRule type="cellIs" dxfId="290" priority="758" operator="equal">
      <formula>"CERRADO"</formula>
    </cfRule>
    <cfRule type="cellIs" dxfId="289" priority="759" operator="equal">
      <formula>"REGISTRADO"</formula>
    </cfRule>
    <cfRule type="cellIs" dxfId="288" priority="760" operator="equal">
      <formula>"APROBADO"</formula>
    </cfRule>
    <cfRule type="cellIs" dxfId="287" priority="761" operator="equal">
      <formula>"ENVIADO"</formula>
    </cfRule>
  </conditionalFormatting>
  <conditionalFormatting sqref="U425:U446">
    <cfRule type="cellIs" dxfId="286" priority="747" operator="equal">
      <formula>"INFORMES RADICADOS"</formula>
    </cfRule>
    <cfRule type="cellIs" dxfId="285" priority="748" operator="equal">
      <formula>"EN TRÁMITE"</formula>
    </cfRule>
    <cfRule type="cellIs" dxfId="284" priority="749" operator="equal">
      <formula>"ACTIVIDAD DEL PLAN ANUAL DE AUDITORIA"</formula>
    </cfRule>
    <cfRule type="cellIs" dxfId="283" priority="750" operator="equal">
      <formula>"PENDIENTE DE RTA"</formula>
    </cfRule>
    <cfRule type="cellIs" dxfId="282" priority="751" operator="equal">
      <formula>"PLANEACIÓN"</formula>
    </cfRule>
  </conditionalFormatting>
  <conditionalFormatting sqref="U430">
    <cfRule type="containsText" dxfId="281" priority="754" operator="containsText" text="CONSULTA CONTINUA">
      <formula>NOT(ISERROR(SEARCH("CONSULTA CONTINUA",U430)))</formula>
    </cfRule>
    <cfRule type="containsText" dxfId="280" priority="755" operator="containsText" text="SEGUIMIENTO CONTINUO">
      <formula>NOT(ISERROR(SEARCH("SEGUIMIENTO CONTINUO",U430)))</formula>
    </cfRule>
  </conditionalFormatting>
  <conditionalFormatting sqref="U434:U436">
    <cfRule type="cellIs" dxfId="279" priority="732" operator="equal">
      <formula>"INFORMES RADICADOS"</formula>
    </cfRule>
    <cfRule type="cellIs" dxfId="278" priority="733" operator="equal">
      <formula>"EN TRÁMITE"</formula>
    </cfRule>
    <cfRule type="cellIs" dxfId="277" priority="734" operator="equal">
      <formula>"ACTIVIDAD DEL PLAN ANUAL DE AUDITORIA"</formula>
    </cfRule>
    <cfRule type="cellIs" dxfId="276" priority="735" operator="equal">
      <formula>"PENDIENTE DE RTA"</formula>
    </cfRule>
    <cfRule type="cellIs" dxfId="275" priority="736" operator="equal">
      <formula>"PLANEACIÓN"</formula>
    </cfRule>
    <cfRule type="containsText" dxfId="274" priority="739" operator="containsText" text="CONSULTA CONTINUA">
      <formula>NOT(ISERROR(SEARCH("CONSULTA CONTINUA",U434)))</formula>
    </cfRule>
    <cfRule type="containsText" dxfId="273" priority="740" operator="containsText" text="SEGUIMIENTO CONTINUO">
      <formula>NOT(ISERROR(SEARCH("SEGUIMIENTO CONTINUO",U434)))</formula>
    </cfRule>
    <cfRule type="cellIs" dxfId="272" priority="741" operator="equal">
      <formula>"EN REVISIÓN"</formula>
    </cfRule>
    <cfRule type="cellIs" dxfId="271" priority="742" operator="equal">
      <formula>"NO REQUIERE GESTIÓN"</formula>
    </cfRule>
    <cfRule type="cellIs" dxfId="270" priority="743" operator="equal">
      <formula>"CERRADO"</formula>
    </cfRule>
    <cfRule type="cellIs" dxfId="269" priority="744" operator="equal">
      <formula>"REGISTRADO"</formula>
    </cfRule>
    <cfRule type="cellIs" dxfId="268" priority="745" operator="equal">
      <formula>"APROBADO"</formula>
    </cfRule>
    <cfRule type="cellIs" dxfId="267" priority="746" operator="equal">
      <formula>"ENVIADO"</formula>
    </cfRule>
  </conditionalFormatting>
  <conditionalFormatting sqref="U441">
    <cfRule type="cellIs" dxfId="266" priority="588" operator="equal">
      <formula>"INFORMES RADICADOS"</formula>
    </cfRule>
    <cfRule type="cellIs" dxfId="265" priority="589" operator="equal">
      <formula>"ACTIVIDAD DEL PLAN ANUAL DE AUDITORIA"</formula>
    </cfRule>
    <cfRule type="cellIs" dxfId="264" priority="590" operator="equal">
      <formula>"PENDIENTE DE RTA"</formula>
    </cfRule>
    <cfRule type="cellIs" dxfId="263" priority="591" operator="equal">
      <formula>"PLANEACIÓN"</formula>
    </cfRule>
    <cfRule type="cellIs" dxfId="262" priority="592" operator="equal">
      <formula>"APROBADO"</formula>
    </cfRule>
    <cfRule type="cellIs" dxfId="261" priority="593" operator="equal">
      <formula>"EN TRÁMITE"</formula>
    </cfRule>
    <cfRule type="cellIs" dxfId="260" priority="594" operator="equal">
      <formula>"ENVIADO"</formula>
    </cfRule>
    <cfRule type="cellIs" dxfId="259" priority="595" operator="equal">
      <formula>"EN REVISIÓN"</formula>
    </cfRule>
    <cfRule type="cellIs" dxfId="258" priority="596" operator="equal">
      <formula>"NO REQUIERE GESTIÓN"</formula>
    </cfRule>
    <cfRule type="cellIs" dxfId="257" priority="597" operator="equal">
      <formula>"CERRADO"</formula>
    </cfRule>
    <cfRule type="cellIs" dxfId="256" priority="598" operator="equal">
      <formula>"REGISTRADO"</formula>
    </cfRule>
  </conditionalFormatting>
  <conditionalFormatting sqref="U443:U444">
    <cfRule type="cellIs" dxfId="255" priority="611" operator="equal">
      <formula>"INFORMES RADICADOS"</formula>
    </cfRule>
    <cfRule type="cellIs" dxfId="254" priority="612" operator="equal">
      <formula>"ACTIVIDAD DEL PLAN ANUAL DE AUDITORIA"</formula>
    </cfRule>
    <cfRule type="cellIs" dxfId="253" priority="613" operator="equal">
      <formula>"PENDIENTE DE RTA"</formula>
    </cfRule>
    <cfRule type="cellIs" dxfId="252" priority="614" operator="equal">
      <formula>"PLANEACIÓN"</formula>
    </cfRule>
    <cfRule type="cellIs" dxfId="251" priority="615" operator="equal">
      <formula>"APROBADO"</formula>
    </cfRule>
    <cfRule type="cellIs" dxfId="250" priority="616" operator="equal">
      <formula>"EN TRÁMITE"</formula>
    </cfRule>
    <cfRule type="cellIs" dxfId="249" priority="617" operator="equal">
      <formula>"ENVIADO"</formula>
    </cfRule>
    <cfRule type="cellIs" dxfId="248" priority="618" operator="equal">
      <formula>"EN REVISIÓN"</formula>
    </cfRule>
    <cfRule type="cellIs" dxfId="247" priority="619" operator="equal">
      <formula>"NO REQUIERE GESTIÓN"</formula>
    </cfRule>
    <cfRule type="cellIs" dxfId="246" priority="620" operator="equal">
      <formula>"CERRADO"</formula>
    </cfRule>
    <cfRule type="cellIs" dxfId="245" priority="621" operator="equal">
      <formula>"REGISTRADO"</formula>
    </cfRule>
  </conditionalFormatting>
  <conditionalFormatting sqref="U446:U451">
    <cfRule type="cellIs" dxfId="244" priority="624" operator="equal">
      <formula>"ACTIVIDAD DEL PLAN ANUAL DE AUDITORIA"</formula>
    </cfRule>
    <cfRule type="cellIs" dxfId="243" priority="625" operator="equal">
      <formula>"PENDIENTE DE RTA"</formula>
    </cfRule>
    <cfRule type="cellIs" dxfId="242" priority="626" operator="equal">
      <formula>"PLANEACIÓN"</formula>
    </cfRule>
  </conditionalFormatting>
  <conditionalFormatting sqref="U446:U569">
    <cfRule type="cellIs" dxfId="241" priority="383" operator="equal">
      <formula>"EN REVISIÓN"</formula>
    </cfRule>
    <cfRule type="cellIs" dxfId="240" priority="384" operator="equal">
      <formula>"NO REQUIERE GESTIÓN"</formula>
    </cfRule>
    <cfRule type="cellIs" dxfId="239" priority="385" operator="equal">
      <formula>"CERRADO"</formula>
    </cfRule>
    <cfRule type="cellIs" dxfId="238" priority="386" operator="equal">
      <formula>"REGISTRADO"</formula>
    </cfRule>
    <cfRule type="cellIs" dxfId="237" priority="387" operator="equal">
      <formula>"APROBADO"</formula>
    </cfRule>
    <cfRule type="cellIs" dxfId="236" priority="388" operator="equal">
      <formula>"ENVIADO"</formula>
    </cfRule>
  </conditionalFormatting>
  <conditionalFormatting sqref="U446:U574">
    <cfRule type="cellIs" dxfId="235" priority="340" operator="equal">
      <formula>"INFORMES RADICADOS"</formula>
    </cfRule>
    <cfRule type="cellIs" dxfId="234" priority="341" operator="equal">
      <formula>"EN TRÁMITE"</formula>
    </cfRule>
  </conditionalFormatting>
  <conditionalFormatting sqref="U455:U457">
    <cfRule type="cellIs" dxfId="233" priority="560" operator="equal">
      <formula>"ACTIVIDAD DEL PLAN ANUAL DE AUDITORIA"</formula>
    </cfRule>
    <cfRule type="cellIs" dxfId="232" priority="561" operator="equal">
      <formula>"PENDIENTE DE RTA"</formula>
    </cfRule>
    <cfRule type="cellIs" dxfId="231" priority="562" operator="equal">
      <formula>"PLANEACIÓN"</formula>
    </cfRule>
  </conditionalFormatting>
  <conditionalFormatting sqref="U543">
    <cfRule type="cellIs" dxfId="230" priority="373" operator="equal">
      <formula>"EN REVISIÓN"</formula>
    </cfRule>
    <cfRule type="cellIs" dxfId="229" priority="374" operator="equal">
      <formula>"NO REQUIERE GESTIÓN"</formula>
    </cfRule>
    <cfRule type="cellIs" dxfId="228" priority="375" operator="equal">
      <formula>"CERRADO"</formula>
    </cfRule>
    <cfRule type="cellIs" dxfId="227" priority="376" operator="equal">
      <formula>"REGISTRADO"</formula>
    </cfRule>
    <cfRule type="cellIs" dxfId="226" priority="377" operator="equal">
      <formula>"APROBADO"</formula>
    </cfRule>
    <cfRule type="cellIs" dxfId="225" priority="379" operator="equal">
      <formula>"ENVIADO"</formula>
    </cfRule>
    <cfRule type="containsText" dxfId="224" priority="381" operator="containsText" text="CONSULTA CONTINUA">
      <formula>NOT(ISERROR(SEARCH("CONSULTA CONTINUA",U543)))</formula>
    </cfRule>
    <cfRule type="containsText" dxfId="223" priority="382" operator="containsText" text="SEGUIMIENTO CONTINUO">
      <formula>NOT(ISERROR(SEARCH("SEGUIMIENTO CONTINUO",U543)))</formula>
    </cfRule>
  </conditionalFormatting>
  <conditionalFormatting sqref="U543:U574">
    <cfRule type="cellIs" dxfId="222" priority="342" operator="equal">
      <formula>"ACTIVIDAD DEL PLAN ANUAL DE AUDITORIA"</formula>
    </cfRule>
    <cfRule type="cellIs" dxfId="221" priority="343" operator="equal">
      <formula>"PENDIENTE DE RTA"</formula>
    </cfRule>
    <cfRule type="cellIs" dxfId="220" priority="344" operator="equal">
      <formula>"PLANEACIÓN"</formula>
    </cfRule>
  </conditionalFormatting>
  <conditionalFormatting sqref="U570">
    <cfRule type="cellIs" dxfId="219" priority="326" operator="equal">
      <formula>"EN REVISIÓN"</formula>
    </cfRule>
    <cfRule type="cellIs" dxfId="218" priority="327" operator="equal">
      <formula>"NO REQUIERE GESTIÓN"</formula>
    </cfRule>
    <cfRule type="cellIs" dxfId="217" priority="328" operator="equal">
      <formula>"CERRADO"</formula>
    </cfRule>
    <cfRule type="cellIs" dxfId="216" priority="329" operator="equal">
      <formula>"REGISTRADO"</formula>
    </cfRule>
    <cfRule type="cellIs" dxfId="215" priority="330" operator="equal">
      <formula>"APROBADO"</formula>
    </cfRule>
    <cfRule type="cellIs" dxfId="214" priority="331" operator="equal">
      <formula>"ENVIADO"</formula>
    </cfRule>
    <cfRule type="containsText" dxfId="213" priority="332" operator="containsText" text="CONSULTA CONTINUA">
      <formula>NOT(ISERROR(SEARCH("CONSULTA CONTINUA",U570)))</formula>
    </cfRule>
    <cfRule type="containsText" dxfId="212" priority="333" operator="containsText" text="SEGUIMIENTO CONTINUO">
      <formula>NOT(ISERROR(SEARCH("SEGUIMIENTO CONTINUO",U570)))</formula>
    </cfRule>
    <cfRule type="cellIs" dxfId="211" priority="334" operator="equal">
      <formula>"EN REVISIÓN"</formula>
    </cfRule>
    <cfRule type="cellIs" dxfId="210" priority="335" operator="equal">
      <formula>"NO REQUIERE GESTIÓN"</formula>
    </cfRule>
    <cfRule type="cellIs" dxfId="209" priority="336" operator="equal">
      <formula>"CERRADO"</formula>
    </cfRule>
    <cfRule type="cellIs" dxfId="208" priority="337" operator="equal">
      <formula>"REGISTRADO"</formula>
    </cfRule>
    <cfRule type="cellIs" dxfId="207" priority="338" operator="equal">
      <formula>"APROBADO"</formula>
    </cfRule>
    <cfRule type="cellIs" dxfId="206" priority="339" operator="equal">
      <formula>"ENVIADO"</formula>
    </cfRule>
    <cfRule type="containsText" dxfId="205" priority="352" operator="containsText" text="CONSULTA CONTINUA">
      <formula>NOT(ISERROR(SEARCH("CONSULTA CONTINUA",U570)))</formula>
    </cfRule>
    <cfRule type="containsText" dxfId="204" priority="353" operator="containsText" text="SEGUIMIENTO CONTINUO">
      <formula>NOT(ISERROR(SEARCH("SEGUIMIENTO CONTINUO",U570)))</formula>
    </cfRule>
  </conditionalFormatting>
  <conditionalFormatting sqref="U570:U618">
    <cfRule type="cellIs" dxfId="203" priority="354" operator="equal">
      <formula>"EN REVISIÓN"</formula>
    </cfRule>
    <cfRule type="cellIs" dxfId="202" priority="355" operator="equal">
      <formula>"NO REQUIERE GESTIÓN"</formula>
    </cfRule>
    <cfRule type="cellIs" dxfId="201" priority="356" operator="equal">
      <formula>"CERRADO"</formula>
    </cfRule>
    <cfRule type="cellIs" dxfId="200" priority="357" operator="equal">
      <formula>"REGISTRADO"</formula>
    </cfRule>
    <cfRule type="cellIs" dxfId="199" priority="358" operator="equal">
      <formula>"APROBADO"</formula>
    </cfRule>
    <cfRule type="cellIs" dxfId="198" priority="359" operator="equal">
      <formula>"ENVIADO"</formula>
    </cfRule>
  </conditionalFormatting>
  <conditionalFormatting sqref="U575:U577">
    <cfRule type="cellIs" dxfId="197" priority="305" operator="equal">
      <formula>"EN REVISIÓN"</formula>
    </cfRule>
    <cfRule type="cellIs" dxfId="196" priority="306" operator="equal">
      <formula>"NO REQUIERE GESTIÓN"</formula>
    </cfRule>
    <cfRule type="cellIs" dxfId="195" priority="307" operator="equal">
      <formula>"CERRADO"</formula>
    </cfRule>
    <cfRule type="cellIs" dxfId="194" priority="308" operator="equal">
      <formula>"REGISTRADO"</formula>
    </cfRule>
    <cfRule type="cellIs" dxfId="193" priority="309" operator="equal">
      <formula>"APROBADO"</formula>
    </cfRule>
    <cfRule type="cellIs" dxfId="192" priority="310" operator="equal">
      <formula>"ENVIADO"</formula>
    </cfRule>
    <cfRule type="containsText" dxfId="191" priority="316" operator="containsText" text="CONSULTA CONTINUA">
      <formula>NOT(ISERROR(SEARCH("CONSULTA CONTINUA",U575)))</formula>
    </cfRule>
    <cfRule type="containsText" dxfId="190" priority="317" operator="containsText" text="SEGUIMIENTO CONTINUO">
      <formula>NOT(ISERROR(SEARCH("SEGUIMIENTO CONTINUO",U575)))</formula>
    </cfRule>
  </conditionalFormatting>
  <conditionalFormatting sqref="U678 U391:U393 U946:U961 U963:U1048576">
    <cfRule type="cellIs" dxfId="189" priority="1598" operator="equal">
      <formula>"INFORMES RADICADOS"</formula>
    </cfRule>
  </conditionalFormatting>
  <conditionalFormatting sqref="U946:U961 U678 U391:U393 U963:U1048576">
    <cfRule type="cellIs" dxfId="188" priority="2307" operator="equal">
      <formula>"EN TRÁMITE"</formula>
    </cfRule>
  </conditionalFormatting>
  <conditionalFormatting sqref="U619">
    <cfRule type="cellIs" dxfId="187" priority="233" operator="equal">
      <formula>"EN REVISIÓN"</formula>
    </cfRule>
    <cfRule type="cellIs" dxfId="186" priority="234" operator="equal">
      <formula>"NO REQUIERE GESTIÓN"</formula>
    </cfRule>
    <cfRule type="cellIs" dxfId="185" priority="235" operator="equal">
      <formula>"CERRADO"</formula>
    </cfRule>
    <cfRule type="cellIs" dxfId="184" priority="236" operator="equal">
      <formula>"REGISTRADO"</formula>
    </cfRule>
    <cfRule type="cellIs" dxfId="183" priority="237" operator="equal">
      <formula>"APROBADO"</formula>
    </cfRule>
    <cfRule type="cellIs" dxfId="182" priority="238" operator="equal">
      <formula>"ENVIADO"</formula>
    </cfRule>
    <cfRule type="containsText" dxfId="181" priority="244" operator="containsText" text="CONSULTA CONTINUA">
      <formula>NOT(ISERROR(SEARCH("CONSULTA CONTINUA",U619)))</formula>
    </cfRule>
    <cfRule type="containsText" dxfId="180" priority="245" operator="containsText" text="SEGUIMIENTO CONTINUO">
      <formula>NOT(ISERROR(SEARCH("SEGUIMIENTO CONTINUO",U619)))</formula>
    </cfRule>
  </conditionalFormatting>
  <conditionalFormatting sqref="U621:U623">
    <cfRule type="cellIs" dxfId="179" priority="192" operator="equal">
      <formula>"EN REVISIÓN"</formula>
    </cfRule>
    <cfRule type="cellIs" dxfId="178" priority="193" operator="equal">
      <formula>"NO REQUIERE GESTIÓN"</formula>
    </cfRule>
    <cfRule type="cellIs" dxfId="177" priority="194" operator="equal">
      <formula>"CERRADO"</formula>
    </cfRule>
    <cfRule type="cellIs" dxfId="176" priority="195" operator="equal">
      <formula>"REGISTRADO"</formula>
    </cfRule>
    <cfRule type="cellIs" dxfId="175" priority="196" operator="equal">
      <formula>"APROBADO"</formula>
    </cfRule>
    <cfRule type="cellIs" dxfId="174" priority="197" operator="equal">
      <formula>"ENVIADO"</formula>
    </cfRule>
    <cfRule type="containsText" dxfId="173" priority="201" operator="containsText" text="CONSULTA CONTINUA">
      <formula>NOT(ISERROR(SEARCH("CONSULTA CONTINUA",U621)))</formula>
    </cfRule>
    <cfRule type="containsText" dxfId="172" priority="202" operator="containsText" text="SEGUIMIENTO CONTINUO">
      <formula>NOT(ISERROR(SEARCH("SEGUIMIENTO CONTINUO",U621)))</formula>
    </cfRule>
  </conditionalFormatting>
  <conditionalFormatting sqref="U644">
    <cfRule type="cellIs" dxfId="171" priority="169" operator="equal">
      <formula>"INFORMES RADICADOS"</formula>
    </cfRule>
    <cfRule type="cellIs" dxfId="170" priority="170" operator="equal">
      <formula>"EN TRÁMITE"</formula>
    </cfRule>
    <cfRule type="cellIs" dxfId="169" priority="171" operator="equal">
      <formula>"ACTIVIDAD DEL PLAN ANUAL DE AUDITORIA"</formula>
    </cfRule>
    <cfRule type="cellIs" dxfId="168" priority="172" operator="equal">
      <formula>"PENDIENTE DE RTA"</formula>
    </cfRule>
    <cfRule type="cellIs" dxfId="167" priority="173" operator="equal">
      <formula>"PLANEACIÓN"</formula>
    </cfRule>
    <cfRule type="cellIs" dxfId="166" priority="174" operator="equal">
      <formula>"EN REVISIÓN"</formula>
    </cfRule>
    <cfRule type="cellIs" dxfId="165" priority="175" operator="equal">
      <formula>"NO REQUIERE GESTIÓN"</formula>
    </cfRule>
    <cfRule type="cellIs" dxfId="164" priority="176" operator="equal">
      <formula>"CERRADO"</formula>
    </cfRule>
    <cfRule type="cellIs" dxfId="163" priority="177" operator="equal">
      <formula>"REGISTRADO"</formula>
    </cfRule>
    <cfRule type="cellIs" dxfId="162" priority="178" operator="equal">
      <formula>"APROBADO"</formula>
    </cfRule>
    <cfRule type="cellIs" dxfId="161" priority="179" operator="equal">
      <formula>"ENVIADO"</formula>
    </cfRule>
    <cfRule type="containsText" dxfId="160" priority="183" operator="containsText" text="CONSULTA CONTINUA">
      <formula>NOT(ISERROR(SEARCH("CONSULTA CONTINUA",U644)))</formula>
    </cfRule>
  </conditionalFormatting>
  <conditionalFormatting sqref="U677">
    <cfRule type="cellIs" dxfId="159" priority="82" operator="equal">
      <formula>"EN REVISIÓN"</formula>
    </cfRule>
    <cfRule type="cellIs" dxfId="158" priority="83" operator="equal">
      <formula>"NO REQUIERE GESTIÓN"</formula>
    </cfRule>
    <cfRule type="cellIs" dxfId="157" priority="84" operator="equal">
      <formula>"CERRADO"</formula>
    </cfRule>
    <cfRule type="cellIs" dxfId="156" priority="85" operator="equal">
      <formula>"REGISTRADO"</formula>
    </cfRule>
    <cfRule type="cellIs" dxfId="155" priority="86" operator="equal">
      <formula>"APROBADO"</formula>
    </cfRule>
    <cfRule type="cellIs" dxfId="154" priority="87" operator="equal">
      <formula>"ENVIADO"</formula>
    </cfRule>
    <cfRule type="cellIs" dxfId="153" priority="88" operator="equal">
      <formula>"INFORMES RADICADOS"</formula>
    </cfRule>
    <cfRule type="cellIs" dxfId="152" priority="89" operator="equal">
      <formula>"ACTIVIDAD DEL PLAN ANUAL DE AUDITORIA"</formula>
    </cfRule>
    <cfRule type="cellIs" dxfId="151" priority="90" operator="equal">
      <formula>"PENDIENTE DE RTA"</formula>
    </cfRule>
    <cfRule type="cellIs" dxfId="150" priority="91" operator="equal">
      <formula>"PLANEACIÓN"</formula>
    </cfRule>
    <cfRule type="containsText" dxfId="149" priority="92" operator="containsText" text="CONSULTA CONTINUA">
      <formula>NOT(ISERROR(SEARCH("CONSULTA CONTINUA",U677)))</formula>
    </cfRule>
    <cfRule type="containsText" dxfId="148" priority="94" operator="containsText" text="SEGUIMIENTO CONTINUO">
      <formula>NOT(ISERROR(SEARCH("SEGUIMIENTO CONTINUO",U677)))</formula>
    </cfRule>
    <cfRule type="cellIs" dxfId="147" priority="95" operator="equal">
      <formula>"EN TRÁMITE"</formula>
    </cfRule>
    <cfRule type="containsText" dxfId="146" priority="97" operator="containsText" text="SEGUIMIENTO CONTINUO">
      <formula>NOT(ISERROR(SEARCH("SEGUIMIENTO CONTINUO",U677)))</formula>
    </cfRule>
  </conditionalFormatting>
  <conditionalFormatting sqref="U679">
    <cfRule type="cellIs" dxfId="145" priority="67" operator="equal">
      <formula>"INFORMES RADICADOS"</formula>
    </cfRule>
    <cfRule type="cellIs" dxfId="144" priority="68" operator="equal">
      <formula>"EN TRÁMITE"</formula>
    </cfRule>
    <cfRule type="cellIs" dxfId="143" priority="69" operator="equal">
      <formula>"ACTIVIDAD DEL PLAN ANUAL DE AUDITORIA"</formula>
    </cfRule>
    <cfRule type="cellIs" dxfId="142" priority="70" operator="equal">
      <formula>"PENDIENTE DE RTA"</formula>
    </cfRule>
    <cfRule type="cellIs" dxfId="141" priority="71" operator="equal">
      <formula>"PLANEACIÓN"</formula>
    </cfRule>
  </conditionalFormatting>
  <conditionalFormatting sqref="U679:U682">
    <cfRule type="cellIs" dxfId="140" priority="72" operator="equal">
      <formula>"EN REVISIÓN"</formula>
    </cfRule>
    <cfRule type="cellIs" dxfId="139" priority="73" operator="equal">
      <formula>"NO REQUIERE GESTIÓN"</formula>
    </cfRule>
    <cfRule type="cellIs" dxfId="138" priority="74" operator="equal">
      <formula>"CERRADO"</formula>
    </cfRule>
    <cfRule type="cellIs" dxfId="137" priority="75" operator="equal">
      <formula>"REGISTRADO"</formula>
    </cfRule>
    <cfRule type="cellIs" dxfId="136" priority="76" operator="equal">
      <formula>"APROBADO"</formula>
    </cfRule>
    <cfRule type="cellIs" dxfId="135" priority="77" operator="equal">
      <formula>"ENVIADO"</formula>
    </cfRule>
  </conditionalFormatting>
  <conditionalFormatting sqref="U680:U682 U637:U638 U684:U707 U710:U945">
    <cfRule type="containsText" dxfId="134" priority="142" operator="containsText" text="CONSULTA CONTINUA">
      <formula>NOT(ISERROR(SEARCH("CONSULTA CONTINUA",U637)))</formula>
    </cfRule>
    <cfRule type="containsText" dxfId="133" priority="143" operator="containsText" text="SEGUIMIENTO CONTINUO">
      <formula>NOT(ISERROR(SEARCH("SEGUIMIENTO CONTINUO",U637)))</formula>
    </cfRule>
    <cfRule type="cellIs" dxfId="132" priority="150" operator="equal">
      <formula>"INFORMES RADICADOS"</formula>
    </cfRule>
    <cfRule type="cellIs" dxfId="131" priority="151" operator="equal">
      <formula>"ACTIVIDAD DEL PLAN ANUAL DE AUDITORIA"</formula>
    </cfRule>
    <cfRule type="cellIs" dxfId="130" priority="152" operator="equal">
      <formula>"PENDIENTE DE RTA"</formula>
    </cfRule>
    <cfRule type="cellIs" dxfId="129" priority="153" operator="equal">
      <formula>"PLANEACIÓN"</formula>
    </cfRule>
    <cfRule type="cellIs" dxfId="128" priority="154" operator="equal">
      <formula>"EN TRÁMITE"</formula>
    </cfRule>
  </conditionalFormatting>
  <conditionalFormatting sqref="U680:U682">
    <cfRule type="cellIs" dxfId="127" priority="144" operator="equal">
      <formula>"EN REVISIÓN"</formula>
    </cfRule>
    <cfRule type="cellIs" dxfId="126" priority="145" operator="equal">
      <formula>"NO REQUIERE GESTIÓN"</formula>
    </cfRule>
    <cfRule type="cellIs" dxfId="125" priority="146" operator="equal">
      <formula>"CERRADO"</formula>
    </cfRule>
    <cfRule type="cellIs" dxfId="124" priority="147" operator="equal">
      <formula>"REGISTRADO"</formula>
    </cfRule>
    <cfRule type="cellIs" dxfId="123" priority="148" operator="equal">
      <formula>"APROBADO"</formula>
    </cfRule>
    <cfRule type="cellIs" dxfId="122" priority="149" operator="equal">
      <formula>"ENVIADO"</formula>
    </cfRule>
  </conditionalFormatting>
  <conditionalFormatting sqref="U946:U947 U651:U654">
    <cfRule type="containsText" dxfId="121" priority="164" operator="containsText" text="SEGUIMIENTO CONTINUO">
      <formula>NOT(ISERROR(SEARCH("SEGUIMIENTO CONTINUO",U651)))</formula>
    </cfRule>
  </conditionalFormatting>
  <conditionalFormatting sqref="V3 V44:V45">
    <cfRule type="containsText" dxfId="120" priority="2705" operator="containsText" text="PENDIENTE">
      <formula>NOT(ISERROR(SEARCH("PENDIENTE",V3)))</formula>
    </cfRule>
  </conditionalFormatting>
  <conditionalFormatting sqref="V31">
    <cfRule type="containsText" dxfId="119" priority="2562" operator="containsText" text="PENDIENTE">
      <formula>NOT(ISERROR(SEARCH("PENDIENTE",V31)))</formula>
    </cfRule>
  </conditionalFormatting>
  <conditionalFormatting sqref="V52:V53 V64">
    <cfRule type="containsText" dxfId="118" priority="2198" operator="containsText" text="PENDIENTE">
      <formula>NOT(ISERROR(SEARCH("PENDIENTE",V52)))</formula>
    </cfRule>
  </conditionalFormatting>
  <conditionalFormatting sqref="N683">
    <cfRule type="cellIs" dxfId="117" priority="59" operator="equal">
      <formula>"TODOS"</formula>
    </cfRule>
  </conditionalFormatting>
  <conditionalFormatting sqref="O683:O685">
    <cfRule type="cellIs" dxfId="116" priority="54" operator="equal">
      <formula>"TODOS"</formula>
    </cfRule>
  </conditionalFormatting>
  <conditionalFormatting sqref="T683">
    <cfRule type="containsText" dxfId="115" priority="45" operator="containsText" text="PENDIENTE">
      <formula>NOT(ISERROR(SEARCH("PENDIENTE",T683)))</formula>
    </cfRule>
  </conditionalFormatting>
  <conditionalFormatting sqref="U683">
    <cfRule type="cellIs" dxfId="114" priority="61" operator="equal">
      <formula>"EN REVISIÓN"</formula>
    </cfRule>
    <cfRule type="cellIs" dxfId="113" priority="62" operator="equal">
      <formula>"NO REQUIERE GESTIÓN"</formula>
    </cfRule>
    <cfRule type="cellIs" dxfId="112" priority="63" operator="equal">
      <formula>"CERRADO"</formula>
    </cfRule>
    <cfRule type="cellIs" dxfId="111" priority="64" operator="equal">
      <formula>"REGISTRADO"</formula>
    </cfRule>
    <cfRule type="cellIs" dxfId="110" priority="65" operator="equal">
      <formula>"APROBADO"</formula>
    </cfRule>
    <cfRule type="cellIs" dxfId="109" priority="66" operator="equal">
      <formula>"ENVIADO"</formula>
    </cfRule>
  </conditionalFormatting>
  <conditionalFormatting sqref="U683">
    <cfRule type="containsText" dxfId="108" priority="60" operator="containsText" text="SEGUIMIENTO CONTINUO">
      <formula>NOT(ISERROR(SEARCH("SEGUIMIENTO CONTINUO",U683)))</formula>
    </cfRule>
  </conditionalFormatting>
  <conditionalFormatting sqref="U683">
    <cfRule type="cellIs" dxfId="107" priority="55" operator="equal">
      <formula>"ACTIVIDAD DEL PLAN ANUAL DE AUDITORIA"</formula>
    </cfRule>
    <cfRule type="cellIs" dxfId="106" priority="56" operator="equal">
      <formula>"PENDIENTE DE RTA"</formula>
    </cfRule>
    <cfRule type="cellIs" dxfId="105" priority="57" operator="equal">
      <formula>"PLANEACIÓN"</formula>
    </cfRule>
  </conditionalFormatting>
  <conditionalFormatting sqref="U683">
    <cfRule type="containsText" dxfId="104" priority="58" operator="containsText" text="CONSULTA CONTINUA">
      <formula>NOT(ISERROR(SEARCH("CONSULTA CONTINUA",U683)))</formula>
    </cfRule>
  </conditionalFormatting>
  <conditionalFormatting sqref="U683">
    <cfRule type="cellIs" dxfId="103" priority="48" operator="equal">
      <formula>"EN REVISIÓN"</formula>
    </cfRule>
    <cfRule type="cellIs" dxfId="102" priority="49" operator="equal">
      <formula>"NO REQUIERE GESTIÓN"</formula>
    </cfRule>
    <cfRule type="cellIs" dxfId="101" priority="50" operator="equal">
      <formula>"CERRADO"</formula>
    </cfRule>
    <cfRule type="cellIs" dxfId="100" priority="51" operator="equal">
      <formula>"REGISTRADO"</formula>
    </cfRule>
    <cfRule type="cellIs" dxfId="99" priority="52" operator="equal">
      <formula>"APROBADO"</formula>
    </cfRule>
    <cfRule type="cellIs" dxfId="98" priority="53" operator="equal">
      <formula>"ENVIADO"</formula>
    </cfRule>
  </conditionalFormatting>
  <conditionalFormatting sqref="U683">
    <cfRule type="cellIs" dxfId="97" priority="46" operator="equal">
      <formula>"INFORMES RADICADOS"</formula>
    </cfRule>
    <cfRule type="cellIs" dxfId="96" priority="47" operator="equal">
      <formula>"EN TRÁMITE"</formula>
    </cfRule>
  </conditionalFormatting>
  <conditionalFormatting sqref="O682">
    <cfRule type="cellIs" dxfId="95" priority="44" operator="equal">
      <formula>"TODOS"</formula>
    </cfRule>
  </conditionalFormatting>
  <conditionalFormatting sqref="N686">
    <cfRule type="cellIs" dxfId="94" priority="42" operator="equal">
      <formula>"TODOS"</formula>
    </cfRule>
  </conditionalFormatting>
  <conditionalFormatting sqref="O686">
    <cfRule type="cellIs" dxfId="93" priority="43" operator="equal">
      <formula>"TODOS"</formula>
    </cfRule>
  </conditionalFormatting>
  <conditionalFormatting sqref="O637">
    <cfRule type="cellIs" dxfId="92" priority="41" operator="equal">
      <formula>"TODOS"</formula>
    </cfRule>
  </conditionalFormatting>
  <conditionalFormatting sqref="N687:N688">
    <cfRule type="cellIs" dxfId="91" priority="40" operator="equal">
      <formula>"TODOS"</formula>
    </cfRule>
  </conditionalFormatting>
  <conditionalFormatting sqref="O687:O696">
    <cfRule type="cellIs" dxfId="90" priority="39" operator="equal">
      <formula>"TODOS"</formula>
    </cfRule>
  </conditionalFormatting>
  <conditionalFormatting sqref="N962:O962">
    <cfRule type="cellIs" dxfId="89" priority="28" operator="equal">
      <formula>"TODOS"</formula>
    </cfRule>
  </conditionalFormatting>
  <conditionalFormatting sqref="T962">
    <cfRule type="containsText" dxfId="88" priority="38" operator="containsText" text="PENDIENTE">
      <formula>NOT(ISERROR(SEARCH("PENDIENTE",T962)))</formula>
    </cfRule>
  </conditionalFormatting>
  <conditionalFormatting sqref="U962">
    <cfRule type="containsText" dxfId="87" priority="37" operator="containsText" text="SEGUIMIENTO CONTINUO">
      <formula>NOT(ISERROR(SEARCH("SEGUIMIENTO CONTINUO",U962)))</formula>
    </cfRule>
  </conditionalFormatting>
  <conditionalFormatting sqref="U962">
    <cfRule type="cellIs" dxfId="86" priority="35" operator="equal">
      <formula>"INFORMES RADICADOS"</formula>
    </cfRule>
  </conditionalFormatting>
  <conditionalFormatting sqref="U962">
    <cfRule type="cellIs" dxfId="85" priority="36" operator="equal">
      <formula>"EN TRÁMITE"</formula>
    </cfRule>
  </conditionalFormatting>
  <conditionalFormatting sqref="U962">
    <cfRule type="cellIs" dxfId="84" priority="29" operator="equal">
      <formula>"EN REVISIÓN"</formula>
    </cfRule>
    <cfRule type="cellIs" dxfId="83" priority="30" operator="equal">
      <formula>"NO REQUIERE GESTIÓN"</formula>
    </cfRule>
    <cfRule type="cellIs" dxfId="82" priority="31" operator="equal">
      <formula>"CERRADO"</formula>
    </cfRule>
    <cfRule type="cellIs" dxfId="81" priority="32" operator="equal">
      <formula>"REGISTRADO"</formula>
    </cfRule>
    <cfRule type="cellIs" dxfId="80" priority="33" operator="equal">
      <formula>"APROBADO"</formula>
    </cfRule>
    <cfRule type="cellIs" dxfId="79" priority="34" operator="equal">
      <formula>"ENVIADO"</formula>
    </cfRule>
  </conditionalFormatting>
  <conditionalFormatting sqref="N692">
    <cfRule type="cellIs" dxfId="78" priority="27" operator="equal">
      <formula>"TODOS"</formula>
    </cfRule>
  </conditionalFormatting>
  <conditionalFormatting sqref="N694">
    <cfRule type="cellIs" dxfId="77" priority="26" operator="equal">
      <formula>"TODOS"</formula>
    </cfRule>
  </conditionalFormatting>
  <conditionalFormatting sqref="O698">
    <cfRule type="cellIs" dxfId="76" priority="25" operator="equal">
      <formula>"TODOS"</formula>
    </cfRule>
  </conditionalFormatting>
  <conditionalFormatting sqref="N698">
    <cfRule type="cellIs" dxfId="75" priority="24" operator="equal">
      <formula>"TODOS"</formula>
    </cfRule>
  </conditionalFormatting>
  <conditionalFormatting sqref="Q699:Q700">
    <cfRule type="cellIs" dxfId="74" priority="23" operator="equal">
      <formula>"TODOS"</formula>
    </cfRule>
  </conditionalFormatting>
  <conditionalFormatting sqref="R699:R700">
    <cfRule type="cellIs" dxfId="73" priority="22" operator="equal">
      <formula>"TODOS"</formula>
    </cfRule>
  </conditionalFormatting>
  <conditionalFormatting sqref="R697">
    <cfRule type="cellIs" dxfId="72" priority="21" operator="equal">
      <formula>"TODOS"</formula>
    </cfRule>
  </conditionalFormatting>
  <conditionalFormatting sqref="S697">
    <cfRule type="cellIs" dxfId="71" priority="20" operator="equal">
      <formula>"TODOS"</formula>
    </cfRule>
  </conditionalFormatting>
  <conditionalFormatting sqref="Q695:R695">
    <cfRule type="cellIs" dxfId="70" priority="19" operator="equal">
      <formula>"TODOS"</formula>
    </cfRule>
  </conditionalFormatting>
  <conditionalFormatting sqref="P694">
    <cfRule type="cellIs" dxfId="69" priority="18" operator="equal">
      <formula>"TODOS"</formula>
    </cfRule>
  </conditionalFormatting>
  <conditionalFormatting sqref="Q694:R694">
    <cfRule type="cellIs" dxfId="68" priority="17" operator="equal">
      <formula>"TODOS"</formula>
    </cfRule>
  </conditionalFormatting>
  <conditionalFormatting sqref="P707">
    <cfRule type="cellIs" dxfId="67" priority="16" operator="equal">
      <formula>"TODOS"</formula>
    </cfRule>
  </conditionalFormatting>
  <conditionalFormatting sqref="Q707">
    <cfRule type="cellIs" dxfId="66" priority="15" operator="equal">
      <formula>"TODOS"</formula>
    </cfRule>
  </conditionalFormatting>
  <conditionalFormatting sqref="R707">
    <cfRule type="cellIs" dxfId="65" priority="14" operator="equal">
      <formula>"TODOS"</formula>
    </cfRule>
  </conditionalFormatting>
  <conditionalFormatting sqref="N708">
    <cfRule type="cellIs" dxfId="64" priority="2" operator="equal">
      <formula>"TODOS"</formula>
    </cfRule>
  </conditionalFormatting>
  <conditionalFormatting sqref="O708">
    <cfRule type="cellIs" dxfId="63" priority="1" operator="equal">
      <formula>"TODOS"</formula>
    </cfRule>
  </conditionalFormatting>
  <conditionalFormatting sqref="U708:U709">
    <cfRule type="cellIs" dxfId="62" priority="8" operator="equal">
      <formula>"EN REVISIÓN"</formula>
    </cfRule>
    <cfRule type="cellIs" dxfId="61" priority="9" operator="equal">
      <formula>"NO REQUIERE GESTIÓN"</formula>
    </cfRule>
    <cfRule type="cellIs" dxfId="60" priority="10" operator="equal">
      <formula>"CERRADO"</formula>
    </cfRule>
    <cfRule type="cellIs" dxfId="59" priority="11" operator="equal">
      <formula>"REGISTRADO"</formula>
    </cfRule>
    <cfRule type="cellIs" dxfId="58" priority="12" operator="equal">
      <formula>"APROBADO"</formula>
    </cfRule>
    <cfRule type="cellIs" dxfId="57" priority="13" operator="equal">
      <formula>"ENVIADO"</formula>
    </cfRule>
  </conditionalFormatting>
  <conditionalFormatting sqref="U708:U709">
    <cfRule type="cellIs" dxfId="56" priority="5" operator="equal">
      <formula>"ACTIVIDAD DEL PLAN ANUAL DE AUDITORIA"</formula>
    </cfRule>
    <cfRule type="cellIs" dxfId="55" priority="6" operator="equal">
      <formula>"PENDIENTE DE RTA"</formula>
    </cfRule>
    <cfRule type="cellIs" dxfId="54" priority="7" operator="equal">
      <formula>"PLANEACIÓN"</formula>
    </cfRule>
  </conditionalFormatting>
  <conditionalFormatting sqref="U708:U709">
    <cfRule type="cellIs" dxfId="53" priority="3" operator="equal">
      <formula>"INFORMES RADICADOS"</formula>
    </cfRule>
  </conditionalFormatting>
  <conditionalFormatting sqref="U708:U709">
    <cfRule type="cellIs" dxfId="52" priority="4" operator="equal">
      <formula>"EN TRÁMITE"</formula>
    </cfRule>
  </conditionalFormatting>
  <dataValidations count="1">
    <dataValidation allowBlank="1" showInputMessage="1" showErrorMessage="1" sqref="M1 M443" xr:uid="{81C78332-6E00-4919-8FAA-0B28207C4757}"/>
  </dataValidations>
  <hyperlinks>
    <hyperlink ref="V7" r:id="rId1" display="https://mcultura.sharepoint.com/sites/ControlInternodeGestin/Documentos%20compartidos/Forms/AllItems.aspx?CT=1719009736031&amp;OR=OWA%2DNT%2DMail&amp;CID=fb5a7d2d%2D2003%2De9c0%2D0fe8%2D6019173ddedb&amp;id=%2Fsites%2FControlInternodeGestin%2FDocumentos%20compartidos%2FA%C3%91O%5F2024%2F1%5FDOC%20%2D%20OFICINA%20DE%20CONTROL%20INTERNO%5F2024%2F12%5FREQUERIMIENTOS%20CGR%202024%2FComunicaci%C3%B3n%20visita%20especial%20a%20Min%20cultura%20VF%2Epdf&amp;viewid=812fa338%2Dbf7a%2D4ee1%2D8fe5%2Dbbb9b939e0f6&amp;parent=%2Fsites%2FControlInternodeGestin%2FDocumentos%20compartidos%2FA%C3%91O%5F2024%2F1%5FDOC%20%2D%20OFICINA%20DE%20CONTROL%20INTERNO%5F2024%2F12%5FREQUERIMIENTOS%20CGR%202024" xr:uid="{FF0763D9-2500-45D7-AEBF-6346CDFDD771}"/>
    <hyperlink ref="V6" r:id="rId2" xr:uid="{C3055154-ABF3-4429-B397-FC5AECBA07CD}"/>
    <hyperlink ref="V12" r:id="rId3" display="../../../:w:/r/sites/ControlInternodeGestin/Documentos compartidos/PLANTILLAS DOCUMENTOS OFICINA CONTROL INTERNO AGOSTO 2024/PLANTILLA_CORREO_REQUERIMIENTO_DE_RESPUESTA_PQRSD.docx?d=wc5d9bae0e6fb4b449dadaed4fa971591&amp;csf=1&amp;web=1&amp;e=7shXJ1" xr:uid="{A8800DE0-B5B2-40BD-B317-24F56ED61524}"/>
    <hyperlink ref="V16" r:id="rId4" xr:uid="{CFF10EA9-6FDA-47DA-BCBA-56BF90EC66A0}"/>
    <hyperlink ref="V18" r:id="rId5" display="https://mcultura.sharepoint.com/:b:/r/sites/ControlInternodeGestin/Documentos%20compartidos/A%C3%91O_2024/1_DOC%20-%20OFICINA%20DE%20CONTROL%20INTERNO_2024/18_DOCUMENTOS%20INTERNOS%20OCI%202024/02_Oficios%20Recibidos%20OCI%202024/I-GAD-010%20INSTRUCTIVO%20DENOMINACION%20DE%20DOCUMENTOS%20Y%20CARPETAS%20ELECTRONICAS%20DE%20ARCHIVO%20V1_L_2024.pdf?csf=1&amp;web=1&amp;e=7dfKqE" xr:uid="{D016712F-C8A1-41EB-BEFC-E284FB2A8D68}"/>
    <hyperlink ref="V17" r:id="rId6" display="https://mcultura.sharepoint.com/:b:/r/sites/ControlInternodeGestin/Documentos%20compartidos/A%C3%91O_2024/1_DOC%20-%20OFICINA%20DE%20CONTROL%20INTERNO_2024/18_DOCUMENTOS%20INTERNOS%20OCI%202024/02_Oficios%20Recibidos%20OCI%202024/0322_DM_RESOLUCION_MODIFICA_PARCIALMENTE_EL_ARTICULO_1_DE_LA_RESOLUCION_DM_0147_DE_2024.pdf?csf=1&amp;web=1&amp;e=ZeOVD9" xr:uid="{0E23743B-5358-47D0-A6C1-9EC84F4BBC20}"/>
    <hyperlink ref="V20" r:id="rId7" display="https://mcultura.sharepoint.com/:b:/r/sites/ControlInternodeGestin/Documentos%20compartidos/A%C3%91O_2024/1_DOC%20-%20OFICINA%20DE%20CONTROL%20INTERNO_2024/16_CIRCULARES%20MINISTERIO%202024/023_CIRCULAR_MEDIDAS_PARA_PROMOVER_LA_EFICIENCIA_EN_EL_GASTO_PUBLICO_DEL_MINISTERIO_DE_LAS_CULTURAS_LOS_ARTES_Y_LOS_SABERES.pdf?csf=1&amp;web=1&amp;e=VIQCZg" xr:uid="{328ABF03-BE3F-4D01-87C6-56EEA51973C7}"/>
    <hyperlink ref="V22" r:id="rId8" display="https://mcultura-my.sharepoint.com/:b:/g/personal/tordonez_mincultura_gov_co1/EfEkWmhwKGZAtsbbxioyG1MBlc9ruYWfH4e_N_dj8dxojQ?e=tlD9b3" xr:uid="{2EA36CE7-3A7E-41B4-93B1-69108D3C4D88}"/>
    <hyperlink ref="V24" r:id="rId9" display="https://mcultura.sharepoint.com/sites/ControlInternodeGestin/Documentos%20compartidos/Forms/AllItems.aspx?id=%2Fsites%2FControlInternodeGestin%2FDocumentos%20compartidos%2FA%C3%91O%5F2024%2F1%5FDOC%20%2D%20OFICINA%20DE%20CONTROL%20INTERNO%5F2024%2F18%5FDOCUMENTOS%20INTERNOS%20OCI%202024%2F02%5FOficios%20Recibidos%20OCI%202024%2FPROCEDIMIENTO%202024%5FGESTI%C3%93N%20DE%20POLITICAS%20P%C3%9ABLICAS%20CULTURALES%20Y%20PLANES%20ESTRAT%C3%89GICOS%20CULTURALES%2Epdf&amp;viewid=812fa338%2Dbf7a%2D4ee1%2D8fe5%2Dbbb9b939e0f6&amp;parent=%2Fsites%2FControlInternodeGestin%2FDocumentos%20compartidos%2FA%C3%91O%5F2024%2F1%5FDOC%20%2D%20OFICINA%20DE%20CONTROL%20INTERNO%5F2024%2F18%5FDOCUMENTOS%20INTERNOS%20OCI%202024%2F02%5FOficios%20Recibidos%20OCI%202024" xr:uid="{7F868170-41F2-4DEC-9BDD-F2ECA240D90C}"/>
    <hyperlink ref="V4" r:id="rId10" xr:uid="{91B5FAF7-C220-4C78-B795-63098207FEA6}"/>
    <hyperlink ref="V10" r:id="rId11" display="https://mcultura.sharepoint.com/sites/ControlInternodeGestin/Documentos%20compartidos/Forms/AllItems.aspx?CT=1719009736031&amp;OR=OWA%2DNT%2DMail&amp;CID=fb5a7d2d%2D2003%2De9c0%2D0fe8%2D6019173ddedb&amp;id=%2Fsites%2FControlInternodeGestin%2FDocumentos%20compartidos%2FA%C3%91O%5F2024%2F1%5FDOC%20%2D%20OFICINA%20DE%20CONTROL%20INTERNO%5F2024%2F18%5FDOCUMENTOS%20INTERNOS%20OCI%202024%2F02%5FOficios%20Recibidos%20OCI%202024%2FFormato%20Actualizaci%C3%B3n%20Tabla%20Retencion%20Documental%20Oficina%20Control%20Interno%202024&amp;viewid=812fa338%2Dbf7a%2D4ee1%2D8fe5%2Dbbb9b939e0f6" xr:uid="{1BC8B2EC-B421-4CBB-BAB0-7C02F2877356}"/>
    <hyperlink ref="V27" r:id="rId12" xr:uid="{3481AC30-7D74-477D-BB78-3F17302BB507}"/>
    <hyperlink ref="V28" r:id="rId13" display="../../../:f:/r/sites/ControlInternodeGestin/Documentos compartidos/A%C3%91O_2024/1_DOC - OFICINA DE CONTROL INTERNO_2024/04_ACTIVIDADES EQUIPO OCI 2024/MESA TECNICA SIGEP II Y APLICATIVO POR LA INTEGRIDAD?csf=1&amp;web=1&amp;e=iLt6Zm" xr:uid="{6FAB927E-4912-487F-9D5F-74AB1C35ACC7}"/>
    <hyperlink ref="V29" r:id="rId14" display="https://mcultura-my.sharepoint.com/:w:/g/personal/tordonez_mincultura_gov_co1/EfovtTpj0MlFs5Dpf4VFNjoB_2IDcTkPWs00k0zRra8AMg?e=XgJb0A" xr:uid="{72C3EBEF-87A2-41C9-9E3F-13EB193B7F3E}"/>
    <hyperlink ref="V30" r:id="rId15" display="https://mcultura.sharepoint.com/:b:/r/sites/ControlInternodeGestin/Documentos%20compartidos/A%C3%91O_2024/1_DOC%20-%20OFICINA%20DE%20CONTROL%20INTERNO_2024/18_DOCUMENTOS%20INTERNOS%20OCI%202024/02_Oficios%20Recibidos%20OCI%202024/Circular_Conjunta_100-004-2024.pdf?csf=1&amp;web=1&amp;e=yFv6LX" xr:uid="{531B2E69-4FF6-431A-A938-63A46A1F0C1F}"/>
    <hyperlink ref="V11" r:id="rId16" display="https://mcultura.sharepoint.com/sites/OficinadeControlInterno2023/Documentos%20compartidos/Forms/AllItems.aspx?newTargetListUrl=%2Fsites%2FOficinadeControlInterno2023%2FDocumentos%20compartidos&amp;viewpath=%2Fsites%2FOficinadeControlInterno2023%2FDocumentos%20compartidos%2FForms%2FAllItems%2Easpx&amp;id=%2Fsites%2FOficinadeControlInterno2023%2FDocumentos%20compartidos%2FANGIE%20EMMANUELA%20GONZ%C3%81LEZ%2FPLANES%20DE%20MEJORAMIENTO%20OAJ&amp;viewid=ae74e988%2Df4ff%2D4df1%2Db429%2D84eccf69149b" xr:uid="{9B5454D0-1148-4FF4-AE0F-554ADCD1DB07}"/>
    <hyperlink ref="V5" r:id="rId17" display="https://mcultura.sharepoint.com/:f:/r/sites/ControlInternodeGestin/Documentos%20compartidos/A%C3%91O_2024/1_DOC%20-%20OFICINA%20DE%20CONTROL%20INTERNO_2024/04_ACTIVIDADES%20EQUIPO%20OCI%202024/INDUCCION%20CONTROL%20INTERNO%20FUNCION%20PUBLICA?csf=1&amp;web=1&amp;e=owsuae" xr:uid="{177AA98C-944E-4A39-A1A0-1ED31AA48811}"/>
    <hyperlink ref="V33" r:id="rId18" xr:uid="{5436A055-3B8C-4403-92B8-60A56DF04FD6}"/>
    <hyperlink ref="V34" r:id="rId19" display="https://mcultura.sharepoint.com/sites/ControlInternodeGestin/Documentos%20compartidos/Forms/AllItems.aspx?id=%2Fsites%2FControlInternodeGestin%2FDocumentos%20compartidos%2FA%C3%91O%5F2024%2F1%5FDOC%20%2D%20OFICINA%20DE%20CONTROL%20INTERNO%5F2024%2F18%5FDOCUMENTOS%20INTERNOS%20OCI%202024%2F02%5FOficios%20Recibidos%20OCI%202024%2FINFOGRAFIA%20COMIT%C3%89%20T%C3%89CNICO%20DE%20SOSTENIBILIDAD%20CONTABLE%2Epdf&amp;parent=%2Fsites%2FControlInternodeGestin%2FDocumentos%20compartidos%2FA%C3%91O%5F2024%2F1%5FDOC%20%2D%20OFICINA%20DE%20CONTROL%20INTERNO%5F2024%2F18%5FDOCUMENTOS%20INTERNOS%20OCI%202024%2F02%5FOficios%20Recibidos%20OCI%202024" xr:uid="{C61F5303-D950-439F-A870-3D2B562F6BFF}"/>
    <hyperlink ref="V51" r:id="rId20" display="https://mcultura.sharepoint.com/:w:/r/sites/ControlInternodeGestin/Documentos%20compartidos/A%C3%91O_2025/1_DOC%20-%20OFICINA%20DE%20CONTROL%20INTERNO_2025/16_DOCUMENTOS%20INTERNOS%20OCI%202025/01_Oficios%20Enviados%20OCI/INFORME_GESTI%C3%93N_OCI_FEBRERO_2025.docx?d=w1a7ce754d19e489fa2f05bd8920215da&amp;csf=1&amp;web=1&amp;e=ErNvgw" xr:uid="{0D8096DF-B7B6-4597-A5F6-206C62BF2772}"/>
    <hyperlink ref="V53" r:id="rId21" display="https://mcultura.sharepoint.com/:w:/r/sites/ControlInternodeGestin/Documentos%20compartidos/A%C3%91O_2025/1_DOC%20-%20OFICINA%20DE%20CONTROL%20INTERNO_2025/07_INFORMES%20DE%20LEY/10_EVALUACI%C3%93N_DE_LA_GESTI%C3%93N/Informe%20de%20Seguimiento%20a%20Indicadores%20de%20Gesti%C3%B3n%202o%20Semestre%202024.docx?d=w45db5c5a5a6b4c138413e08de6b968b0&amp;csf=1&amp;web=1&amp;e=5u56YU" xr:uid="{13EC037C-2CF3-46A9-8B0E-067FA6289287}"/>
    <hyperlink ref="V58" r:id="rId22" display="../../../:w:/r/sites/ControlInternodeGestin/Documentos compartidos/A%C3%91O_2025/1_DOC - OFICINA DE CONTROL INTERNO_2025/12_SEGUIMIENTO_PQRSD/PLANTILLA_CORREO_DE_RADICACI%C3%93N.docx?d=w2064db87c7714ebfb3b09b206ff53dd4&amp;csf=1&amp;web=1&amp;e=2XxNEC" xr:uid="{03BD234A-E8F6-4308-A90F-0F274402BB34}"/>
    <hyperlink ref="V55" r:id="rId23" xr:uid="{991E24AB-D001-4956-BB98-903ADF6CFD3B}"/>
    <hyperlink ref="V60" r:id="rId24" xr:uid="{CDEC1A5D-6CB4-475D-B389-CDF161925E9B}"/>
    <hyperlink ref="V64" r:id="rId25" display="https://mcultura.sharepoint.com/sites/ControlInternodeGestin/Documentos%20compartidos/Forms/AllItems.aspx?id=%2Fsites%2FControlInternodeGestin%2FDocumentos%20compartidos%2FA%C3%91O%5F2024%2F1%5FDOC%20%2D%20OFICINA%20DE%20CONTROL%20INTERNO%5F2024%2F10%5FPROGRAMA%20ANUAL%20DE%20AUDITORIAS%202024%2F10%2E%20Sonidos%20para%20la%20Construcci%C3%B3n%20de%20Paz%2FEditables&amp;viewid=812fa338%2Dbf7a%2D4ee1%2D8fe5%2Dbbb9b939e0f6" xr:uid="{77A92D75-4491-4BA9-987C-94309195B18B}"/>
    <hyperlink ref="V57" r:id="rId26" xr:uid="{E1975A91-9BB4-4E77-8F6A-832ACC892E6B}"/>
    <hyperlink ref="V65" r:id="rId27" display="https://mcultura.sharepoint.com/:w:/r/sites/ControlInternodeGestin/Documentos%20compartidos/A%C3%91O_2025/1_DOC%20-%20OFICINA%20DE%20CONTROL%20INTERNO_2025/16_DOCUMENTOS%20INTERNOS%20OCI%202025/02_Oficios%20recibidos/Revisi%C3%B3n%20Programa%20de%20Transparencia%20y%20%C3%89tica%20P%C3%BAblica.docx?d=wc556c5b588284138b27a9128ecdf60f2&amp;csf=1&amp;web=1&amp;e=RWMZSx" xr:uid="{B99375AB-6B9C-48E2-A2E0-4841B00766A5}"/>
    <hyperlink ref="V40" r:id="rId28" xr:uid="{317ED515-F29A-4CA4-80C0-1B15D0C66787}"/>
    <hyperlink ref="V69" r:id="rId29" xr:uid="{F5086105-613D-47C8-B486-C0AB6859AB2E}"/>
    <hyperlink ref="V82" r:id="rId30" xr:uid="{F132559A-6AA5-4FBA-A391-158D737E6738}"/>
    <hyperlink ref="V84" r:id="rId31" display="https://mcultura.sharepoint.com/:w:/r/sites/ControlInternodeGestin/_layouts/15/Doc.aspx?sourcedoc=%7BEA21376D-C7FA-4B96-991F-C372E4BB9494%7D&amp;file=informe%20final%20auditoria%20contratos%20y%20convenios%202024.docx&amp;nav=eyJjIjo0NDg2NDA5MDV9&amp;action=default&amp;mobileredirect=true" xr:uid="{DFEE64E2-A94E-4C38-A180-4A81EDE3A86F}"/>
    <hyperlink ref="V85" r:id="rId32" display="../../../:x:/r/sites/ControlInternodeGestin/Documentos compartidos/A%C3%91O_2025/1_DOC - OFICINA DE CONTROL INTERNO_2025/19_Comit%C3%A9 de G%C3%A9nero/PLAN DE TRANSVERSALIZACI%C3%93N DE GENERO_OCI.xlsx?d=wefa8702f52a5445e8c0d16fd05d9039b&amp;csf=1&amp;web=1&amp;e=EL1d8f" xr:uid="{AB46EE16-8B53-408B-9E39-66E75ABFF1BA}"/>
    <hyperlink ref="V26" r:id="rId33" xr:uid="{06A12DE7-ED3C-4DAD-A1F5-7497C2661FFF}"/>
    <hyperlink ref="V96" r:id="rId34" xr:uid="{879E316D-A96C-41EC-91E9-A772F54A82AB}"/>
    <hyperlink ref="V103" r:id="rId35" xr:uid="{5291B599-8850-49B3-BF30-E788600DA732}"/>
    <hyperlink ref="V104" r:id="rId36" xr:uid="{6EC01E82-284A-4178-A735-B239396C9C03}"/>
    <hyperlink ref="V113" r:id="rId37" xr:uid="{4C73AA4E-8C8F-42A5-826F-F952AADB1062}"/>
    <hyperlink ref="V112" r:id="rId38" display="https://mcultura.sharepoint.com/:f:/r/sites/ControlInternodeGestin/Documentos%20compartidos/PLAN_MEJORAMIENTO_CONTRALORIA/07_PLANES%20DE%20MEJORAMIENTO%20CONTRALORIA%202010-2024/22-PLAN%20DE%20MEJORAMIENTO%202025/Auditor%C3%ADa%20de%20Cumplimiento%20Huila?csf=1&amp;web=1&amp;e=Z4bS9E" xr:uid="{F2E13CFD-57FB-42EE-94CB-5C91D23FFAAF}"/>
    <hyperlink ref="V116" r:id="rId39" xr:uid="{DBAE53F5-B1A7-4E00-B8D1-9BBC6C39E064}"/>
    <hyperlink ref="V121" r:id="rId40" display="../../../:f:/r/sites/ControlInternodeGestin/Documentos compartidos/A%C3%91O_2025/1_DOC - OFICINA DE CONTROL INTERNO_2025/01_PLAN_ACCION_OCI/REUNIONES_SEGUIMIENTO_PLANEACI%C3%93N _OCI?csf=1&amp;web=1&amp;e=F99dxh" xr:uid="{6F0F21B0-16A4-4935-9726-F0FD076FF67D}"/>
    <hyperlink ref="V119" r:id="rId41" display="https://mcultura.sharepoint.com/sites/ControlInternodeGestin/Documentos%20compartidos/Forms/AllItems.aspx?id=%2Fsites%2FControlInternodeGestin%2FDocumentos%20compartidos%2FA%C3%91O%5F2024%2F1%5FDOC%20%2D%20OFICINA%20DE%20CONTROL%20INTERNO%5F2024%2F10%5FPROGRAMA%20ANUAL%20DE%20AUDITORIAS%202024%2F12%2E%20Auditoria%20Contratos%2Faprobaci%C3%B3n%20plan%20de%20mejoramiento&amp;newTargetListUrl=%2Fsites%2FControlInternodeGestin%2FDocumentos%20compartidos&amp;viewpath=%2Fsites%2FControlInternodeGestin%2FDocumentos%20compartidos%2FForms%2FAllItems%2Easpx" xr:uid="{409063E9-2F57-414A-8EF6-47F51B8307E5}"/>
    <hyperlink ref="V8" r:id="rId42" display="../../../:f:/s/ControlInternodeGestin/Eo4VqFe3GaBEm-jBAfEy180BMBuOY5DPw-3Zxl87r946dg?e=axBCG8" xr:uid="{EBE16F49-E324-4A57-851B-11FEE5B95381}"/>
    <hyperlink ref="V126" r:id="rId43" xr:uid="{49D4B244-E7A3-4BCC-8112-44547A800FF1}"/>
    <hyperlink ref="V44" r:id="rId44" xr:uid="{59DD761D-E337-45F0-BA1B-A0C0AB9B2A69}"/>
    <hyperlink ref="V134" r:id="rId45" xr:uid="{5F82E890-7CB3-44C3-BC9E-D43CE3E1CE2B}"/>
    <hyperlink ref="V132" r:id="rId46" xr:uid="{04A788E8-2226-402E-8C7A-642F66DBBA5C}"/>
    <hyperlink ref="V23" r:id="rId47" display="https://mcultura.sharepoint.com/sites/ControlInternodeGestin/Documentos%20compartidos/Forms/AllItems.aspx?CT=1719009736031&amp;OR=OWA%2DNT%2DMail&amp;CID=fb5a7d2d%2D2003%2De9c0%2D0fe8%2D6019173ddedb&amp;id=%2Fsites%2FControlInternodeGestin%2FDocumentos%20compartidos%2FA%C3%91O%5F2024%2F1%5FDOC%20%2D%20OFICINA%20DE%20CONTROL%20INTERNO%5F2024%2F03%5FACTIVOS%20DE%20INFORMACION&amp;viewid=812fa338%2Dbf7a%2D4ee1%2D8fe5%2Dbbb9b939e0f6" xr:uid="{C1BC5933-813A-43AB-AEDC-26BFFA94F575}"/>
    <hyperlink ref="V63" r:id="rId48" xr:uid="{731F5852-440E-45C0-A5F6-C4B58C0D1D1C}"/>
    <hyperlink ref="V137" r:id="rId49" display="../../../:f:/s/ControlInternodeGestin/Eh97fjlTz-1Jv2kz3cVh-7oB9g3oGO2UhPIi7IcYT6vgBg?e=xS2dGB" xr:uid="{05E232F2-A98E-4FC8-A5E5-B3E6D83456B0}"/>
    <hyperlink ref="V99" r:id="rId50" xr:uid="{496988D5-161B-4EDE-A88E-03D158FD2427}"/>
    <hyperlink ref="V124" r:id="rId51" xr:uid="{73878F15-B790-458C-8620-C6379B73FA19}"/>
    <hyperlink ref="V102" r:id="rId52" xr:uid="{D3FA34C7-3BB3-423A-815D-C04E7C75DE51}"/>
    <hyperlink ref="G139" r:id="rId53" xr:uid="{169693D6-1BFB-4DE7-B418-012DA07D2851}"/>
    <hyperlink ref="V140" r:id="rId54" xr:uid="{91996C0F-8D0B-43B9-9DC3-DBD6A32933AB}"/>
    <hyperlink ref="F127" r:id="rId55" xr:uid="{C40A31BE-9AE5-4E4A-B0C7-8F087015BA94}"/>
    <hyperlink ref="V127" r:id="rId56" display="https://mcultura.sharepoint.com/sites/ControlInternodeGestin/Documentos%20compartidos/Forms/AllItems.aspx?id=%2Fsites%2FControlInternodeGestin%2FDocumentos%20compartidos%2FA%C3%91O%5F2025%2F1%5FDOC%20%2D%20OFICINA%20DE%20CONTROL%20INTERNO%5F2025%2F06%5FINFORMES%20DE%20LEY%2F06%5FEKOGUI%2FCERTIFICACI%C3%93N%20PRIMER%20SEMESTRE%202025&amp;viewid=812fa338%2Dbf7a%2D4ee1%2D8fe5%2Dbbb9b939e0f6" xr:uid="{F4E915FD-EF55-4067-9C79-CC242E27F236}"/>
    <hyperlink ref="V73" r:id="rId57" xr:uid="{2DC138F8-5DBA-4096-88C2-3FA77A586F4A}"/>
    <hyperlink ref="V91" r:id="rId58" xr:uid="{F574E08B-6482-440D-BA18-56CD2E37A7BB}"/>
    <hyperlink ref="V90" r:id="rId59" xr:uid="{9B8F2C68-259E-41C3-BB53-7C40F71BDE17}"/>
    <hyperlink ref="V100" r:id="rId60" xr:uid="{6F92E0AD-7B6B-4714-B712-448161614959}"/>
    <hyperlink ref="V37" r:id="rId61" xr:uid="{FAF45340-72C0-496D-9344-F44795A6E5DF}"/>
    <hyperlink ref="V52" r:id="rId62" xr:uid="{A3C776C2-A18C-4EC6-BF26-266BA52A0627}"/>
    <hyperlink ref="V56" r:id="rId63" xr:uid="{FAFFA4DB-F760-4670-B273-608D1F9CD5B1}"/>
    <hyperlink ref="V35" r:id="rId64" xr:uid="{16A390BD-FE77-4A1C-BC33-014ECCB90A52}"/>
    <hyperlink ref="V39" r:id="rId65" xr:uid="{2113BAE7-F3EF-45BE-B10C-11342218158B}"/>
    <hyperlink ref="V42" r:id="rId66" xr:uid="{402239D9-5C6D-4B95-83ED-F1A82B7BD736}"/>
    <hyperlink ref="V46" r:id="rId67" xr:uid="{53895A22-6F1C-4961-8A4C-3F31A8F7ECFD}"/>
    <hyperlink ref="V47" r:id="rId68" xr:uid="{19D62B86-0766-4890-9815-ACFA26689547}"/>
    <hyperlink ref="V50" r:id="rId69" xr:uid="{6E0A9BF3-F472-4F95-A0D1-C292F474BC13}"/>
    <hyperlink ref="V146" r:id="rId70" xr:uid="{48ABC51A-96AB-4B8E-9399-634D023FA68A}"/>
    <hyperlink ref="V38" r:id="rId71" xr:uid="{1DC3B719-B791-4B4C-8A18-311D568A1B3C}"/>
    <hyperlink ref="V67" r:id="rId72" xr:uid="{68505B33-E4EB-476A-ABD8-30C24E784267}"/>
    <hyperlink ref="V79" r:id="rId73" xr:uid="{CD5EDB35-51D0-4A05-A0A4-C5E26A5D93E2}"/>
    <hyperlink ref="V83" r:id="rId74" xr:uid="{8A75F3F9-0D65-4BB1-B70E-0BF907FCC543}"/>
    <hyperlink ref="V97" r:id="rId75" xr:uid="{E37DB60C-A642-4C2A-8865-0903D3830811}"/>
    <hyperlink ref="V89" r:id="rId76" display="../../../:b:/s/ControlInternodeGestin/EcKpPjHuFPxOgE9hu3V_RpwB1Nf9og-PRxYRy3yn9S8F_w?e=uGZrKb" xr:uid="{00A6E202-1664-49EE-8B93-D7C4A6EE9FA5}"/>
    <hyperlink ref="V101" r:id="rId77" xr:uid="{AEA81F5D-EB77-40CD-9756-8BC5C0F93B67}"/>
    <hyperlink ref="V111" r:id="rId78" xr:uid="{35997BAD-684C-41F0-B46D-EDC003C49404}"/>
    <hyperlink ref="V81" r:id="rId79" xr:uid="{F4E619D0-A997-4511-93D0-F291994E2F28}"/>
    <hyperlink ref="V149" r:id="rId80" xr:uid="{1229C03D-2842-4396-8142-CA1D5F34CC59}"/>
    <hyperlink ref="V150" r:id="rId81" xr:uid="{60127F41-27ED-4FED-904B-EBC9BEB5325E}"/>
    <hyperlink ref="V156" r:id="rId82" display="https://mcultura.sharepoint.com/sites/ControlInternodeGestin/Documentos%20compartidos/Forms/AllItems.aspx?id=%2Fsites%2FControlInternodeGestin%2FDocumentos%20compartidos%2FA%C3%91O%5F2025%2F1%5FDOC%20%2D%20OFICINA%20DE%20CONTROL%20INTERNO%5F2025%2F06%5FINFORMES%20DE%20LEY%2F06%5FEKOGUI%2FCERTIFICACI%C3%93N%20PRIMER%20SEMESTRE%202025&amp;viewid=812fa338%2Dbf7a%2D4ee1%2D8fe5%2Dbbb9b939e0f6" xr:uid="{D782CF70-CA02-446E-9F5C-3CE9403113F1}"/>
    <hyperlink ref="V157" r:id="rId83" display="https://mcultura.sharepoint.com/:f:/r/sites/ControlInternodeGestin/Documentos%20compartidos/A%C3%91O_2025/1_DOC%20-%20OFICINA%20DE%20CONTROL%20INTERNO_2025/06_INFORMES%20DE%20LEY/09_EVALUACI%C3%93N_DE_LA_GESTI%C3%93N/Segundo%20Semestre?csf=1&amp;web=1&amp;e=H8OfgT" xr:uid="{3C4B8355-F646-4614-848F-FD9FCDBC02F0}"/>
    <hyperlink ref="V159" r:id="rId84" display="../../../:x:/r/sites/ControlInternodeGestin/Documentos compartidos/A%C3%91O_2025/1_DOC - OFICINA DE CONTROL INTERNO_2025/08_PAC OCI/PROYECCION DE PAGOS VIGENCIA ACTUAL Y RESERVA PRESUPUESTAL SEP A DICIEMBRE 2025.xlsx?d=wc84be2a6e381400ea7a9c49759b8c783&amp;csf=1&amp;web=1&amp;e=Ni9bWW" xr:uid="{B8FC6955-D7C4-4BA9-85F7-8F1C64134F3C}"/>
    <hyperlink ref="F162" r:id="rId85" xr:uid="{FC41189A-54B8-4883-94B9-CB64E17164E3}"/>
    <hyperlink ref="F163" r:id="rId86" xr:uid="{0906DDD3-904C-4080-9AF6-30E003D25093}"/>
    <hyperlink ref="V166" r:id="rId87" xr:uid="{54692627-FD51-47FF-BFD5-DC7972565D51}"/>
    <hyperlink ref="V168" r:id="rId88" display="../../../:f:/r/sites/ControlInternodeGestin/Documentos compartidos/A%C3%91O_2025/1_DOC - OFICINA DE CONTROL INTERNO_2025/13_DOCUMENTOS INTERNOS OCI 2025/02_Oficios recibidos/Derecho de petici%C3%B3n ROYAL TECH?csf=1&amp;web=1&amp;e=1Paouy" xr:uid="{DE42FDF9-A8A2-4E93-B0B8-F7C900F2FBBA}"/>
    <hyperlink ref="F170" r:id="rId89" xr:uid="{540B85D0-25A7-497C-BFD0-4FF8DF791A15}"/>
    <hyperlink ref="V162" r:id="rId90" xr:uid="{39EDD737-AE11-43E1-A632-13F9FCBE9D63}"/>
    <hyperlink ref="V179" r:id="rId91" display="../../../:w:/s/ControlInternodeGestin/EVZL7lHhGzhJsYzChlHictQBUC3B8p9ZrxjhsdnefKkkjw?e=YPReI1" xr:uid="{2B659247-8B63-439E-B101-491B9DCE0015}"/>
    <hyperlink ref="F164" r:id="rId92" xr:uid="{5EE3D8C0-C373-4070-931C-E37D5B600369}"/>
    <hyperlink ref="V164" r:id="rId93" display="https://mcultura.sharepoint.com/:f:/r/sites/ControlInternodeGestin/Documentos%20compartidos/A%C3%91O_2025/1_DOC%20-%20OFICINA%20DE%20CONTROL%20INTERNO_2025/13_DOCUMENTOS%20INTERNOS%20OCI%202025/03_Circulares/015_CIRCULAR_DESCANSO_COMPENSADO_FESTIVIDADES_DE_FIN_DE_A%C3%91O_2025?csf=1&amp;web=1&amp;e=rWJf8L" xr:uid="{33B6BFFC-004B-4E0D-A522-5FB6420AB946}"/>
    <hyperlink ref="V181" r:id="rId94" xr:uid="{DB10A540-D770-4A99-A37A-CDDB676A3DC3}"/>
    <hyperlink ref="V154" r:id="rId95" xr:uid="{03A34B19-45D5-4811-B189-958B67D25824}"/>
    <hyperlink ref="V183" r:id="rId96" xr:uid="{CBB438C0-71B1-4D87-8579-3CC33403F5D6}"/>
    <hyperlink ref="V184" r:id="rId97" display="https://mcultura.sharepoint.com/:f:/r/sites/ControlInternodeGestin/Documentos%20compartidos/A%C3%91O_2025/1_DOC%20-%20OFICINA%20DE%20CONTROL%20INTERNO_2025/05_CONTRATACION_PRESTACI%C3%93N%20DE%20SERVICIOS/SEGUIMIENTO_EJECUCI%C3%93N_CONTRATOS%20CARGUE%20DE%20INFORMES/09_SEPTIEMBRE?csf=1&amp;web=1&amp;e=pVzEiz" xr:uid="{29381752-95E9-4D3C-80C8-D9055D5B9C74}"/>
    <hyperlink ref="V182" r:id="rId98" xr:uid="{99EDE8C6-356C-47D9-979B-1526D997FADB}"/>
    <hyperlink ref="V171" r:id="rId99" xr:uid="{B95DA9D3-5A34-426C-A2C8-4766AF4DAFB3}"/>
    <hyperlink ref="V187" r:id="rId100" display="https://mcultura.sharepoint.com/sites/ControlInternodeGestin/Documentos%20compartidos/Forms/AllItems.aspx?id=%2Fsites%2FControlInternodeGestin%2FDocumentos%20compartidos%2FA%C3%91O%5F2025%2F1%5FDOC%20%2D%20OFICINA%20DE%20CONTROL%20INTERNO%5F2025%2F06%5FINFORMES%20DE%20LEY%2F23%5FSEGUIMIENTO%5FCOMIT%C3%89%5FDE%5FCONCILIACI%C3%93N&amp;viewid=812fa338%2Dbf7a%2D4ee1%2D8fe5%2Dbbb9b939e0f6" xr:uid="{C52542FB-74E6-4552-94AF-3D916FE7F020}"/>
    <hyperlink ref="V186" r:id="rId101" xr:uid="{B374B557-363A-4DFB-A01D-9FDBFE9A7CAF}"/>
    <hyperlink ref="V190" r:id="rId102" xr:uid="{ED607B1F-540E-4E45-9331-AC3F903099BC}"/>
    <hyperlink ref="V191" r:id="rId103" xr:uid="{54D8CCD4-175D-4B39-AF59-3FD4E8E9E3CA}"/>
    <hyperlink ref="V195" r:id="rId104" display="https://mcultura.sharepoint.com/sites/ControlInternodeGestin/Documentos%20compartidos/Forms/AllItems.aspx?id=%2Fsites%2FControlInternodeGestin%2FDocumentos%20compartidos%2FA%C3%91O%5F2025%2F1%5FDOC%20%2D%20OFICINA%20DE%20CONTROL%20INTERNO%5F2025%2F04%5FACTIVIDADES%5FEQUIPO%5FOCI%2FAsesoria%20y%20acompa%C3%B1amiento&amp;viewid=812fa338%2Dbf7a%2D4ee1%2D8fe5%2Dbbb9b939e0f6" xr:uid="{933A32D8-BD5D-4ED0-8A21-78177FEC4EFE}"/>
    <hyperlink ref="V194" r:id="rId105" xr:uid="{1097CB42-C320-4D2D-9603-0379767AC976}"/>
    <hyperlink ref="V196" r:id="rId106" xr:uid="{2B41EB98-92DE-457D-A5EE-917DD48F7F22}"/>
    <hyperlink ref="V200" r:id="rId107" xr:uid="{7AA84956-3937-47B5-8A24-739DE805CC2F}"/>
    <hyperlink ref="V201" r:id="rId108" xr:uid="{F1E66ECA-2E04-446E-87A7-5A5AB124365C}"/>
    <hyperlink ref="V202" r:id="rId109" xr:uid="{F3809A7B-7EB4-4F66-8FE3-7177732C4112}"/>
    <hyperlink ref="V203" r:id="rId110" xr:uid="{9256A875-C4C7-4DE1-AA69-6BF994CA6D98}"/>
    <hyperlink ref="V204" r:id="rId111" xr:uid="{7E14AC04-7058-42FE-AC1A-871943CB5F1D}"/>
    <hyperlink ref="V205" r:id="rId112" xr:uid="{1BE10C70-1B8B-4B4D-A62A-6B28816865A1}"/>
    <hyperlink ref="V161" r:id="rId113" display="../../../:f:/s/ControlInternodeGestin/EkfmOycHUbhIhzZQDgAdVcABt9U68R4khwH8zw0CQ7j5IA?e=zqNP6K" xr:uid="{3926E398-D7B6-4093-8532-C95F671BBAAF}"/>
    <hyperlink ref="V41" r:id="rId114" xr:uid="{1B16CC31-F2AD-4644-8E8C-0340E8248565}"/>
    <hyperlink ref="V147" r:id="rId115" display="../../../:f:/r/sites/ControlInternodeGestin/Documentos compartidos/A%C3%91O_2025/1_DOC - OFICINA DE CONTROL INTERNO_2025/05_CONTRATACION_PRESTACI%C3%93N DE SERVICIOS/FORMATOS CONTRATACI%C3%93N 2026?csf=1&amp;web=1&amp;e=XWQvM5" xr:uid="{4EFF01E5-FCAC-4FA2-8AE2-76741BD8743A}"/>
    <hyperlink ref="V215" r:id="rId116" display="https://mcultura.sharepoint.com/sites/ControlInternodeGestin/Documentos%20compartidos/Forms/AllItems.aspx?id=%2Fsites%2FControlInternodeGestin%2FDocumentos%20compartidos%2FA%C3%91O%5F2025%2F1%5FDOC%20%2D%20OFICINA%20DE%20CONTROL%20INTERNO%5F2025%2F06%5FINFORMES%20DE%20LEY%2F32%5FPOLITICA%20DE%20PREVENCI%C3%93N%20DEL%20DA%C3%91O%20ANTIJUR%C3%8DDICO&amp;viewid=812fa338%2Dbf7a%2D4ee1%2D8fe5%2Dbbb9b939e0f6" xr:uid="{742B1D1D-DFD3-4E61-85FC-743F3F011127}"/>
    <hyperlink ref="V217" r:id="rId117" xr:uid="{E6A2CCBF-4ECF-45B3-A6CF-B4E374D736A3}"/>
    <hyperlink ref="V221" r:id="rId118" xr:uid="{809CE8E2-8CB7-4973-82A6-D1DC22BECB23}"/>
    <hyperlink ref="V36" r:id="rId119" display="https://mcultura.sharepoint.com/:x:/r/sites/ControlInternodeGestin/Documentos%20compartidos/A%C3%91O_2024/2_TRD_OCI_2024/210_190_INFORMES/210_190_50_Informes_de_Evaluaci%C3%B3n_y_Seguimiento/17_PLAN_ANTICORRUPCI%C3%93N/Seguimiento%20Estrategias%20del%20Plan%20Anticorrupci%C3%B3n%20Diciembre%202024_vrs2.xlsx?d=w28b289f414ca4fbfbf1ce8da9b26b5c5&amp;csf=1&amp;web=1&amp;e=Bs8DU7" xr:uid="{CD2F4672-861C-4743-8299-B664E2B3982D}"/>
    <hyperlink ref="W36" r:id="rId120" xr:uid="{46A882D6-1F7D-4547-BE45-138220A9633A}"/>
    <hyperlink ref="V213" r:id="rId121" xr:uid="{D4ADB0FD-66D6-439C-AF2B-CB1161527A30}"/>
    <hyperlink ref="F225" r:id="rId122" xr:uid="{A4E850EB-0F45-4F45-BFBA-9DB738F6E143}"/>
    <hyperlink ref="V228" r:id="rId123" display="../../../:f:/r/sites/ControlInternodeGestin/Documentos compartidos/A%C3%91O_2025/1_DOC - OFICINA DE CONTROL INTERNO_2025/11_REPORTE DE ACTIVIDADES A SIGI/reestructuraci%C3%B3n proceso evaluaci%C3%B3n independiente?csf=1&amp;web=1&amp;e=Bdhvqu" xr:uid="{BCAE9E5D-ED4E-4DA6-9D55-AE52CDFAC141}"/>
    <hyperlink ref="V230" r:id="rId124" xr:uid="{20C8FAE0-D210-4B6B-A1D9-4DAA69A62DB0}"/>
    <hyperlink ref="V232" r:id="rId125" xr:uid="{F37A13F4-B943-41F9-9EA7-ECB2A5FA4448}"/>
    <hyperlink ref="V218" r:id="rId126" xr:uid="{7ED01583-0BB3-4E49-9CA8-20AC2BA58241}"/>
    <hyperlink ref="V235" r:id="rId127" xr:uid="{5D075B06-C669-4894-9FCE-E28A3FBB0645}"/>
    <hyperlink ref="V185" r:id="rId128" display="https://mcultura.sharepoint.com/:b:/r/sites/ControlInternodeGestin/Documentos%20compartidos/A%C3%91O_2025/1_DOC%20-%20OFICINA%20DE%20CONTROL%20INTERNO_2025/01_PLAN_ACCION_OCI/MC03642I2025_Memorando%20%20Consolidado%20CICCI_Hallazgos.pdf?csf=1&amp;web=1&amp;e=ArgmaO" xr:uid="{D3404E83-9AE5-465E-8397-22713ED536CE}"/>
    <hyperlink ref="W42" r:id="rId129" xr:uid="{18B77A7F-26FD-4249-AC56-CD7CA5D4C792}"/>
    <hyperlink ref="W46" r:id="rId130" xr:uid="{A993DFCA-CA54-49FB-ABC4-D179080DF3D1}"/>
    <hyperlink ref="W53" r:id="rId131" xr:uid="{0985C714-6384-47AE-964F-6DCB876F8BA5}"/>
    <hyperlink ref="V108" r:id="rId132" display="mcultura.sharepoint.com/sites/ControlInternodeGestin/Documentos compartidos/Forms/AllItems.aspx?id=%2Fsites%2FControlInternodeGestin%2FDocumentos compartidos%2FAÑO_2025%2F1_DOC - OFICINA DE CONTROL INTERNO_2025%2F13_DOCUMENTOS INTERNOS OCI 2025%2F04_Otras_Entidades%2FSECRETARIA_DE_TRANSPARENCIA%2FCircular Secretaría de Transparencia CIR25-00000026 de 2025%2Epdf&amp;parent=%2Fsites%2FControlInternodeGestin%2FDocumentos compartidos%2FAÑO_2025%2F1_DOC - OFICINA DE CONTROL INTERNO_2025%2F13_DOCUMENTOS INTERNOS OCI 2025%2F04_Otras_Entidades%2FSECRETARIA_DE_TRANSPARENCIA" xr:uid="{198374FD-A723-417E-83D1-C062E91EB896}"/>
    <hyperlink ref="V192" r:id="rId133" xr:uid="{E1B89EAD-4EE5-4986-810F-AD1022180996}"/>
    <hyperlink ref="V244" r:id="rId134" xr:uid="{0773EB76-461A-4251-BCCA-963F2788F6F3}"/>
    <hyperlink ref="V2" r:id="rId135" xr:uid="{CA670505-BB17-4E3F-96C2-19BE9D9167CC}"/>
    <hyperlink ref="V9" r:id="rId136" xr:uid="{043A46E7-CDF6-4DE4-8CA9-F45CA89F6021}"/>
    <hyperlink ref="F31" r:id="rId137" xr:uid="{7BDED50C-DC11-4220-BEE2-044805E44C73}"/>
    <hyperlink ref="W32" r:id="rId138" xr:uid="{63354953-2834-4975-A15F-4D02A2E12971}"/>
    <hyperlink ref="W41" r:id="rId139" xr:uid="{F7145C56-9DDD-4C69-9FB6-58CB73428A61}"/>
    <hyperlink ref="V246" r:id="rId140" display="https://mcultura.sharepoint.com/sites/ControlInternodeGestin/Documentos%20compartidos/Forms/AllItems.aspx?id=%2Fsites%2FControlInternodeGestin%2FDocumentos%20compartidos%2FA%C3%91O%5F2025%2F1%5FDOC%20%2D%20OFICINA%20DE%20CONTROL%20INTERNO%5F2025%2F05%5FCONTRATACION%5FPRESTACI%C3%93N%20DE%20SERVICIOS%2FFORMATOS%20CONTRATACI%C3%93N%202026%2FCPS%5FECONOMISTA%5FTANIA%5FORDO%C3%91EZ&amp;viewid=812fa338%2Dbf7a%2D4ee1%2D8fe5%2Dbbb9b939e0f6" xr:uid="{19352829-0EC2-43B0-BF2D-8552EBEFB5F5}"/>
    <hyperlink ref="W51" r:id="rId141" xr:uid="{6F82AEF5-2823-4371-A272-8ACFDB8B2CF2}"/>
    <hyperlink ref="V247" r:id="rId142" xr:uid="{C45DA995-C98C-47A2-883D-74EABE07C08A}"/>
    <hyperlink ref="V212" r:id="rId143" display="../../../:f:/s/ControlInternodeGestin/El4uBZeWGHhOv8CJeSmNBccB7XKPszolUnDnibMNgT_ZCw?e=McIbQ6" xr:uid="{2E01CD8F-E2D6-4E62-8CB7-66DDE620CB2D}"/>
    <hyperlink ref="V62" r:id="rId144" xr:uid="{1ABF65C6-3EBC-42E1-BB96-8C45C652C119}"/>
    <hyperlink ref="V250" r:id="rId145" xr:uid="{7392A9B0-A6F7-4D43-A95C-A1176B55A397}"/>
    <hyperlink ref="F252" r:id="rId146" xr:uid="{9F659FBD-2745-48F4-AF02-E63A09D94E3A}"/>
    <hyperlink ref="V252" r:id="rId147" xr:uid="{140A68C4-8C8B-4DE6-BB95-9F87F9833C80}"/>
    <hyperlink ref="F208" r:id="rId148" xr:uid="{A28240BA-1F4E-49D3-8503-A3ED50A4304F}"/>
    <hyperlink ref="V208" r:id="rId149" xr:uid="{6384AF39-5ADE-4ECA-9B3F-56B727927F9E}"/>
    <hyperlink ref="V174" r:id="rId150" xr:uid="{83D68740-B729-4E6A-BE46-4E1D67F35152}"/>
    <hyperlink ref="V253" r:id="rId151" xr:uid="{3F840AE2-5D6C-48E0-B571-5D87B29A785A}"/>
    <hyperlink ref="F178" r:id="rId152" xr:uid="{DE61B45D-2B37-43EA-8718-504CC8FFA207}"/>
    <hyperlink ref="V231" r:id="rId153" display="../../../:f:/r/sites/ControlInternodeGestin/Documentos compartidos/A%C3%91O_2025/1_DOC - OFICINA DE CONTROL INTERNO_2025/02_DOCUMENTOS_COMITES/Comit%C3%A9 de G%C3%A9nero?csf=1&amp;web=1&amp;e=Nk8eBw" xr:uid="{587F6E0F-1D19-4BC6-93FE-5F5CF083F36A}"/>
    <hyperlink ref="V255" r:id="rId154" xr:uid="{BAEAFA9F-5A5D-4EC9-BE90-F1187919A5C0}"/>
    <hyperlink ref="V178" r:id="rId155" xr:uid="{5C441434-97B1-4713-9D4D-4EF8AE712DBA}"/>
    <hyperlink ref="V237" r:id="rId156" xr:uid="{FC664883-3EF4-4EE3-885B-B83829CCA6AA}"/>
    <hyperlink ref="V236" r:id="rId157" xr:uid="{25D505DA-877D-4902-B176-400AA5C35452}"/>
    <hyperlink ref="V256" r:id="rId158" display="../../../:x:/s/ControlInternodeGestin/EeZY1jrGx2xMkhUnLBMVrTsBor-FSnouLAPrxOj0-g6a7w?e=hInRck" xr:uid="{80DEB53A-1A84-4646-A8A3-F95053D1FF21}"/>
    <hyperlink ref="F227" r:id="rId159" xr:uid="{B168F647-E615-4E6E-8C2E-9F1CBFDFC1EF}"/>
    <hyperlink ref="F219" r:id="rId160" xr:uid="{8BD03503-BC6D-4F41-B39B-FCF3BFA05D86}"/>
    <hyperlink ref="V219" r:id="rId161" xr:uid="{BD62EE6F-B62A-466C-B041-B5E7A63D65BC}"/>
    <hyperlink ref="V227" r:id="rId162" xr:uid="{84276AAA-A5F0-4449-8912-497EEFB10CB1}"/>
    <hyperlink ref="V257" r:id="rId163" display="../../../:w:/s/ControlInternodeGestin/ER_dtTFZ3zBLlthzr2WPwbABl9Piac-WfXIv6hqornDz9g?e=enbIex" xr:uid="{D1642BFE-EED6-42C3-9F81-6DF9B16470D6}"/>
    <hyperlink ref="V261" r:id="rId164" xr:uid="{2D1CFD97-F17B-42FF-B212-3601CDC23EEB}"/>
    <hyperlink ref="F262" r:id="rId165" xr:uid="{C5BF6CA5-80F5-4F8C-8450-317D9AEDC20E}"/>
    <hyperlink ref="V262" r:id="rId166" xr:uid="{A9F0D803-0629-4145-A127-ADAE34107AFE}"/>
    <hyperlink ref="V70" r:id="rId167" xr:uid="{698EDF7C-7F15-41BD-A539-8758D6B5C741}"/>
    <hyperlink ref="G259" r:id="rId168" xr:uid="{00A9F9EC-3DA7-4A3F-985C-EF498A713523}"/>
    <hyperlink ref="V14" r:id="rId169" xr:uid="{0491AD85-22E2-4F97-868A-DA779F555E3B}"/>
    <hyperlink ref="W82" r:id="rId170" xr:uid="{6C29A943-BB3D-4355-A997-190D9A1A3C25}"/>
    <hyperlink ref="G264" r:id="rId171" xr:uid="{8B00908F-EE7F-4A75-869C-677776518B52}"/>
    <hyperlink ref="V267" r:id="rId172" xr:uid="{F7D60818-D800-42EB-9B74-456DBB34F175}"/>
    <hyperlink ref="V268" r:id="rId173" xr:uid="{D5A18779-3714-46BD-97FF-CCA586487629}"/>
    <hyperlink ref="V25" r:id="rId174" xr:uid="{4A7DFAC5-D54C-4092-9932-83D008CA2E3F}"/>
    <hyperlink ref="V66" r:id="rId175" xr:uid="{C7EF335E-8598-470F-958F-1C7880A88543}"/>
    <hyperlink ref="V243" r:id="rId176" display="https://mcultura.sharepoint.com/sites/ControlInternodeGestin/Documentos%20compartidos/Forms/AllItems.aspx?id=%2Fsites%2FControlInternodeGestin%2FDocumentos%20compartidos%2FA%C3%91O%5F2025%2F1%5FDOC%20%2D%20OFICINA%20DE%20CONTROL%20INTERNO%5F2025%2F06%5FINFORMES%20DE%20LEY%2F04%5FSEGUIMIENTO%5FCOMIT%C3%89%5FDE%5FCONCILIACI%C3%93N&amp;viewid=812fa338%2Dbf7a%2D4ee1%2D8fe5%2Dbbb9b939e0f6" xr:uid="{323C6055-939F-4EAC-B135-367798C1D1DD}"/>
    <hyperlink ref="V74" r:id="rId177" xr:uid="{9A437A1B-875A-41A7-B4B2-1E909654F567}"/>
    <hyperlink ref="V76" r:id="rId178" xr:uid="{B78694C1-BAAD-472A-9C5F-F6A62889EEC9}"/>
    <hyperlink ref="V271" r:id="rId179" xr:uid="{C29A0FA2-89C8-4957-96C2-872698C3C3A6}"/>
    <hyperlink ref="V258" r:id="rId180" xr:uid="{F6327B21-F197-441F-8963-79812B06192E}"/>
    <hyperlink ref="W33" r:id="rId181" xr:uid="{A8D94CBB-2C91-4036-A4C0-952238309E2B}"/>
    <hyperlink ref="W37" r:id="rId182" xr:uid="{06F414FC-456E-4FB3-8D4D-6192D659AE4A}"/>
    <hyperlink ref="V43" r:id="rId183" xr:uid="{62AE76AD-873A-4EE0-8303-DAE33327B131}"/>
    <hyperlink ref="W50" r:id="rId184" xr:uid="{8121D748-E084-4AE2-8871-DA73680E1505}"/>
    <hyperlink ref="V54" r:id="rId185" xr:uid="{E4353B5B-A9DF-4E62-97CD-1BB3726D6F91}"/>
    <hyperlink ref="W56" r:id="rId186" xr:uid="{202DF9E0-69FC-4708-97F4-353EB16D5205}"/>
    <hyperlink ref="W60" r:id="rId187" xr:uid="{BEB2CB3C-9931-42D1-91F3-77F30B8A4F9A}"/>
    <hyperlink ref="V72" r:id="rId188" xr:uid="{C5BD6029-D039-4F08-919C-155D5A0A5D39}"/>
    <hyperlink ref="V276" r:id="rId189" xr:uid="{DA316D77-F666-466C-94B9-48CF9A984060}"/>
    <hyperlink ref="V80" r:id="rId190" xr:uid="{08480F65-F59A-45C6-BD18-DB8EA8CEFCEC}"/>
    <hyperlink ref="W92" r:id="rId191" xr:uid="{38AEE134-ADF4-46CE-927E-89B30B1F5955}"/>
    <hyperlink ref="V94" r:id="rId192" xr:uid="{323F0D42-1832-4589-BDE3-2A0C48065E60}"/>
    <hyperlink ref="W104" r:id="rId193" xr:uid="{61A9A0CE-193E-445B-8E05-D779FD7E364D}"/>
    <hyperlink ref="V106" r:id="rId194" xr:uid="{812990A8-B09F-4598-B260-3B7A0AA2AD0E}"/>
    <hyperlink ref="V107" r:id="rId195" xr:uid="{A59D2B4D-3DBA-42DF-993C-2D7237294A64}"/>
    <hyperlink ref="F283" r:id="rId196" xr:uid="{10AB9F0C-D7FF-4F60-9C1C-F4143FA53C1F}"/>
    <hyperlink ref="V283" r:id="rId197" xr:uid="{3CB16653-9EB1-42EE-8861-D70E790B2891}"/>
    <hyperlink ref="F278" r:id="rId198" xr:uid="{28651409-7222-4860-8080-164D3B6D7375}"/>
    <hyperlink ref="V286" r:id="rId199" display="https://mcultura.sharepoint.com/sites/ControlInternodeGestin/Documentos%20compartidos/Forms/AllItems.aspx?id=%2Fsites%2FControlInternodeGestin%2FDocumentos%20compartidos%2FA%C3%91O%5F2025%2F1%5FDOC%20%2D%20OFICINA%20DE%20CONTROL%20INTERNO%5F2025%2F05%5FCONTRATACION%5FPRESTACI%C3%93N%20DE%20SERVICIOS%2FSUPERVISI%C3%93N&amp;viewid=812fa338%2Dbf7a%2D4ee1%2D8fe5%2Dbbb9b939e0f6" xr:uid="{61ED3464-D15F-4F4C-9938-7EDBA721CF87}"/>
    <hyperlink ref="V249" r:id="rId200" xr:uid="{469A595E-37E7-4F94-ABE9-FF096B38189F}"/>
    <hyperlink ref="V291" r:id="rId201" xr:uid="{390B2503-AD0F-43C0-AD20-8F185D38101A}"/>
    <hyperlink ref="V115" r:id="rId202" xr:uid="{0ECE6F7D-D013-45CE-BF4A-2C1225E4F95C}"/>
    <hyperlink ref="V105" r:id="rId203" xr:uid="{84E8315A-A1B5-40B7-A524-B2B7C1BCFE57}"/>
    <hyperlink ref="V117" r:id="rId204" xr:uid="{E7F3E19E-A684-4E78-ADC7-19BB943F91FE}"/>
    <hyperlink ref="V294" r:id="rId205" xr:uid="{0519E6FF-3A03-4570-8F05-67D8EF28345C}"/>
    <hyperlink ref="V292" r:id="rId206" xr:uid="{C74577FD-F007-458C-B7E4-CF6FF11516DB}"/>
    <hyperlink ref="V302" r:id="rId207" display="https://mcultura.sharepoint.com/:f:/r/sites/ControlInternodeGestin/Documentos%20compartidos/A%C3%91O_2025/1_DOC%20-%20OFICINA%20DE%20CONTROL%20INTERNO_2025/07_DOCUMENTOS_DE_AUDITORIA_DEL_PLAN_ANUAL/05_BIBLIOTECA_NACIONAL/EDITABLES/CIERRE?csf=1&amp;web=1&amp;e=oM1pye" xr:uid="{DC1724C1-4F9C-4B62-B126-F611EF97CA6D}"/>
    <hyperlink ref="V279" r:id="rId208" xr:uid="{9F96F3DB-EDC0-4050-9B18-47281B8BBF14}"/>
    <hyperlink ref="V293" r:id="rId209" xr:uid="{501B4660-C29B-4C79-BBBE-65CA734D0036}"/>
    <hyperlink ref="W292" r:id="rId210" xr:uid="{D4D2E376-F6B7-4321-8E0E-514378840C0B}"/>
    <hyperlink ref="V130" r:id="rId211" xr:uid="{B2AE55BF-E2B5-440D-BE2B-7B498698B3C2}"/>
    <hyperlink ref="V305" r:id="rId212" xr:uid="{D88F23D0-C62F-47FF-84C2-BAEC5A9A5F56}"/>
    <hyperlink ref="W54" r:id="rId213" xr:uid="{DFA4B35B-8A73-4280-8B6C-C2234A523D9F}"/>
    <hyperlink ref="V61" r:id="rId214" xr:uid="{291AAF8E-9D6A-44AC-9B28-23F3E0B7B715}"/>
    <hyperlink ref="V59" r:id="rId215" xr:uid="{51A48DCC-D2D1-4EB9-8F33-2E8858C8146D}"/>
    <hyperlink ref="W59" r:id="rId216" xr:uid="{102D31C0-090A-4F29-B79E-3FE4E1C5F928}"/>
    <hyperlink ref="W61" r:id="rId217" xr:uid="{585CF43C-09C6-4C2A-987E-259C2DB7FFD0}"/>
    <hyperlink ref="W62" r:id="rId218" xr:uid="{C59DBA23-25BF-4446-956F-A901F4B30985}"/>
    <hyperlink ref="V297" r:id="rId219" xr:uid="{A9ED755E-D71C-4103-8AAA-84206A6C81EF}"/>
    <hyperlink ref="W64" r:id="rId220" xr:uid="{FAB54CA6-581C-4B16-9CF2-0CA1A6FAE6A6}"/>
    <hyperlink ref="V273" r:id="rId221" xr:uid="{131A3FF9-FD14-4DA6-8B83-91AA01754DC9}"/>
    <hyperlink ref="V269" r:id="rId222" xr:uid="{970D1216-ADDB-47AC-B020-E4F56DA67B9E}"/>
    <hyperlink ref="V277" r:id="rId223" xr:uid="{16F9421E-49A5-4895-AF03-467835751276}"/>
    <hyperlink ref="V311" r:id="rId224" display="https://mcultura.sharepoint.com/sites/ControlInternodeGestin/Documentos%20compartidos/Forms/AllItems.aspx?id=%2Fsites%2FControlInternodeGestin%2FDocumentos%20compartidos%2FA%C3%91O%5F2025%2F1%5FDOC%20%2D%20OFICINA%20DE%20CONTROL%20INTERNO%5F2025%2F13%5FDOCUMENTOS%20INTERNOS%20OCI%202025%2F04%5FOtras%5FEntidades%2FPROCURADURIA%2FCIRCULAR%2009%20DE%202025&amp;viewid=812fa338%2Dbf7a%2D4ee1%2D8fe5%2Dbbb9b939e0f6&amp;newTargetListUrl=%2Fsites%2FControlInternodeGestin%2FDocumentos%20compartidos&amp;viewpath=%2Fsites%2FControlInternodeGestin%2FDocumentos%20compartidos%2FForms%2FAllItems%2Easpx" xr:uid="{7483EA68-7397-4242-B5C2-BA93124830FB}"/>
    <hyperlink ref="V306" r:id="rId225" xr:uid="{E1F75EE4-2CC5-476F-B180-8CA7D6797FF9}"/>
    <hyperlink ref="V312" r:id="rId226" xr:uid="{9FB78E3D-E85B-4D71-8685-EAA9D839D03A}"/>
    <hyperlink ref="V309" r:id="rId227" xr:uid="{2F6F30FB-2181-47B7-A8B4-3AEAA981109C}"/>
    <hyperlink ref="V288" r:id="rId228" xr:uid="{4B18C629-FFE7-422F-9BE7-C92AAE281BAC}"/>
    <hyperlink ref="V282" r:id="rId229" xr:uid="{52360ACF-6F14-44AA-AA45-AE678269DCC4}"/>
    <hyperlink ref="V278" r:id="rId230" xr:uid="{B6A469BB-6CA6-4A38-AD7C-5F814ECBB226}"/>
    <hyperlink ref="V315" r:id="rId231" xr:uid="{7597A5B9-6126-43AD-BDD9-CFCDDBEDE013}"/>
    <hyperlink ref="V317" r:id="rId232" xr:uid="{81FB3933-E3E3-481D-BBA6-675B8BFEC15F}"/>
    <hyperlink ref="V318" r:id="rId233" xr:uid="{262ECC6E-24B7-45ED-9825-713BFC4A4119}"/>
    <hyperlink ref="V320" r:id="rId234" xr:uid="{0D1CA7C2-2465-482B-9A36-EC3FEAF35A93}"/>
    <hyperlink ref="V114" r:id="rId235" display="../../../:f:/r/sites/ControlInternodeGestin/Documentos compartidos/A%C3%91O_2025/1_DOC - OFICINA DE CONTROL INTERNO_2025/06_INFORMES DE LEY/28_APPUI?csf=1&amp;web=1&amp;e=3mSGQW" xr:uid="{6B0D580E-0C9A-4A95-96AF-E6F3C73E223D}"/>
    <hyperlink ref="V122" r:id="rId236" display="../../../:b:/r/sites/ControlInternodeGestin/Documentos compartidos/A%C3%91O_2025/1_DOC - OFICINA DE CONTROL INTERNO_2025/13_DOCUMENTOS INTERNOS OCI 2025/02_Oficios recibidos/ACUERDO 01 DE 2025 - REGLAMENTO RED ANTICORRUPCION.pdf?csf=1&amp;web=1&amp;e=ikx7cC" xr:uid="{B731719E-8A91-42D2-9B39-FDBE72011160}"/>
    <hyperlink ref="V325" r:id="rId237" display="../../../:x:/s/ControlInternodeGestin/EdD8QKb2H8ZGpn3A1uyMHqABOEKE5lq_VMUrYDIeogWvHw?e=HE7RSA" xr:uid="{441BED5C-43D8-4A6E-B166-5DA7425FF80E}"/>
    <hyperlink ref="V241" r:id="rId238" xr:uid="{F2631B95-C163-4C8A-A783-62F711905186}"/>
    <hyperlink ref="V326" r:id="rId239" xr:uid="{2F5FD2EA-4D8A-4596-9810-7C1D7B8991DE}"/>
    <hyperlink ref="V327" r:id="rId240" xr:uid="{C56E5FDB-54FF-41A0-8C98-51AA05F236C7}"/>
    <hyperlink ref="V316" r:id="rId241" display="../../../:f:/s/ControlInternodeGestin/EsWLMPdG6ipHio3mDXHmaMkB1z0Qu69g1kj1uo1NI8Mbow?e=vAjLPy" xr:uid="{0AD9FE4D-E3FD-4F69-9F38-CBF0E32EE83A}"/>
    <hyperlink ref="W76" r:id="rId242" xr:uid="{BA76ED63-B82B-43D8-AD32-752A6F402290}"/>
    <hyperlink ref="W80" r:id="rId243" xr:uid="{0FCAA627-E757-4C38-8082-1F1F93AA4C18}"/>
    <hyperlink ref="W84" r:id="rId244" xr:uid="{ED0468DB-00FD-4A59-91F6-410F819FE13E}"/>
    <hyperlink ref="V328" r:id="rId245" xr:uid="{C0FFD3CD-9126-4C8E-ADA4-8D6B1E886492}"/>
    <hyperlink ref="F329" r:id="rId246" xr:uid="{9CC047F2-8302-416E-9F21-3C9A496BE1C5}"/>
    <hyperlink ref="V329" r:id="rId247" xr:uid="{C8C53FCE-30C7-49A9-97B2-FFDD209F5641}"/>
    <hyperlink ref="F330" r:id="rId248" xr:uid="{B4943DD1-DFA0-4DB4-BF4B-2E467A556BE9}"/>
    <hyperlink ref="V330" r:id="rId249" display="https://mcultura.sharepoint.com/sites/ControlInternodeGestin/Documentos%20compartidos/Forms/AllItems.aspx?id=%2Fsites%2FControlInternodeGestin%2FDocumentos%20compartidos%2FA%C3%91O%5F2025%2F1%5FDOC%20%2D%20OFICINA%20DE%20CONTROL%20INTERNO%5F2025%2F13%5FDOCUMENTOS%20INTERNOS%20OCI%202025%2F02%5FOficios%20recibidos%2FMC58108E2025&amp;sortField=Modified&amp;isAscending=false&amp;viewid=812fa338%2Dbf7a%2D4ee1%2D8fe5%2Dbbb9b939e0f6" xr:uid="{3D6E6E04-8032-4758-B0DC-E52A499F0A05}"/>
    <hyperlink ref="W94" r:id="rId250" xr:uid="{F5EEBD2A-8B02-45E0-8ECB-E27B03BE1859}"/>
    <hyperlink ref="W97" r:id="rId251" xr:uid="{67A3FF2E-BE2A-4252-8704-8CC5601F6C66}"/>
    <hyperlink ref="W102" r:id="rId252" xr:uid="{F5E53CDF-ABAC-41D7-BD85-56D0DFC4B060}"/>
    <hyperlink ref="W106" r:id="rId253" xr:uid="{233AB193-7EF4-4A3D-87BF-65A458BD6E2A}"/>
    <hyperlink ref="W107" r:id="rId254" xr:uid="{CAEA5CAD-E182-4CCF-B2B5-28F8B3508AB4}"/>
    <hyperlink ref="V333" r:id="rId255" xr:uid="{50A43E8A-43D2-4B4F-AC10-4A1076E6ACC5}"/>
    <hyperlink ref="W115" r:id="rId256" xr:uid="{2F8130EF-59BC-4B92-8636-F7CF3774850C}"/>
    <hyperlink ref="W117" r:id="rId257" xr:uid="{7C1D7A1B-6A22-4D24-A6B6-E455B8D78F7D}"/>
    <hyperlink ref="F337" r:id="rId258" xr:uid="{8A48A335-7EAF-49A8-A90E-7E49B4952511}"/>
    <hyperlink ref="W124" r:id="rId259" xr:uid="{0C31AA28-19B9-4AAE-AE77-601492F4C402}"/>
    <hyperlink ref="W136" r:id="rId260" xr:uid="{88A3D7EB-21D4-4494-ABE4-A5C007FAD958}"/>
    <hyperlink ref="W137" r:id="rId261" xr:uid="{117FFDE3-AD9D-41A0-969D-5C763B94BF0C}"/>
    <hyperlink ref="W43" r:id="rId262" xr:uid="{91AADD77-96B2-4D0C-ABB4-0DFB9F12D879}"/>
    <hyperlink ref="V337" r:id="rId263" display="https://mcultura.sharepoint.com/:f:/r/sites/ControlInternodeGestin/Documentos%20compartidos/A%C3%91O_2025/1_DOC%20-%20OFICINA%20DE%20CONTROL%20INTERNO_2025/13_DOCUMENTOS%20INTERNOS%20OCI%202025/02_Oficios%20recibidos/Petici%C3%B3n%20MC57705E2025%20Estallido%20Social?csf=1&amp;web=1&amp;e=4yx3TX" xr:uid="{34D30A74-B105-4D2D-B81B-A56BF660F2CE}"/>
    <hyperlink ref="V340" r:id="rId264" xr:uid="{C9755535-31F7-4000-9E66-0991F26F1562}"/>
    <hyperlink ref="W140" r:id="rId265" xr:uid="{DE2E7B41-510C-47E7-B947-EC5AA088E1A5}"/>
    <hyperlink ref="V341" r:id="rId266" display="https://mcultura.sharepoint.com/sites/ControlInternodeGestin/Documentos%20compartidos/Forms/AllItems.aspx?id=%2Fsites%2FControlInternodeGestin%2FDocumentos%20compartidos%2FA%C3%91O%5F2025%2F1%5FDOC%20%2D%20OFICINA%20DE%20CONTROL%20INTERNO%5F2025%2F07%5FDOCUMENTOS%5FDE%5FAUDITORIA%5FDEL%5FPLAN%5FANUAL%2F04%5F%20AUDITORIA%20ADQUISICI%C3%93N%20DE%20BIENES%20Y%20SERVICIOS%2FEDITABLES%2FDESARROLLO&amp;viewid=812fa338%2Dbf7a%2D4ee1%2D8fe5%2Dbbb9b939e0f6" xr:uid="{B9745FCA-1C84-4D99-85D8-B4707FFE8D6D}"/>
    <hyperlink ref="F342" r:id="rId267" xr:uid="{7E877DD3-1F94-44B9-B6A3-5FD776DBAF8B}"/>
    <hyperlink ref="V342" r:id="rId268" xr:uid="{B9E598DB-2AB2-44CD-9638-94817BEF1CB5}"/>
    <hyperlink ref="V344" r:id="rId269" xr:uid="{2C2943CE-FE25-4F11-86F3-802033B9CF49}"/>
    <hyperlink ref="W156" r:id="rId270" xr:uid="{9C1DDE26-2360-4762-9955-0D95AB41C03D}"/>
    <hyperlink ref="V345" r:id="rId271" xr:uid="{F1F74C12-325C-48D7-924C-20671E0A2C51}"/>
    <hyperlink ref="V242" r:id="rId272" xr:uid="{0162B4B2-3DF1-4421-8E43-E3328CAD71ED}"/>
    <hyperlink ref="W243" r:id="rId273" xr:uid="{993A7022-C7B3-4E95-BC36-A1D954EB9356}"/>
    <hyperlink ref="V346" r:id="rId274" display="../../../:p:/r/sites/ControlInternodeGestin/Documentos compartidos/A%C3%91O_2025/1_DOC - OFICINA DE CONTROL INTERNO_2025/01_PLAN_ACCION_OCI/PLANEACI%C3%93N 2026/PAA INICIALES/INFORME_CICI_OCI 2026.pptx?d=w9b99371447e4472bb1d743fd68bf8603&amp;csf=1&amp;web=1&amp;e=EsRsSP" xr:uid="{6DFAD2CD-4CF1-402A-9EA4-4F05DC5EBC0E}"/>
    <hyperlink ref="W249" r:id="rId275" xr:uid="{A5D51D38-41B7-42DD-80C7-8CA5B2B8927E}"/>
    <hyperlink ref="W258" r:id="rId276" xr:uid="{B7FE9198-8930-4002-BC00-CAC2EBAC3364}"/>
    <hyperlink ref="W318" r:id="rId277" xr:uid="{DFF09ED1-9F95-4959-9BA6-34643E092E88}"/>
    <hyperlink ref="V349" r:id="rId278" display="../../../:x:/s/ControlInternodeGestin/EdD8QKb2H8ZGpn3A1uyMHqABOEKE5lq_VMUrYDIeogWvHw?e=HE7RSA" xr:uid="{3D9EA9CD-8B83-4F54-9588-22B00F30F9BF}"/>
    <hyperlink ref="W342" r:id="rId279" xr:uid="{03614AC9-68E0-4223-8A97-A834C5DA5667}"/>
    <hyperlink ref="V352" r:id="rId280" xr:uid="{BC977F0A-A272-4D7E-BCBD-63DB297A765B}"/>
    <hyperlink ref="W188" r:id="rId281" xr:uid="{9ADBCE96-C14B-443D-B30D-05DFC74454B1}"/>
    <hyperlink ref="F347" r:id="rId282" xr:uid="{3DF8F0FF-4780-4094-9961-75EF97A22E44}"/>
    <hyperlink ref="V347" r:id="rId283" xr:uid="{20DADE0B-F8BE-4525-88D5-C55B80140CAE}"/>
    <hyperlink ref="V354" r:id="rId284" xr:uid="{55BB74DB-4070-4ECA-A87C-FC8D63B86319}"/>
    <hyperlink ref="V229" r:id="rId285" xr:uid="{3FD61740-AC61-46A7-AC28-39187D55A479}"/>
    <hyperlink ref="F357" r:id="rId286" xr:uid="{50637292-DC11-4A6E-83A8-8A906DF0E741}"/>
    <hyperlink ref="V357" r:id="rId287" display="https://mcultura.sharepoint.com/:f:/r/sites/ControlInternodeGestin/Documentos%20compartidos/PLAN_MEJORAMIENTO_CONTRALORIA/07_PLANES%20DE%20MEJORAMIENTO%20CONTRALORIA%202010-2024/22-PLAN%20DE%20MEJORAMIENTO%202025/Seguimiento%20Semestral/Justificaci%C3%B3n%20Hallazgos%20Vencidos%20CGR?csf=1&amp;web=1&amp;e=vUYHFq" xr:uid="{CEB4DAAC-88D3-417B-9E0B-DA058D7F067A}"/>
    <hyperlink ref="V358" r:id="rId288" xr:uid="{CC4E7A18-4FF5-47B1-9042-8E8287AB0DB1}"/>
    <hyperlink ref="V319" r:id="rId289" xr:uid="{62C5F7A6-87E2-469F-9140-313F03D2EFA9}"/>
    <hyperlink ref="V355" r:id="rId290" xr:uid="{0682A6FF-19B1-4B44-9015-D8C61C4AAE2B}"/>
    <hyperlink ref="V32" r:id="rId291" xr:uid="{13FCBEA6-85AA-481F-AB18-F559E14C20A4}"/>
    <hyperlink ref="V48" r:id="rId292" xr:uid="{B342CE8C-D567-4B46-8E97-B484C5D92B7F}"/>
    <hyperlink ref="V49" r:id="rId293" xr:uid="{5BA8E500-6F18-4A9D-A47B-73D8113D59CF}"/>
    <hyperlink ref="V71" r:id="rId294" xr:uid="{EE26170C-0EC2-4BC7-A1AD-CB609E1EF697}"/>
    <hyperlink ref="W71" r:id="rId295" xr:uid="{59535456-930F-4FBA-96A5-F36A2AF22E7A}"/>
    <hyperlink ref="W57" r:id="rId296" xr:uid="{76F03268-F341-40EA-8D21-B3FCE5F02518}"/>
    <hyperlink ref="V361" r:id="rId297" display="https://mcultura.sharepoint.com/sites/ControlInternodeGestin/Documentos%20compartidos/Forms/AllItems.aspx?id=%2Fsites%2FControlInternodeGestin%2FDocumentos%20compartidos%2FA%C3%91O%5F2025%2F1%5FDOC%20%2D%20OFICINA%20DE%20CONTROL%20INTERNO%5F2025%2F07%5FDOCUMENTOS%5FDE%5FAUDITORIA%5FDEL%5FPLAN%5FANUAL%2F04%5F%20AUDITORIA%20ADQUISICI%C3%93N%20DE%20BIENES%20Y%20SERVICIOS%2FEDITABLES%2FCIERRE&amp;viewid=812fa338%2Dbf7a%2D4ee1%2D8fe5%2Dbbb9b939e0f6" xr:uid="{C8EBC3A4-AD14-45C9-99D2-CC2DA97BFC46}"/>
    <hyperlink ref="W67" r:id="rId298" xr:uid="{80569CC4-9C93-4FBB-BC4C-B2ABC22A1F49}"/>
    <hyperlink ref="V365" r:id="rId299" xr:uid="{A866892F-A38D-4D39-B4C1-B6FEC1A7CC93}"/>
    <hyperlink ref="V364" r:id="rId300" xr:uid="{01B9BF63-C139-4D50-9D7B-1588676854AB}"/>
    <hyperlink ref="V371" r:id="rId301" xr:uid="{193F2FBF-5651-434C-905E-5127FEAA29CC}"/>
    <hyperlink ref="V372" r:id="rId302" xr:uid="{032D707D-EB87-4B3C-8ED6-E5360E833D9F}"/>
    <hyperlink ref="V75" r:id="rId303" xr:uid="{A279CFBD-E614-40D5-A154-B157B29D7AF0}"/>
    <hyperlink ref="F77" r:id="rId304" xr:uid="{82106478-BBBE-4346-BD01-B843D700EA28}"/>
    <hyperlink ref="G77" r:id="rId305" xr:uid="{E2B71F92-0357-476C-8BC5-A0035B13259D}"/>
    <hyperlink ref="V77" r:id="rId306" xr:uid="{F04585FE-4506-42C6-AD9A-CF883672069C}"/>
    <hyperlink ref="V391" r:id="rId307" xr:uid="{C249671F-44AA-4AB0-B417-0C05CF6483A8}"/>
    <hyperlink ref="V331" r:id="rId308" xr:uid="{49681EFC-9ECE-4ADC-991A-66C3215983CC}"/>
    <hyperlink ref="V392" r:id="rId309" xr:uid="{5DEFFC63-CA1F-460D-AFB0-8049FADE234F}"/>
    <hyperlink ref="V395" r:id="rId310" display="https://mcultura.sharepoint.com/:f:/r/sites/ControlInternodeGestin/Documentos%20compartidos/A%C3%91O_2026/1_DOC%20-%20OFICINA%20DE%20CONTROL%20INTERNO_2026/06_INFORMES%20DE%20LEY/10_EVALUACI%C3%93N_SISTEMA%20CONTROL%20INTERNO/Segundo%20semestre%202025?csf=1&amp;web=1&amp;e=6rAQ3g" xr:uid="{CFAAA8D9-EE52-4DDB-AF8E-E553C52AC3DB}"/>
    <hyperlink ref="V399" r:id="rId311" xr:uid="{B993010C-4419-4820-82A0-D6309C58E6DB}"/>
    <hyperlink ref="V403" r:id="rId312" display="https://mcultura.sharepoint.com/:f:/r/sites/ControlInternodeGestin/Documentos%20compartidos/PLAN_MEJORAMIENTO_CONTRALORIA/07_PLANES%20DE%20MEJORAMIENTO%20CONTRALORIA%202010-2024/22-PLAN%20DE%20MEJORAMIENTO%202025/Seguimiento%20Semestral/Segundo%20Semestre/Soporte%20de%20Seguimiento/Museo%20Quinta%20de%20Bol%C3%ADvar?csf=1&amp;web=1&amp;e=hUKkSg" xr:uid="{AD3BE20B-6E82-4CC1-BE8B-1C61431ED601}"/>
    <hyperlink ref="V394" r:id="rId313" xr:uid="{F8BB0566-7062-495B-A053-D7F3ADCCEE9A}"/>
    <hyperlink ref="V401" r:id="rId314" xr:uid="{37D2B431-B5ED-4E07-8790-41BB4B2C5CC3}"/>
    <hyperlink ref="F404" r:id="rId315" xr:uid="{E619CA0B-8F8E-47B1-9F05-307FC12D0FB2}"/>
    <hyperlink ref="V404" r:id="rId316" xr:uid="{DC4399C3-FD16-4C68-B8FC-5449E8FBA40F}"/>
    <hyperlink ref="V363" r:id="rId317" xr:uid="{2749197F-5BD6-416E-A52F-77CB655B01CA}"/>
    <hyperlink ref="W63" r:id="rId318" xr:uid="{0DED2930-985E-4E79-8E19-2D43FB964AA2}"/>
    <hyperlink ref="W69" r:id="rId319" xr:uid="{C404885D-EEE1-4963-B6A0-352DE267D3DF}"/>
    <hyperlink ref="V410" r:id="rId320" xr:uid="{88D41C66-96F8-4822-8CC1-AC09C765E6A4}"/>
    <hyperlink ref="V412" r:id="rId321" xr:uid="{1BCA3791-44F8-459F-810F-BAF7BA04FD26}"/>
    <hyperlink ref="F412" r:id="rId322" xr:uid="{CAFD4ABE-6E62-458E-ACC5-5919FFD8DCE2}"/>
    <hyperlink ref="V295" r:id="rId323" xr:uid="{64984BA4-1FF4-41F3-BAD7-AC2F9FBCFC55}"/>
    <hyperlink ref="F331" r:id="rId324" xr:uid="{B9B17945-404A-4359-8378-7A2A94AD49B1}"/>
    <hyperlink ref="F165" r:id="rId325" xr:uid="{58CB6256-200A-4C8E-BD07-0B3532F7F80D}"/>
    <hyperlink ref="G165" r:id="rId326" xr:uid="{FE33E972-8280-44E8-A337-F9777B82E97E}"/>
    <hyperlink ref="W77" r:id="rId327" xr:uid="{3F6B2494-4488-45CA-A270-9BEAC811D9BE}"/>
    <hyperlink ref="W70" r:id="rId328" xr:uid="{1F49D4A8-4A56-4CB7-B06E-0832AE8E7798}"/>
    <hyperlink ref="V92" r:id="rId329" xr:uid="{560BD6A3-6F42-4EEB-AEB0-1C87046744B3}"/>
    <hyperlink ref="V93" r:id="rId330" xr:uid="{1A25ECBF-0899-43E9-AE5B-F5FFF479AB27}"/>
    <hyperlink ref="W39" r:id="rId331" xr:uid="{CDB1295D-9BAA-4408-97C4-173205140B1A}"/>
    <hyperlink ref="V417" r:id="rId332" xr:uid="{5A772960-0D69-4999-B83C-07D2E3E397FE}"/>
    <hyperlink ref="V370" r:id="rId333" xr:uid="{4FB77DE6-B735-4548-A3FF-C0A4708A07C0}"/>
    <hyperlink ref="V418" r:id="rId334" display="https://mcultura.sharepoint.com/sites/ControlInternodeGestin/Documentos%20compartidos/Forms/AllItems.aspx?id=%2Fsites%2FControlInternodeGestin%2FDocumentos%20compartidos%2FA%C3%91O%5F2026%2F1%5FDOC%20%2D%20OFICINA%20DE%20CONTROL%20INTERNO%5F2026%2F05%5FCONTRATACION%5FPRESTACI%C3%93N%20DE%20SERVICIOS%2FCONTRATOS%20DE%20PRESTACI%C3%93N%20DE%20SERVICIOS%20A%C3%91O%202026%20OCI&amp;viewid=812fa338%2Dbf7a%2D4ee1%2D8fe5%2Dbbb9b939e0f6&amp;newTargetListUrl=%2Fsites%2FControlInternodeGestin%2FDocumentos%20compartidos&amp;viewpath=%2Fsites%2FControlInternodeGestin%2FDocumentos%20compartidos%2FForms%2FAllItems%2Easpx" xr:uid="{FDEEA761-EB71-48A4-9A0A-7817B77FF260}"/>
    <hyperlink ref="V98" r:id="rId335" xr:uid="{B08336BB-F6C7-477C-BF91-BDC3BD667D6A}"/>
    <hyperlink ref="W99" r:id="rId336" xr:uid="{D758908E-2E3C-48C6-A8C8-9C6324C4CF3B}"/>
    <hyperlink ref="V419" r:id="rId337" display="https://mcultura.sharepoint.com/sites/ControlInternodeGestin/Documentos%20compartidos/Forms/AllItems.aspx?id=%2Fsites%2FControlInternodeGestin%2FDocumentos%20compartidos%2FA%C3%91O%5F2026%2F1%5FDOC%20%2D%20OFICINA%20DE%20CONTROL%20INTERNO%5F2026%2F06%5FINFORMES%20DE%20LEY%2FRIESGOS%202026&amp;viewid=812fa338%2Dbf7a%2D4ee1%2D8fe5%2Dbbb9b939e0f6" xr:uid="{EE0B891A-11FA-4D2F-92E3-039A925D6859}"/>
    <hyperlink ref="F101" r:id="rId338" xr:uid="{7B260940-7FEC-4900-A741-25779E1D03CA}"/>
    <hyperlink ref="V409" r:id="rId339" xr:uid="{16E6E7C9-6901-4548-A698-BF10E0881AA3}"/>
    <hyperlink ref="V420" r:id="rId340" xr:uid="{DBD437DB-1D88-4E87-919E-C323B66A7F32}"/>
    <hyperlink ref="V416" r:id="rId341" xr:uid="{61768069-E0A2-4F84-AF35-A625AA30CB6D}"/>
    <hyperlink ref="V109" r:id="rId342" xr:uid="{CE174971-3AB8-492C-99C9-CB8374556AE5}"/>
    <hyperlink ref="V422" r:id="rId343" xr:uid="{ABC53E8B-EEA5-4004-AF86-3209B633AE91}"/>
    <hyperlink ref="V408" r:id="rId344" xr:uid="{2E1935DC-E50C-43A5-9CDB-BAB8CAAF7257}"/>
    <hyperlink ref="V405" r:id="rId345" display="https://mcultura.sharepoint.com/sites/ControlInternodeGestin/Documentos%20compartidos/Forms/AllItems.aspx?id=%2Fsites%2FControlInternodeGestin%2FDocumentos%20compartidos%2FA%C3%91O%5F2025%2F1%5FDOC%20%2D%20OFICINA%20DE%20CONTROL%20INTERNO%5F2025%2F07%5FDOCUMENTOS%5FDE%5FAUDITORIA%5FDEL%5FPLAN%5FANUAL%2F04%5F%20AUDITORIA%20ADQUISICI%C3%93N%20DE%20BIENES%20Y%20SERVICIOS%2FEDITABLES%2FCIERRE&amp;viewid=812fa338%2Dbf7a%2D4ee1%2D8fe5%2Dbbb9b939e0f6&amp;newTargetListUrl=%2Fsites%2FControlInternodeGestin%2FDocumentos%20compartidos&amp;viewpath=%2Fsites%2FControlInternodeGestin%2FDocumentos%20compartidos%2FForms%2FAllItems%2Easpx" xr:uid="{EE483AED-3099-4F71-82FD-DFFEC6430C48}"/>
    <hyperlink ref="V426" r:id="rId346" display="https://mcultura.sharepoint.com/sites/ControlInternodeGestin/Documentos%20compartidos/Forms/AllItems.aspx?id=%2Fsites%2FControlInternodeGestin%2FDocumentos%20compartidos%2FA%C3%91O%5F2026%2F1%5FDOC%20%2D%20OFICINA%20DE%20CONTROL%20INTERNO%5F2026%2F06%5FINFORMES%20DE%20LEY%2FSEG%20PLAN%20MEJORAMIENTO%20ARCHIVISTICO&amp;viewid=812fa338%2Dbf7a%2D4ee1%2D8fe5%2Dbbb9b939e0f6" xr:uid="{15D4DCBA-EE65-4D3B-BCDF-CEE344E8C5F7}"/>
    <hyperlink ref="V427" r:id="rId347" xr:uid="{F93E14B2-5A24-4CA4-967F-1F78F94082E7}"/>
    <hyperlink ref="V431" r:id="rId348" xr:uid="{69A5FFDC-661E-4C20-B540-00EB103159CB}"/>
    <hyperlink ref="E432" r:id="rId349" xr:uid="{237B4711-2A62-4D92-9B3B-B8562171A683}"/>
    <hyperlink ref="V432" r:id="rId350" xr:uid="{09CB854C-4CFA-401F-804A-8C6E71BD9988}"/>
    <hyperlink ref="V435" r:id="rId351" xr:uid="{188DF4EA-26FC-4D17-B354-431C796E4944}"/>
    <hyperlink ref="V434" r:id="rId352" xr:uid="{A2DC5A7B-A4ED-4115-8FE2-BD0A0A16E2E9}"/>
    <hyperlink ref="V436" r:id="rId353" display="https://mcultura.sharepoint.com/sites/ControlInternodeGestin/Documentos%20compartidos/Forms/AllItems.aspx?id=%2Fsites%2FControlInternodeGestin%2FDocumentos%20compartidos%2FA%C3%91O%5F2026%2F1%5FDOC%20%2D%20OFICINA%20DE%20CONTROL%20INTERNO%5F2026%2F06%5FINFORMES%20DE%20LEY%2F06%5FEKOGUI&amp;viewid=812fa338%2Dbf7a%2D4ee1%2D8fe5%2Dbbb9b939e0f6" xr:uid="{28CB8419-C50C-42F5-9A43-93BE6ECD9007}"/>
    <hyperlink ref="V430" r:id="rId354" xr:uid="{6F7DE766-9C7E-417C-96F1-1CA9272A3F9E}"/>
    <hyperlink ref="V123" r:id="rId355" xr:uid="{4EA11B5D-62B6-4C50-A533-3D414E61747E}"/>
    <hyperlink ref="V441" r:id="rId356" display="https://mcultura.sharepoint.com/:f:/r/sites/ControlInternodeGestin/Documentos%20compartidos/PLAN_MEJORAMIENTO_CONTRALORIA/07_PLANES%20DE%20MEJORAMIENTO%20CONTRALORIA%202010-2024/22-PLAN%20DE%20MEJORAMIENTO%202025/Seguimiento%20Semestral/Segundo%20Semestre?csf=1&amp;web=1&amp;e=2TMB2z" xr:uid="{D78004BC-744E-4AF8-8591-98E2C6034498}"/>
    <hyperlink ref="V442" r:id="rId357" xr:uid="{FAF4E4D4-66E8-4B60-A7BD-92481B6CBCCC}"/>
    <hyperlink ref="W127" r:id="rId358" xr:uid="{A5EF14C9-CCDD-41FC-BF13-37C86EBC1EB5}"/>
    <hyperlink ref="V440" r:id="rId359" xr:uid="{586762C0-6078-4B47-97B2-B6559C6036A6}"/>
    <hyperlink ref="V400" r:id="rId360" xr:uid="{4B9132DD-0947-47D4-835E-E0F32E0E3D85}"/>
    <hyperlink ref="V445" r:id="rId361" display="https://mcultura.sharepoint.com/:f:/r/sites/ControlInternodeGestin/Documentos%20compartidos/PLAN_MEJORAMIENTO_CONTRALORIA/07_PLANES%20DE%20MEJORAMIENTO%20CONTRALORIA%202010-2024/22-PLAN%20DE%20MEJORAMIENTO%202025/Seguimiento%20Semestral/Segundo%20Semestre/Soporte%20de%20Seguimiento?csf=1&amp;web=1&amp;e=NYxaFx" xr:uid="{8373A74D-C676-45E5-BDEE-C1AB7728887C}"/>
    <hyperlink ref="V443" r:id="rId362" xr:uid="{25F1D5F0-AC8B-4312-A2B3-F24A07D2502D}"/>
    <hyperlink ref="F411" r:id="rId363" xr:uid="{B849BDA8-9A8E-42E4-A5E7-B77252E3E45E}"/>
    <hyperlink ref="V411" r:id="rId364" xr:uid="{471778CD-0832-4EEB-8896-68CE81E27D61}"/>
    <hyperlink ref="V446" r:id="rId365" display="https://mcultura.sharepoint.com/:f:/r/sites/ControlInternodeGestin/Documentos%20compartidos/A%C3%91O_2026/1_DOC%20-%20OFICINA%20DE%20CONTROL%20INTERNO_2026/06_INFORMES%20DE%20LEY/09_EVALUACI%C3%93N_DE_LA_GESTI%C3%93N/Segundo%20semestre%202025/001.%20ASUNTOS_INTERNACIONALES?csf=1&amp;web=1&amp;e=Rv6sJF" xr:uid="{5EA0D804-F30B-4615-B338-D6E231474D64}"/>
    <hyperlink ref="V129" r:id="rId366" xr:uid="{D2C7E40F-ABB8-4E4C-814B-1C3F8ED9FA21}"/>
    <hyperlink ref="V444" r:id="rId367" display="https://mcultura.sharepoint.com/:f:/r/sites/ControlInternodeGestin/Documentos%20compartidos/PLAN_MEJORAMIENTO_CONTRALORIA/07_PLANES%20DE%20MEJORAMIENTO%20CONTRALORIA%202010-2024/22-PLAN%20DE%20MEJORAMIENTO%202025/Seguimiento%20Semestral/Segundo%20Semestre?csf=1&amp;web=1&amp;e=Nmx8CL" xr:uid="{0A0A4AEB-8B7E-4967-9E1A-3B411CFFDCCF}"/>
    <hyperlink ref="V447" r:id="rId368" xr:uid="{1DCFFAA4-ED43-4891-8505-898E8BB79B15}"/>
    <hyperlink ref="V448" r:id="rId369" display="https://mcultura.sharepoint.com/:f:/r/sites/ControlInternodeGestin/Documentos%20compartidos/A%C3%91O_2026/1_DOC%20-%20OFICINA%20DE%20CONTROL%20INTERNO_2026/05_CONTRATACION_PRESTACI%C3%93N%20DE%20SERVICIOS/SEGUIMIENTO_EJECUCI%C3%93N_CONTRATOS%20CARGUE%20DE%20INFORMES/01_ENERO?csf=1&amp;web=1&amp;e=5WqyBq" xr:uid="{743FC2C0-BAD0-42ED-8EAB-C1E8A1A2800D}"/>
    <hyperlink ref="V450" r:id="rId370" display="https://mcultura.sharepoint.com/:f:/r/sites/ControlInternodeGestin/Documentos%20compartidos/A%C3%91O_2026/1_DOC%20-%20OFICINA%20DE%20CONTROL%20INTERNO_2026/06_INFORMES%20DE%20LEY/09_EVALUACI%C3%93N_DE_LA_GESTI%C3%93N/Segundo%20semestre%202025/003.%20CONTROL_INTERNO_DISCIPLINARIO?csf=1&amp;web=1&amp;e=NZv0pw" xr:uid="{A538A222-E5EF-4224-9BE4-A384B17B3985}"/>
    <hyperlink ref="V449" r:id="rId371" xr:uid="{B5183852-7255-49BB-93EC-B2A9DE90C9A3}"/>
    <hyperlink ref="V433" r:id="rId372" xr:uid="{0B8473F9-90E6-4725-BB29-0F36165CEEE7}"/>
    <hyperlink ref="V451" r:id="rId373" display="https://mcultura.sharepoint.com/:f:/r/sites/ControlInternodeGestin/Documentos%20compartidos/A%C3%91O_2026/1_DOC%20-%20OFICINA%20DE%20CONTROL%20INTERNO_2026/06_INFORMES%20DE%20LEY/09_EVALUACI%C3%93N_DE_LA_GESTI%C3%93N/Segundo%20semestre%202025/002.%20AUDIOVISUALES?csf=1&amp;web=1&amp;e=O0Wd63" xr:uid="{EFC12325-FA0C-4D13-9980-DF2DD123E924}"/>
    <hyperlink ref="V131" r:id="rId374" xr:uid="{ACCDF1B2-0164-423E-BAF6-5E00589E5054}"/>
    <hyperlink ref="V133" r:id="rId375" xr:uid="{EED0761B-F03C-4C0D-ACD6-192C32846701}"/>
    <hyperlink ref="V452" r:id="rId376" display="https://mcultura.sharepoint.com/:f:/r/sites/ControlInternodeGestin/Documentos%20compartidos/A%C3%91O_2026/1_DOC%20-%20OFICINA%20DE%20CONTROL%20INTERNO_2026/06_INFORMES%20DE%20LEY/09_EVALUACI%C3%93N_DE_LA_GESTI%C3%93N/Segundo%20semestre%202025/005.%20CENTRO_NACIONAL_DE_ARTES?csf=1&amp;web=1&amp;e=hpdoy4" xr:uid="{E5C1115F-EC45-427F-9081-E252AB9CC607}"/>
    <hyperlink ref="V453" r:id="rId377" display="https://mcultura.sharepoint.com/:f:/r/sites/ControlInternodeGestin/Documentos%20compartidos/A%C3%91O_2026/1_DOC%20-%20OFICINA%20DE%20CONTROL%20INTERNO_2026/06_INFORMES%20DE%20LEY/09_EVALUACI%C3%93N_DE_LA_GESTI%C3%93N/Segundo%20semestre%202025/SERVICIO_AL_CIUDADANO?csf=1&amp;web=1&amp;e=V2VQEF" xr:uid="{077A0A89-C2CF-409F-B302-C759987799CA}"/>
    <hyperlink ref="V456" r:id="rId378" display="../../../:f:/r/sites/ControlInternodeGestin/Documentos compartidos/A%C3%91O_2026/1_DOC - OFICINA DE CONTROL INTERNO_2026/06_INFORMES DE LEY/21_INFORME DE SEGUIMIENTO A PQRSD/1_PQRSD_SEGUNDO_SEMESTRE_2025?csf=1&amp;web=1&amp;e=MzSfC1" xr:uid="{CBFFBB9F-6F76-442E-95C3-5981269D824C}"/>
    <hyperlink ref="V464" r:id="rId379" display="https://mcultura.sharepoint.com/:f:/r/sites/ControlInternodeGestin/Documentos%20compartidos/A%C3%91O_2026/1_DOC%20-%20OFICINA%20DE%20CONTROL%20INTERNO_2026/06_INFORMES%20DE%20LEY/09_EVALUACI%C3%93N_DE_LA_GESTI%C3%93N/Segundo%20semestre%202025/006.%20DIRECCI%C3%93N_DE_ARTES?csf=1&amp;web=1&amp;e=OUA3Bo" xr:uid="{33F50536-C1AF-42AD-821D-6694DA1529A6}"/>
    <hyperlink ref="V463" r:id="rId380" display="https://mcultura.sharepoint.com/:f:/r/sites/ControlInternodeGestin/Documentos%20compartidos/A%C3%91O_2026/1_DOC%20-%20OFICINA%20DE%20CONTROL%20INTERNO_2026/06_INFORMES%20DE%20LEY/09_EVALUACI%C3%93N_DE_LA_GESTI%C3%93N/Segundo%20semestre%202025/004.%20BIBLIOTECA_NACIONAL?csf=1&amp;web=1&amp;e=DSWeFI" xr:uid="{EF67870F-A0B8-4D5A-87B5-598AC3E11C23}"/>
    <hyperlink ref="V465" r:id="rId381" display="https://mcultura.sharepoint.com/:w:/r/sites/ControlInternodeGestin/Documentos%20compartidos/A%C3%91O_2026/1_DOC%20-%20OFICINA%20DE%20CONTROL%20INTERNO_2026/06_INFORMES%20DE%20LEY/09_EVALUACI%C3%93N_DE_LA_GESTI%C3%93N/Segundo%20semestre%202025/007.%20FOMENTO_REGIONAL/FOMENTO%20REGIONAL.docx?d=w1ba33ba9ed3c458fb0546f35827b8f09&amp;csf=1&amp;web=1&amp;e=vfbGlI" xr:uid="{B68FA175-C8D0-4B41-A63B-C2F9A08C1C77}"/>
    <hyperlink ref="V466" r:id="rId382" display="https://mcultura.sharepoint.com/:f:/r/sites/ControlInternodeGestin/Documentos%20compartidos/A%C3%91O_2026/1_DOC%20-%20OFICINA%20DE%20CONTROL%20INTERNO_2026/06_INFORMES%20DE%20LEY/09_EVALUACI%C3%93N_DE_LA_GESTI%C3%93N/Segundo%20semestre%202025/008.%20PATRIMONIO?csf=1&amp;web=1&amp;e=4SH7VL" xr:uid="{D04390A0-BC18-45A0-BDEC-57AFC4D492A8}"/>
    <hyperlink ref="V467" r:id="rId383" display="https://mcultura.sharepoint.com/:f:/r/sites/ControlInternodeGestin/Documentos%20compartidos/A%C3%91O_2026/1_DOC%20-%20OFICINA%20DE%20CONTROL%20INTERNO_2026/06_INFORMES%20DE%20LEY/09_EVALUACI%C3%93N_DE_LA_GESTI%C3%93N/Segundo%20semestre%202025/009.%20POBLACIONES?csf=1&amp;web=1&amp;e=6HZaEb" xr:uid="{6E610370-649F-4543-9C7A-F82A05D52226}"/>
    <hyperlink ref="V468" r:id="rId384" display="https://mcultura.sharepoint.com/:f:/r/sites/ControlInternodeGestin/Documentos%20compartidos/A%C3%91O_2026/1_DOC%20-%20OFICINA%20DE%20CONTROL%20INTERNO_2026/06_INFORMES%20DE%20LEY/09_EVALUACI%C3%93N_DE_LA_GESTI%C3%93N/Segundo%20semestre%202025/010.%20DEDE?csf=1&amp;web=1&amp;e=5fkCxK" xr:uid="{EEE36890-ABD2-48F4-AC4F-C0997387ECEE}"/>
    <hyperlink ref="V469" r:id="rId385" display="https://mcultura.sharepoint.com/:w:/r/sites/ControlInternodeGestin/Documentos%20compartidos/A%C3%91O_2026/1_DOC%20-%20OFICINA%20DE%20CONTROL%20INTERNO_2026/13_DOCUMENTOS%20INTERNOS%20OCI%202025/01_Oficios%20Enviados%20OCI/Control%20salida/Prorroga%20TRD.docx?d=w0b788a85ade74e1a87fb9427195835d2&amp;csf=1&amp;web=1&amp;e=shIKKW" xr:uid="{780E8F17-43E4-4CF6-A249-941B8A76A216}"/>
    <hyperlink ref="V135" r:id="rId386" xr:uid="{94345B1E-25D4-4079-8C44-00C98D79E292}"/>
    <hyperlink ref="V136" r:id="rId387" xr:uid="{09631A91-72B1-4E66-9E0E-029C77923FBB}"/>
    <hyperlink ref="F286" r:id="rId388" xr:uid="{B2DB6D93-8EC7-4D0D-B2B2-9E9A206F1E66}"/>
    <hyperlink ref="F299" r:id="rId389" xr:uid="{BE961833-7293-4252-9AD1-94DB0A50650C}"/>
    <hyperlink ref="F313" r:id="rId390" xr:uid="{025C4ED2-1ED3-4C43-8B99-1D588BDAB35F}"/>
    <hyperlink ref="F320" r:id="rId391" xr:uid="{9BBEDDDE-21AC-4E25-9697-7BC058D14832}"/>
    <hyperlink ref="F341" r:id="rId392" xr:uid="{AAE6AA06-B2D8-467E-86E4-D9BFEA235CB6}"/>
    <hyperlink ref="F361" r:id="rId393" xr:uid="{72CD0D88-36E1-4B6A-A253-07881D7F8574}"/>
    <hyperlink ref="V142" r:id="rId394" xr:uid="{95468C66-6918-48D3-9480-EAE0FD10A307}"/>
    <hyperlink ref="V143" r:id="rId395" xr:uid="{9350E860-18FA-4FA1-9024-0B5A13EF9620}"/>
    <hyperlink ref="V144" r:id="rId396" xr:uid="{F6E8F425-1685-441B-8C85-D8037F6440A3}"/>
    <hyperlink ref="V145" r:id="rId397" xr:uid="{468EF338-659A-4B94-BAAB-C52426333386}"/>
    <hyperlink ref="V471" r:id="rId398" display="../../../:f:/r/sites/ControlInternodeGestin/Documentos compartidos/A%C3%91O_2026/1_DOC - OFICINA DE CONTROL INTERNO_2026/08_PAC OCI?csf=1&amp;web=1&amp;e=ylVnYf" xr:uid="{C6DE3859-E6E7-4C75-9CA4-EF1D6B9E6939}"/>
    <hyperlink ref="V474" r:id="rId399" display="https://mcultura.sharepoint.com/:f:/r/sites/ControlInternodeGestin/Documentos%20compartidos/A%C3%91O_2026/1_DOC%20-%20OFICINA%20DE%20CONTROL%20INTERNO_2026/06_INFORMES%20DE%20LEY/09_EVALUACI%C3%93N_DE_LA_GESTI%C3%93N/Segundo%20semestre%202025/011.%20DIVULGACI%C3%93N?csf=1&amp;web=1&amp;e=1cH4MD" xr:uid="{2837F2D0-37A5-460A-B702-AFB0BC92FD7F}"/>
    <hyperlink ref="V475" r:id="rId400" display="https://mcultura.sharepoint.com/:f:/r/sites/ControlInternodeGestin/Documentos%20compartidos/A%C3%91O_2026/1_DOC%20-%20OFICINA%20DE%20CONTROL%20INTERNO_2026/06_INFORMES%20DE%20LEY/09_EVALUACI%C3%93N_DE_LA_GESTI%C3%93N/Segundo%20semestre%202025/012.%20FOMENTO%20Y%20EST%C3%8DMULOS%20A%20LA%20CREACI%C3%93N?csf=1&amp;web=1&amp;e=uSKzUc" xr:uid="{47F27BBE-81ED-4DE4-8E23-D960A5502A24}"/>
    <hyperlink ref="V476" r:id="rId401" display="https://mcultura.sharepoint.com/:f:/r/sites/ControlInternodeGestin/Documentos%20compartidos/A%C3%91O_2026/1_DOC%20-%20OFICINA%20DE%20CONTROL%20INTERNO_2026/06_INFORMES%20DE%20LEY/09_EVALUACI%C3%93N_DE_LA_GESTI%C3%93N/Segundo%20semestre%202025/013.%20CONTRATOS_Y_CONVENIOS?csf=1&amp;web=1&amp;e=YwNRZQ" xr:uid="{7BCC68FF-1A36-4306-B146-95A17B151B3A}"/>
    <hyperlink ref="V477" r:id="rId402" display="https://mcultura.sharepoint.com/:f:/r/sites/ControlInternodeGestin/Documentos%20compartidos/A%C3%91O_2026/1_DOC%20-%20OFICINA%20DE%20CONTROL%20INTERNO_2026/06_INFORMES%20DE%20LEY/09_EVALUACI%C3%93N_DE_LA_GESTI%C3%93N/Segundo%20semestre%202025/016.%20GESTI%C3%93N_FINANCIERA?csf=1&amp;web=1&amp;e=IvJDUk" xr:uid="{670CB7E6-BD40-4CF0-BA42-F2949F97A9FB}"/>
    <hyperlink ref="G463" r:id="rId403" xr:uid="{B7BE2007-7F1C-4A35-BC4E-33CEDE1EDD02}"/>
    <hyperlink ref="V461" r:id="rId404" xr:uid="{B8BB1936-CF76-4E2E-A6E2-F2728CDE4EA4}"/>
    <hyperlink ref="V381" r:id="rId405" xr:uid="{1141EE00-3B9F-4475-9E96-B3D205396AEA}"/>
    <hyperlink ref="V478" r:id="rId406" display="https://mcultura.sharepoint.com/:f:/r/sites/ControlInternodeGestin/Documentos%20compartidos/A%C3%91O_2026/1_DOC%20-%20OFICINA%20DE%20CONTROL%20INTERNO_2026/06_INFORMES%20DE%20LEY/09_EVALUACI%C3%93N_DE_LA_GESTI%C3%93N/Segundo%20semestre%202025/017.%20INFRAESTRUCTURA_CULTURAL?csf=1&amp;web=1&amp;e=ckzwGt" xr:uid="{C6249C27-6044-412F-9E63-713E4A0D95ED}"/>
    <hyperlink ref="V383" r:id="rId407" xr:uid="{3F1B4DDE-AAB5-4AE6-9089-49746CF6A08D}"/>
    <hyperlink ref="V384" r:id="rId408" xr:uid="{3862BF6D-61C7-400B-BC2F-658FB830915A}"/>
    <hyperlink ref="V385" r:id="rId409" xr:uid="{AB705941-E9A0-4434-9FDF-47C792F45460}"/>
    <hyperlink ref="V386" r:id="rId410" xr:uid="{89150C1D-39F4-4C3C-8EB8-86CA75E5EC10}"/>
    <hyperlink ref="V387" r:id="rId411" xr:uid="{0CFB8E54-C798-47CB-9E4D-3CDC4E0CBA70}"/>
    <hyperlink ref="V388" r:id="rId412" xr:uid="{D8097221-798F-4491-A8D6-6B085DA665F0}"/>
    <hyperlink ref="V389" r:id="rId413" xr:uid="{7D052188-04B3-4EA8-881E-9D4DAAD83868}"/>
    <hyperlink ref="V390" r:id="rId414" xr:uid="{FFA37024-EDD7-4CD9-A57B-237C6F85D822}"/>
    <hyperlink ref="V375" r:id="rId415" xr:uid="{9E7EBCB5-5C83-4576-9D4E-68E5B9373E25}"/>
    <hyperlink ref="V376" r:id="rId416" xr:uid="{B3C05AB1-E1DC-4D5C-B40F-EB1734A6F83E}"/>
    <hyperlink ref="V377" r:id="rId417" xr:uid="{A138198D-1A5C-4F99-A196-D8F034991D93}"/>
    <hyperlink ref="V378" r:id="rId418" xr:uid="{F9F0AC36-358A-4F02-AB9C-DF5BD8AA3FE4}"/>
    <hyperlink ref="V379" r:id="rId419" xr:uid="{B98AE283-CF8B-4AE0-977C-630D4E6293DB}"/>
    <hyperlink ref="V380" r:id="rId420" xr:uid="{2BC35BD3-334D-460E-A22B-50E2A11B612B}"/>
    <hyperlink ref="V480" r:id="rId421" display="https://mcultura.sharepoint.com/:f:/r/sites/ControlInternodeGestin/Documentos%20compartidos/A%C3%91O_2026/1_DOC%20-%20OFICINA%20DE%20CONTROL%20INTERNO_2026/06_INFORMES%20DE%20LEY/09_EVALUACI%C3%93N_DE_LA_GESTI%C3%93N/Segundo%20semestre%202025/018.%20PLANEACI%C3%93N?csf=1&amp;web=1&amp;e=6ojUqv" xr:uid="{07F8EF18-EBFA-47FC-ABE2-A393C99B5A6C}"/>
    <hyperlink ref="V482" r:id="rId422" display="https://mcultura.sharepoint.com/:f:/r/sites/ControlInternodeGestin/Documentos%20compartidos/A%C3%91O_2026/1_DOC%20-%20OFICINA%20DE%20CONTROL%20INTERNO_2026/06_INFORMES%20DE%20LEY/09_EVALUACI%C3%93N_DE_LA_GESTI%C3%93N/Segundo%20semestre%202025/021.%20GESTI%C3%93N_DOCUMENTAL?csf=1&amp;web=1&amp;e=pUYZgE" xr:uid="{9FF07025-0887-4A4C-BB97-CD59DB630EFB}"/>
    <hyperlink ref="V479" r:id="rId423" xr:uid="{810CE228-81D5-4C8F-BB02-DD1274BA2B96}"/>
    <hyperlink ref="V481" r:id="rId424" xr:uid="{C774FF50-4C2F-42F2-9D2A-A7F457FDB08C}"/>
    <hyperlink ref="V454" r:id="rId425" display="../../../:f:/r/sites/ControlInternodeGestin/Documentos compartidos/A%C3%91O_2026/1_DOC - OFICINA DE CONTROL INTERNO_2026/05_CONTRATACION_PRESTACI%C3%93N DE SERVICIOS/SEGUIMIENTO_EJECUCI%C3%93N_CONTRATOS CARGUE DE INFORMES/01_ENERO?csf=1&amp;web=1&amp;e=CC8jj9" xr:uid="{B327C950-006C-4B15-B8E7-BA1E8DBA0CE0}"/>
    <hyperlink ref="V483" r:id="rId426" display="https://mcultura.sharepoint.com/:f:/r/sites/ControlInternodeGestin/Documentos%20compartidos/A%C3%91O_2026/1_DOC%20-%20OFICINA%20DE%20CONTROL%20INTERNO_2026/06_INFORMES%20DE%20LEY/09_EVALUACI%C3%93N_DE_LA_GESTI%C3%93N/Segundo%20semestre%202025/024.%20GESTI%C3%93N_DE_TECNOLOGIAS?csf=1&amp;web=1&amp;e=by8zXq" xr:uid="{65F379B0-E7F2-4F8E-AED1-4C0192737B04}"/>
    <hyperlink ref="V484" r:id="rId427" display="https://mcultura.sharepoint.com/:f:/r/sites/ControlInternodeGestin/Documentos%20compartidos/A%C3%91O_2026/1_DOC%20-%20OFICINA%20DE%20CONTROL%20INTERNO_2026/06_INFORMES%20DE%20LEY/09_EVALUACI%C3%93N_DE_LA_GESTI%C3%93N/Segundo%20semestre%202025/020.%20MUSEOS?csf=1&amp;web=1&amp;e=QqIquP" xr:uid="{01D5665F-7977-4187-A971-662E465ADE81}"/>
    <hyperlink ref="V485" r:id="rId428" display="https://mcultura-my.sharepoint.com/:w:/r/personal/dgarzono_mincultura_gov_co/_layouts/15/Doc.aspx?sourcedoc=%7BB361909F-F04F-4B98-A08C-4EDBBA767DBE%7D&amp;file=Informe%20descriptivo%20de%20Planes%20de%20Mejoramiento%20(1).doc&amp;action=default&amp;mobileredirect=true" xr:uid="{C1F23BD6-EBF1-44F8-A500-7D48DD10C5ED}"/>
    <hyperlink ref="V470" r:id="rId429" display="https://mcultura.sharepoint.com/sites/ControlInternodeGestin/Documentos%20compartidos/Forms/AllItems.aspx?id=%2Fsites%2FControlInternodeGestin%2FDocumentos%20compartidos%2FA%C3%91O%5F2026%2F1%5FDOC%20%2D%20OFICINA%20DE%20CONTROL%20INTERNO%5F2026%2F13%5FDOCUMENTOS%20INTERNOS%20OCI%202025%2F02%5FOficios%20recibidos%2FPNJP%2D2026EE0017134%2D%20CGR&amp;viewid=812fa338%2Dbf7a%2D4ee1%2D8fe5%2Dbbb9b939e0f6" xr:uid="{6D36C4AF-C9B1-405F-BCD5-7486374DF668}"/>
    <hyperlink ref="V487" r:id="rId430" display="https://mcultura.sharepoint.com/:f:/r/sites/ControlInternodeGestin/Documentos%20compartidos/A%C3%91O_2026/1_DOC%20-%20OFICINA%20DE%20CONTROL%20INTERNO_2026/06_INFORMES%20DE%20LEY/09_EVALUACI%C3%93N_DE_LA_GESTI%C3%93N/Segundo%20semestre%202025/019.%20JURIDICA?csf=1&amp;web=1&amp;e=pGA50T" xr:uid="{0BBEF870-86DA-4E57-910C-B7DF428982A7}"/>
    <hyperlink ref="V489" r:id="rId431" display="https://mcultura.sharepoint.com/:f:/r/sites/ControlInternodeGestin/Documentos%20compartidos/A%C3%91O_2026/1_DOC%20-%20OFICINA%20DE%20CONTROL%20INTERNO_2026/06_INFORMES%20DE%20LEY/09_EVALUACI%C3%93N_DE_LA_GESTI%C3%93N/Segundo%20semestre%202025/022.%20GESTI%C3%93N_ADMINISTRATIVA?csf=1&amp;web=1&amp;e=QebdQu" xr:uid="{9BD084F6-A60E-4FA5-AA92-57FA546ADD56}"/>
    <hyperlink ref="V335" r:id="rId432" xr:uid="{E5B89F5D-2800-49E7-8C5B-8707D3C875FF}"/>
    <hyperlink ref="V492" r:id="rId433" xr:uid="{1971582F-4DF3-4668-987D-5624CB5C5451}"/>
    <hyperlink ref="V406" r:id="rId434" xr:uid="{FA2A9C04-FCA2-4020-A462-451C04F07E61}"/>
    <hyperlink ref="F497" r:id="rId435" xr:uid="{0CE332A7-E2EC-467B-952B-A2667E1964AA}"/>
    <hyperlink ref="F498" r:id="rId436" xr:uid="{77E27DB3-9A99-4858-A202-E756F5A6C4F8}"/>
    <hyperlink ref="V490" r:id="rId437" display="https://mcultura.sharepoint.com/:f:/r/sites/ControlInternodeGestin/Documentos%20compartidos/A%C3%91O_2026/1_DOC%20-%20OFICINA%20DE%20CONTROL%20INTERNO_2026/06_INFORMES%20DE%20LEY/09_EVALUACI%C3%93N_DE_LA_GESTI%C3%93N/Segundo%20semestre%202025/023.%20GESTI%C3%93N_HUMANA?csf=1&amp;web=1&amp;e=GKeIUb" xr:uid="{66C86BD9-8933-4996-AF2B-B2F3D735A351}"/>
    <hyperlink ref="V491" r:id="rId438" display="https://mcultura.sharepoint.com/:f:/r/sites/ControlInternodeGestin/Documentos%20compartidos/A%C3%91O_2026/1_DOC%20-%20OFICINA%20DE%20CONTROL%20INTERNO_2026/06_INFORMES%20DE%20LEY/09_EVALUACI%C3%93N_DE_LA_GESTI%C3%93N/Segundo%20semestre%202025/014.%20CONTROL_INTERNO_DE_GESTI%C3%93N?csf=1&amp;web=1&amp;e=Dadvj6" xr:uid="{C4208F10-A19F-499A-8FF3-FCAD6B8D5359}"/>
    <hyperlink ref="V497" r:id="rId439" xr:uid="{1481BCCC-CC19-46FD-96FB-0B607D51F610}"/>
    <hyperlink ref="V501" r:id="rId440" xr:uid="{920B7725-3922-4636-8BCD-D91169C525AC}"/>
    <hyperlink ref="E503" r:id="rId441" xr:uid="{E1BF5481-7A23-490C-BF7C-F4590FEDA4FB}"/>
    <hyperlink ref="V503" r:id="rId442" xr:uid="{B4800FBE-A986-4550-B261-E80F84314893}"/>
    <hyperlink ref="V324" r:id="rId443" xr:uid="{631BD7CF-C204-4AB8-95E7-43450188B21E}"/>
    <hyperlink ref="W324" r:id="rId444" xr:uid="{76FCF97F-1B1A-48E4-B417-01AA35B400EF}"/>
    <hyperlink ref="V506" r:id="rId445" xr:uid="{30D79471-1D11-4F26-8708-F9949A8DA6FF}"/>
    <hyperlink ref="V336" r:id="rId446" xr:uid="{7877FD53-36C5-4A64-84F2-4B573458AF74}"/>
    <hyperlink ref="V428" r:id="rId447" display="../../../:f:/r/sites/ControlInternodeGestin/Documentos compartidos/A%C3%91O_2026/1_DOC - OFICINA DE CONTROL INTERNO_2026/10_SEGUIMIENTO_PQRSD/Solicitud de informaci%C3%B3n Entes de Control?csf=1&amp;web=1&amp;e=fIpkVF" xr:uid="{64599F2A-E126-45B0-99D8-9D77A6DCFAB3}"/>
    <hyperlink ref="V473" r:id="rId448" display="../../../:f:/s/ControlInternodeGestin/IgA2dfCJ7gTuSKmsSBuC0Aw3Ae45Jb9PuFL8Hjygke0YQ2s?e=gVEmjJ" xr:uid="{4F109230-5357-489E-A41B-86D9A66E6E29}"/>
    <hyperlink ref="V439" r:id="rId449" display="../../../:f:/s/ControlInternodeGestin/IgBzulsAP9EsQbNGPBzpfnhBAZbNrof0G3I5VWNMZsg_zP0?e=GFIFKm" xr:uid="{97AE88AD-6802-4946-A33F-91ECB75E3122}"/>
    <hyperlink ref="V457" r:id="rId450" display="../../../:f:/r/sites/ControlInternodeGestin/Documentos compartidos/A%C3%91O_2026/1_DOC - OFICINA DE CONTROL INTERNO_2026/06_INFORMES DE LEY/30_SUIT?csf=1&amp;web=1&amp;e=8HqZdb" xr:uid="{A4BA6EAE-00AC-48AD-8C3E-86F37BA718E6}"/>
    <hyperlink ref="V148" r:id="rId451" xr:uid="{C3ED219E-A91A-4C64-A2BC-926D54615333}"/>
    <hyperlink ref="V151" r:id="rId452" xr:uid="{2D92124F-3490-4537-880A-75FAA0F555FE}"/>
    <hyperlink ref="W146" r:id="rId453" xr:uid="{3B4A59B9-639B-44E4-BC7B-2F943320F3BE}"/>
    <hyperlink ref="V152" r:id="rId454" xr:uid="{B2CC8C90-804E-40B7-B365-AE967F31B266}"/>
    <hyperlink ref="F152" r:id="rId455" xr:uid="{8F9CCC55-98BE-4C56-9652-208692E46F7A}"/>
    <hyperlink ref="V509" r:id="rId456" xr:uid="{F3437644-180E-46AE-9F84-4B7FEB55FF82}"/>
    <hyperlink ref="V382" r:id="rId457" xr:uid="{9B1911E2-B452-4181-BCD5-B44AD16F16B3}"/>
    <hyperlink ref="G510" r:id="rId458" xr:uid="{E43FB65E-98A4-4508-A5B1-580A6D991F80}"/>
    <hyperlink ref="V510" r:id="rId459" display="https://mcultura.sharepoint.com/:f:/r/sites/ControlInternodeGestin/Documentos%20compartidos/A%C3%91O_2026/1_DOC%20-%20OFICINA%20DE%20CONTROL%20INTERNO_2026/06_INFORMES%20DE%20LEY/09_EVALUACI%C3%93N_DE_LA_GESTI%C3%93N/Segundo%20semestre%202025?csf=1&amp;web=1&amp;e=ca4u7Z" xr:uid="{405D8C23-1454-4E79-86E5-64FA1FF1FE45}"/>
    <hyperlink ref="V511" r:id="rId460" xr:uid="{3AB10EB6-E9A4-4566-A916-F169CE87FFF3}"/>
    <hyperlink ref="V514" r:id="rId461" xr:uid="{261A929D-9161-4CE6-A0CD-FF4350577A92}"/>
    <hyperlink ref="V512" r:id="rId462" xr:uid="{FDDDCB0B-AEA1-42A0-A55B-34E0D91117DF}"/>
    <hyperlink ref="V518" r:id="rId463" display="https://mcultura.sharepoint.com/sites/ControlInternodeGestin/Documentos%20compartidos/Forms/AllItems.aspx?id=%2Fsites%2FControlInternodeGestin%2FDocumentos%20compartidos%2FA%C3%91O%5F2026%2F1%5FDOC%20%2D%20OFICINA%20DE%20CONTROL%20INTERNO%5F2026%2F10%5FSEGUIMIENTO%5FPQRSD%2FMCMC06674E2026&amp;viewid=812fa338%2Dbf7a%2D4ee1%2D8fe5%2Dbbb9b939e0f6" xr:uid="{99710031-188B-40C8-ADFD-8D9C15AFC3EC}"/>
    <hyperlink ref="V522" r:id="rId464" display="https://mcultura.sharepoint.com/:f:/r/sites/ControlInternodeGestin/Documentos%20compartidos/A%C3%91O_2026/1_DOC%20-%20OFICINA%20DE%20CONTROL%20INTERNO_2026/05_CONTRATACION_PRESTACI%C3%93N%20DE%20SERVICIOS/SEGUIMIENTO_EJECUCI%C3%93N_CONTRATOS%20CARGUE%20DE%20INFORMES/02_FEBRERO?csf=1&amp;web=1&amp;e=k0HhKR" xr:uid="{6CCB0AC7-6F5F-4F95-A357-6660FD7996C9}"/>
    <hyperlink ref="V523" r:id="rId465" xr:uid="{347B2F9E-CC25-48CD-939F-E42881AA9F7B}"/>
    <hyperlink ref="V516" r:id="rId466" xr:uid="{86247577-512E-4674-A85E-C6ED080BE914}"/>
    <hyperlink ref="V524" r:id="rId467" display="https://mcultura.sharepoint.com/:f:/r/sites/ControlInternodeGestin/Documentos%20compartidos/PLAN_MEJORAMIENTO_CONTRALORIA/07_PLANES%20DE%20MEJORAMIENTO%20CONTRALORIA%202010-2024/22-PLAN%20DE%20MEJORAMIENTO%202025/Seguimiento%20Semestral/Segundo%20Semestre/Soporte%20de%20Seguimiento?csf=1&amp;web=1&amp;e=n5Rr4n" xr:uid="{85F8042D-93E5-4DA9-B153-75652D46693A}"/>
    <hyperlink ref="V188" r:id="rId468" display="09-sep" xr:uid="{8B6A1E4C-78A3-43CE-83AC-C242F6841432}"/>
    <hyperlink ref="W240" r:id="rId469" xr:uid="{FF545B26-C2B6-4327-809D-77C87E5261C3}"/>
    <hyperlink ref="W302" r:id="rId470" xr:uid="{F7E673D2-18D3-4E4F-9F13-3C1FB959E556}"/>
    <hyperlink ref="V373" r:id="rId471" display="https://mcultura.sharepoint.com/:f:/r/sites/ControlInternodeGestin/Documentos%20compartidos/A%C3%91O_2026/1_DOC%20-%20OFICINA%20DE%20CONTROL%20INTERNO_2026/06_INFORMES%20DE%20LEY/24_INFORMES_A_ORGANISMOS_DE_CONTROL_SIRECI/Pos%20conflicto/Reporte%20II%20Semestre%202025?csf=1&amp;web=1&amp;e=oJlf7E" xr:uid="{FCDC343D-457B-4874-B16B-854FADA7D1B4}"/>
    <hyperlink ref="V519" r:id="rId472" xr:uid="{C0585247-1E23-47AE-9A89-DC6605BFBC9A}"/>
    <hyperlink ref="V520" r:id="rId473" xr:uid="{908A074C-C85E-40C5-BA50-23E3220A79F6}"/>
    <hyperlink ref="F518" r:id="rId474" xr:uid="{748C295A-0EE9-4ED9-B54F-A61615D56FDC}"/>
    <hyperlink ref="V508" r:id="rId475" xr:uid="{7B81E8AE-3BD9-432E-A2D1-B3A8950E585E}"/>
    <hyperlink ref="V526" r:id="rId476" xr:uid="{1E20372E-EF7B-4325-9FF7-4D8B9AB649AF}"/>
    <hyperlink ref="V527" r:id="rId477" xr:uid="{A0782741-13B7-462E-B8F6-D59B02C7E50B}"/>
    <hyperlink ref="F528" r:id="rId478" xr:uid="{5DCFC65C-0071-4792-9E27-F6F7EAF99AA5}"/>
    <hyperlink ref="F529" r:id="rId479" xr:uid="{CCB08867-0A8B-41A7-B8B6-416D25D1F34A}"/>
    <hyperlink ref="V528" r:id="rId480" xr:uid="{3CC86804-2344-4FB8-9D16-EA13B30A5062}"/>
    <hyperlink ref="V486" r:id="rId481" xr:uid="{BB588AD2-6000-4999-A4EF-16200D4E81C3}"/>
    <hyperlink ref="F530" r:id="rId482" xr:uid="{E1EFC574-24BF-463E-BC72-D285E072C320}"/>
    <hyperlink ref="F521" r:id="rId483" xr:uid="{BDA00580-4209-44DC-8054-F0552D8CA03F}"/>
    <hyperlink ref="V521" r:id="rId484" xr:uid="{3B315288-C106-476C-A9B4-B5A5BD217403}"/>
    <hyperlink ref="V515" r:id="rId485" xr:uid="{E10E057A-A2E6-44D4-9C84-B50D74E7FF5B}"/>
    <hyperlink ref="V505" r:id="rId486" xr:uid="{DB4E48D2-A21B-4B4C-961A-18ECC9CABA5F}"/>
    <hyperlink ref="V536" r:id="rId487" display="https://mcultura.sharepoint.com/:f:/r/sites/ControlInternodeGestin/Documentos%20compartidos/A%C3%91O_2026/1_DOC%20-%20OFICINA%20DE%20CONTROL%20INTERNO_2026/07_DOCUMENTOS_DE_AUDITORIA_DEL_PLAN_ANUAL/01_AUDITORIA_INTERNA_CUMPLIMIENTO_PND?csf=1&amp;web=1&amp;e=WWqQRJ" xr:uid="{D3B46FCC-B542-4666-998C-2BDA21951FB5}"/>
    <hyperlink ref="V530" r:id="rId488" xr:uid="{35A3004E-8C77-440E-90F2-3EB5B0F60BEE}"/>
    <hyperlink ref="V534" r:id="rId489" xr:uid="{799C95EF-F050-4B98-B27F-5D13507A8641}"/>
    <hyperlink ref="V533" r:id="rId490" xr:uid="{5A48FD4B-B72B-473A-AB74-92E2B8FB0D01}"/>
    <hyperlink ref="V540" r:id="rId491" display="../../../:f:/s/ControlInternodeGestin/IgDOxmopLtu4S6rMAyjX2RCcARnDiDB4AN__GTOzl0x8XX4?e=nEISsS" xr:uid="{D91F0835-8561-4E4E-9DEB-D7B2AC48607A}"/>
    <hyperlink ref="V541" r:id="rId492" xr:uid="{BA77F4EF-8ACF-4128-836C-D3C39C1176AD}"/>
    <hyperlink ref="V498" r:id="rId493" xr:uid="{C6E80108-5F2D-4194-8613-F12F5B207E46}"/>
    <hyperlink ref="V537" r:id="rId494" xr:uid="{FFA19416-1600-4726-AB4A-6B6D967F2D46}"/>
    <hyperlink ref="F544" r:id="rId495" xr:uid="{778F269F-5C15-46ED-B947-082A6FD551F2}"/>
    <hyperlink ref="V544" r:id="rId496" xr:uid="{8621403B-7C8D-4640-BB33-6385104B8548}"/>
    <hyperlink ref="V542" r:id="rId497" xr:uid="{1B5E822D-780A-423E-BE9D-017A126DC317}"/>
    <hyperlink ref="V547" r:id="rId498" xr:uid="{05D2473D-3BA9-4BB0-A5CE-F0F54F53438D}"/>
    <hyperlink ref="V550" r:id="rId499" xr:uid="{38174C85-A053-4883-8B50-3B4AF7670CB5}"/>
    <hyperlink ref="V548" r:id="rId500" xr:uid="{5BC41E0D-D99D-4968-AD45-494C7E31A1EF}"/>
    <hyperlink ref="V546" r:id="rId501" xr:uid="{D7C18E77-2FA8-471F-B5DE-C195D5C0F0F0}"/>
    <hyperlink ref="V552" r:id="rId502" display="https://mcultura.sharepoint.com/:f:/r/sites/ControlInternodeGestin/Documentos%20compartidos/PLAN_MEJORAMIENTO_CONTRALORIA/07_PLANES%20DE%20MEJORAMIENTO%20CONTRALORIA%202010-2024/22-PLAN%20DE%20MEJORAMIENTO%202025/Seguimiento%20Semestral/Segundo%20Semestre/Soporte%20de%20Seguimiento/Direcci%C3%B3n%20de%20Patrimonio?csf=1&amp;web=1&amp;e=eezXXw" xr:uid="{D9C8D04D-5CE2-414B-95DB-C819B9FE2031}"/>
    <hyperlink ref="E553" r:id="rId503" display="agoenaga@mincultura.gov.co" xr:uid="{6229FF7F-417E-4CA0-A71C-86FA620EAAE3}"/>
    <hyperlink ref="F553" r:id="rId504" xr:uid="{B555CEC0-151B-4F00-B6E5-979387EFAE36}"/>
    <hyperlink ref="V551" r:id="rId505" xr:uid="{6E22D24B-FFFD-4B9D-B7D9-10E080751FEE}"/>
    <hyperlink ref="V543" r:id="rId506" xr:uid="{8F3B80DD-509C-4CDD-90B6-2D1E769B67E4}"/>
    <hyperlink ref="V539" r:id="rId507" xr:uid="{AFC2D974-B515-42EF-8A7A-1FA87B1DCA49}"/>
    <hyperlink ref="V517" r:id="rId508" xr:uid="{FEE7829C-5FE8-4384-A816-967FD496CA3C}"/>
    <hyperlink ref="V529" r:id="rId509" xr:uid="{780FABD4-711D-424C-BCC3-3F078A6F4C1E}"/>
    <hyperlink ref="V554" r:id="rId510" xr:uid="{38EFCABA-3EDB-49E9-B158-A9E225EC7694}"/>
    <hyperlink ref="V560" r:id="rId511" xr:uid="{224AC914-D7D4-4955-951B-543684F3849E}"/>
    <hyperlink ref="V561" r:id="rId512" xr:uid="{530F7CEA-CBDC-42A3-B72D-AC3F636E1D4A}"/>
    <hyperlink ref="V556" r:id="rId513" xr:uid="{E01FD707-DFED-45A4-BCAE-E6C0ABC18705}"/>
    <hyperlink ref="V563" r:id="rId514" display="https://mcultura.sharepoint.com/:f:/r/sites/ControlInternodeGestin/Documentos%20compartidos/A%C3%91O_2026/1_DOC%20-%20OFICINA%20DE%20CONTROL%20INTERNO_2026/05_CONTRATACION_PRESTACI%C3%93N%20DE%20SERVICIOS/Proyecci%C3%B3n%20de%20Compromisos%20y%20Obligaciones?csf=1&amp;web=1&amp;e=ORJIKX" xr:uid="{1E3208BB-7D1D-4412-93DA-79DDF9AA76B5}"/>
    <hyperlink ref="V553" r:id="rId515" xr:uid="{30AB176A-09AD-4E6E-8DDA-3411C0080E4B}"/>
    <hyperlink ref="F572" r:id="rId516" xr:uid="{E0B86384-0C78-439A-9F88-C84F20AB73C3}"/>
    <hyperlink ref="V572" r:id="rId517" display="https://mcultura.sharepoint.com/sites/ControlInternodeGestin/Documentos%20compartidos/Forms/AllItems.aspx?id=%2Fsites%2FControlInternodeGestin%2FDocumentos%20compartidos%2FA%C3%91O%5F2026%2F1%5FDOC%20%2D%20OFICINA%20DE%20CONTROL%20INTERNO%5F2026%2F09%5FEVALUACI%C3%93N%5FDESEMPE%C3%91O%2FNovedades%2F007%20CIRCULAR%20PROGRAMACION%20DIA%20DE%20LA%20FAMILIA%20VIGENCIA%202026&amp;viewid=812fa338%2Dbf7a%2D4ee1%2D8fe5%2Dbbb9b939e0f6&amp;newTargetListUrl=%2Fsites%2FControlInternodeGestin%2FDocumentos%20compartidos&amp;viewpath=%2Fsites%2FControlInternodeGestin%2FDocumentos%20compartidos%2FForms%2FAllItems%2Easpx" xr:uid="{D770F760-DE6C-4992-8176-41795811C22A}"/>
    <hyperlink ref="V573" r:id="rId518" display="https://mcultura.sharepoint.com/sites/ControlInternodeGestin/Documentos%20compartidos/Forms/AllItems.aspx?id=%2Fsites%2FControlInternodeGestin%2FDocumentos%20compartidos%2FA%C3%91O%5F2026%2F1%5FDOC%20%2D%20OFICINA%20DE%20CONTROL%20INTERNO%5F2026%2F06%5FINFORMES%20DE%20LEY%2F06%5FEKOGUI&amp;viewid=812fa338%2Dbf7a%2D4ee1%2D8fe5%2Dbbb9b939e0f6" xr:uid="{0A0D6426-89B2-4F29-9AE5-468B5978FF96}"/>
    <hyperlink ref="F573" r:id="rId519" xr:uid="{5368F87B-F328-4EB6-8BA6-D6EE06876FE6}"/>
    <hyperlink ref="F570" r:id="rId520" xr:uid="{326D391E-0276-447D-AAAF-D14E118907EA}"/>
    <hyperlink ref="V570" r:id="rId521" xr:uid="{687095B8-E478-421C-9EB5-A5502D18A724}"/>
    <hyperlink ref="F557" r:id="rId522" xr:uid="{F5D88C2A-7497-44E2-B52D-19CFFEA45934}"/>
    <hyperlink ref="V557" r:id="rId523" xr:uid="{FB1552F8-C97B-45EC-B5F2-AAC363E632A2}"/>
    <hyperlink ref="V575" r:id="rId524" display="https://mcultura.sharepoint.com/:f:/r/sites/ControlInternodeGestin/Documentos%20compartidos/A%C3%91O_2026/1_DOC%20-%20OFICINA%20DE%20CONTROL%20INTERNO_2026/05_CONTRATACION_PRESTACI%C3%93N%20DE%20SERVICIOS/SEGUIMIENTO_EJECUCI%C3%93N_CONTRATOS%20CARGUE%20DE%20INFORMES/03_MARZO?csf=1&amp;web=1&amp;e=RUYYdu" xr:uid="{A802748D-40D2-4BA7-A969-65EF81B45DA1}"/>
    <hyperlink ref="V576" r:id="rId525" xr:uid="{C3541103-87F9-4F88-9795-9507C0112A22}"/>
    <hyperlink ref="V538" r:id="rId526" xr:uid="{8893BE7B-BE00-453E-BEC1-44BBD1A176E7}"/>
    <hyperlink ref="V568" r:id="rId527" xr:uid="{555B57F9-DB50-47DC-A4A7-F8918F2D5AAB}"/>
    <hyperlink ref="V577" r:id="rId528" xr:uid="{60704F0E-4221-4EE7-9D95-346BA70B58E0}"/>
    <hyperlink ref="V579" r:id="rId529" display="../../../:f:/s/ControlInternodeGestin/IgD2db2W-M76S7EiSt0PpLHBAYQi9X8Q9d6iJzkXMv9ybX4?e=8aQdcY" xr:uid="{D7731964-8530-406E-89B4-F93DF4949385}"/>
    <hyperlink ref="F581" r:id="rId530" xr:uid="{DABEAF14-6B78-48E6-A5F3-F705928133D5}"/>
    <hyperlink ref="V581" r:id="rId531" xr:uid="{3F1E98B7-05A4-441A-9358-7AC27333D01F}"/>
    <hyperlink ref="V582" r:id="rId532" xr:uid="{BD07121E-A782-4E0D-84DA-11AF9CDB085F}"/>
    <hyperlink ref="V583" r:id="rId533" xr:uid="{F3894E89-4787-49BE-B07B-B64121CA2EA4}"/>
    <hyperlink ref="V584" r:id="rId534" xr:uid="{BE7EE4C1-32E6-4631-AFC0-E406950F401B}"/>
    <hyperlink ref="V574" r:id="rId535" display="https://mcultura.sharepoint.com/sites/ControlInternodeGestin/Documentos%20compartidos/Forms/AllItems.aspx?id=%2Fsites%2FControlInternodeGestin%2FDocumentos%20compartidos%2FA%C3%91O%5F2026%2F1%5FDOC%20%2D%20OFICINA%20DE%20CONTROL%20INTERNO%5F2026%2F13%5FDOCUMENTOS%20INTERNOS%20OCI%202025%2F02%5FOficios%20recibidos%2FRESPUESTA%20ACUERDO%20DE%20PAZ&amp;viewid=812fa338%2Dbf7a%2D4ee1%2D8fe5%2Dbbb9b939e0f6&amp;newTargetListUrl=%2Fsites%2FControlInternodeGestin%2FDocumentos%20compartidos&amp;viewpath=%2Fsites%2FControlInternodeGestin%2FDocumentos%20compartidos%2FForms%2FAllItems%2Easpx" xr:uid="{D9E95FD4-275C-4171-83F2-42A66E321E99}"/>
    <hyperlink ref="V587" r:id="rId536" xr:uid="{FD9389A0-CED1-4B82-AD95-DC360962B9BD}"/>
    <hyperlink ref="F588" r:id="rId537" xr:uid="{09EE4233-1C3A-48F6-A007-07C1FBB54B98}"/>
    <hyperlink ref="V589" r:id="rId538" xr:uid="{67342227-5C26-4588-BD66-41C0EE6E7A9E}"/>
    <hyperlink ref="V588" r:id="rId539" xr:uid="{B31B619B-5B7D-417F-BC18-A17F02297402}"/>
    <hyperlink ref="E590" r:id="rId540" display="planeacion@mincultura.gov.co" xr:uid="{626B42CA-2B4A-4C04-892F-7BD6E3778BAD}"/>
    <hyperlink ref="F590" r:id="rId541" xr:uid="{0E46AA6E-F76E-4E85-9817-54390D015BE2}"/>
    <hyperlink ref="V590" r:id="rId542" display="https://mcultura.sharepoint.com/:f:/r/sites/ControlInternodeGestin/Documentos%20compartidos/A%C3%91O_2026/1_DOC%20-%20OFICINA%20DE%20CONTROL%20INTERNO_2026/05_CONTRATACION_PRESTACI%C3%93N%20DE%20SERVICIOS/REGIONALIZACI%C3%93N%20PAA%20OCI/Marzo?csf=1&amp;web=1&amp;e=q1GU91" xr:uid="{6BAE3A99-C8BA-4EBD-BCF5-5D3C1209DF23}"/>
    <hyperlink ref="V592" r:id="rId543" xr:uid="{345243D7-B476-4649-8974-1251B8915025}"/>
    <hyperlink ref="V593" r:id="rId544" xr:uid="{EB8E12F9-58F6-4D8A-A60A-A96749AE1D6B}"/>
    <hyperlink ref="F594" r:id="rId545" xr:uid="{79646540-DB3F-4F6D-BA21-FD021DD69EA2}"/>
    <hyperlink ref="V594" r:id="rId546" display="https://mcultura.sharepoint.com/:f:/r/sites/ControlInternodeGestin/Documentos%20compartidos/A%C3%91O_2026/1_DOC%20-%20OFICINA%20DE%20CONTROL%20INTERNO_2026/13_DOCUMENTOS%20INTERNOS%20OCI%202025/02_Oficios%20recibidos/RESPUESTA%20ACUERDO%20DE%20PAZ?csf=1&amp;web=1&amp;e=zV8S8O" xr:uid="{2A62DD17-5082-48CB-A608-A604D4AAA031}"/>
    <hyperlink ref="V597" r:id="rId547" display="https://mcultura.sharepoint.com/sites/ControlInternodeGestin/Documentos%20compartidos/Forms/AllItems.aspx?csf=1&amp;web=1&amp;e=oKFrhG&amp;CID=744cdf35%2Da981%2D4105%2Dadc4%2D489151568d31&amp;FolderCTID=0x012000208CBE33C5C1EA4BB44CFC4B945E4442&amp;id=%2Fsites%2FControlInternodeGestin%2FDocumentos%20compartidos%2FA%C3%91O%5F2026%2F1%5FDOC%20%2D%20OFICINA%20DE%20CONTROL%20INTERNO%5F2026%2F13%5FDOCUMENTOS%20INTERNOS%20OCI%202025%2F01%5FOficios%20Enviados%20OCI%2FControl%20salida" xr:uid="{79EF24BA-709D-413B-95B9-6E4E766A4DE5}"/>
    <hyperlink ref="V599" r:id="rId548" xr:uid="{DE20661B-A87A-4FD7-9EC2-8508A43B5B3E}"/>
    <hyperlink ref="V602" r:id="rId549" display="https://mcultura.sharepoint.com/:x:/s/ProyectoSINIC/IQDka1YAV-JQTa2WCB9-og7bAdNwGHwAiyUCIPwCg2Da3GU?CID=171f2dd1-8d9e-41ba-cad5-62265e6a0646&amp;clickParams=eyJYLUFwcE5hbWUiOiJNaWNyb3NvZnQgT3V0bG9vayBXZWIgQXBwIiwiWC1BcHBWZXJzaW9uIjoiMjAyNjA0MDMwMDEuMDUiLCJPUyI6IldpbmRvd3MgMTEifQ%3D%3D" xr:uid="{2D3F7F01-308C-4DDA-9D72-5B92CFEBFEAA}"/>
    <hyperlink ref="V603" r:id="rId550" xr:uid="{002CFFFE-DAAA-478D-873A-32006FBAE235}"/>
    <hyperlink ref="V604" r:id="rId551" xr:uid="{AAE87B10-0D7D-422F-8E56-D2DFED09F8CC}"/>
    <hyperlink ref="V495" r:id="rId552" xr:uid="{6ABF2A81-80F2-4F2D-908C-41DD1169F191}"/>
    <hyperlink ref="V606" r:id="rId553" xr:uid="{A7935B7C-B069-4657-AC35-5A018934A9E2}"/>
    <hyperlink ref="F608" r:id="rId554" xr:uid="{C0521EA8-CD18-42C8-B968-7015F93B53FA}"/>
    <hyperlink ref="V608" r:id="rId555" display="https://mcultura.sharepoint.com/:f:/r/sites/ControlInternodeGestin/Documentos%20compartidos/PLAN_MEJORAMIENTO_CONTRALORIA/07_PLANES%20DE%20MEJORAMIENTO%20CONTRALORIA%202010-2024/23-PLAN%20DE%20MEJORAMIENTO%202026/Seguimiento%20Semestral/Primer%20semestre/Seguimiento%20Abril?csf=1&amp;web=1&amp;e=0UhlY0" xr:uid="{D883FDFF-AA95-4D99-9E3F-FBCE45051DF9}"/>
    <hyperlink ref="V222" r:id="rId556" xr:uid="{EBB93CA1-9862-4E68-B3F8-C5807D95CB83}"/>
    <hyperlink ref="V612" r:id="rId557" xr:uid="{CAB5E05D-2AC0-41B1-81C7-640DE7BDD5F9}"/>
    <hyperlink ref="V613" r:id="rId558" xr:uid="{D831E0EF-19C2-4E4C-84C2-4822E29B55EC}"/>
    <hyperlink ref="F609" r:id="rId559" xr:uid="{33EBD269-5A33-4F18-992C-6773D603792E}"/>
    <hyperlink ref="V609" r:id="rId560" xr:uid="{86B42CBB-E874-4484-9CC4-2F1D45A464C3}"/>
    <hyperlink ref="V591" r:id="rId561" xr:uid="{269A934D-45B0-475D-814A-6DB070243B42}"/>
    <hyperlink ref="V615" r:id="rId562" display="https://mcultura.sharepoint.com/sites/ControlInternodeGestin/Documentos%20compartidos/Forms/AllItems.aspx?id=%2Fsites%2FControlInternodeGestin%2FDocumentos%20compartidos%2FA%C3%91O%5F2026%2F1%5FDOC%20%2D%20OFICINA%20DE%20CONTROL%20INTERNO%5F2026%2F06%5FINFORMES%20DE%20LEY%2F33%5FSEGUIMIENTO%5FCIRCULAR%5F09%5F2025%5FPGN&amp;viewid=812fa338%2Dbf7a%2D4ee1%2D8fe5%2Dbbb9b939e0f6" xr:uid="{C504E909-3666-4EEC-AA1B-BC9FD12D93AD}"/>
    <hyperlink ref="V611" r:id="rId563" xr:uid="{DC65C3C4-6AEB-4208-94AC-53A92C9E3C2F}"/>
    <hyperlink ref="V618" r:id="rId564" xr:uid="{5C7A7E1A-DE05-4DB7-8474-6D5A48335567}"/>
    <hyperlink ref="V616" r:id="rId565" xr:uid="{D8304790-4876-4FF5-8B47-B167539F4325}"/>
    <hyperlink ref="V619" r:id="rId566" display="https://mcultura.sharepoint.com/:f:/r/sites/ControlInternodeGestin/Documentos%20compartidos/A%C3%91O_2026/1_DOC%20-%20OFICINA%20DE%20CONTROL%20INTERNO_2026/05_CONTRATACION_PRESTACI%C3%93N%20DE%20SERVICIOS/SEGUIMIENTO_EJECUCI%C3%93N_CONTRATOS%20CARGUE%20DE%20INFORMES/04_ABRIL/MARIO%20ORTIZ?csf=1&amp;web=1&amp;e=hp59PD" xr:uid="{37EC0EE4-D1E7-46F9-9A96-9154070A5A5D}"/>
    <hyperlink ref="V620" r:id="rId567" xr:uid="{B566596A-5915-4A34-B9FC-75B3AEA5059B}"/>
    <hyperlink ref="V621" r:id="rId568" xr:uid="{90CE100B-6FF2-43F2-8A5E-1423EB64FD97}"/>
    <hyperlink ref="V624" r:id="rId569" xr:uid="{0DE897EB-FF04-46FD-9035-00EC44E7B462}"/>
    <hyperlink ref="V625" r:id="rId570" xr:uid="{8A8656FA-F190-459E-AAF7-A80D6F9C7132}"/>
    <hyperlink ref="V598" r:id="rId571" display="https://mcultura.sharepoint.com/:f:/r/sites/ControlInternodeGestin/Documentos%20compartidos/A%C3%91O_2026/1_DOC%20-%20OFICINA%20DE%20CONTROL%20INTERNO_2026/06_INFORMES%20DE%20LEY/24_INFORMES_A_ORGANISMOS_DE_CONTROL_SIRECI/OBRAS_INCONCLUSAS/ABRIL/Patrimonio?csf=1&amp;web=1&amp;e=qI268O" xr:uid="{B0BD905D-9A77-4A39-90DD-9E12D7D911EA}"/>
    <hyperlink ref="W624" r:id="rId572" xr:uid="{390AA629-3642-4308-9B66-04853A792F50}"/>
    <hyperlink ref="F622" r:id="rId573" xr:uid="{2CFD8BCA-9B6E-4425-B26C-AF8538BDE628}"/>
    <hyperlink ref="V622" r:id="rId574" xr:uid="{A893E775-383F-4D72-B006-6444E3D5FC0E}"/>
    <hyperlink ref="V628" r:id="rId575" display="https://mcultura.sharepoint.com/:f:/r/sites/ControlInternodeGestin/Documentos%20compartidos/PLAN_MEJORAMIENTO_CONTRALORIA/07_PLANES%20DE%20MEJORAMIENTO%20CONTRALORIA%202010-2024/23-PLAN%20DE%20MEJORAMIENTO%202026/Seguimiento%20Semestral/Primer%20semestre/Justificaci%C3%B3n%20Hallazgos%20Vencidos/Primer%20semestre%202026?csf=1&amp;web=1&amp;e=9ye66E" xr:uid="{5F266B78-B354-47A9-9F9E-C75A5478FCCF}"/>
    <hyperlink ref="V627" r:id="rId576" xr:uid="{7F8019C3-80E7-473E-B319-4D335EDE8F95}"/>
    <hyperlink ref="V421" r:id="rId577" xr:uid="{DC7F7D0C-89AE-4E06-ABDB-5EEC57D5BA02}"/>
    <hyperlink ref="V633" r:id="rId578" xr:uid="{84EFCF24-FFC6-4BA1-83F0-36D10B2269DD}"/>
    <hyperlink ref="F634" r:id="rId579" xr:uid="{79B89A32-9A87-4D1E-A9D3-59BEFDDD8FE1}"/>
    <hyperlink ref="V634" r:id="rId580" display="https://mcultura.sharepoint.com/:f:/r/sites/ControlInternodeGestin/Documentos%20compartidos/A%C3%91O_2026/1_DOC%20-%20OFICINA%20DE%20CONTROL%20INTERNO_2026/05_CONTRATACION_PRESTACI%C3%93N%20DE%20SERVICIOS/REGIONALIZACI%C3%93N%20PAA%20OCI/Abril?csf=1&amp;web=1&amp;e=wrJzuG" xr:uid="{A75986E8-DDD3-4461-B5F1-CCD577C694BD}"/>
    <hyperlink ref="F635" r:id="rId581" xr:uid="{EC00C658-A81F-4E9B-8A3F-5001EF9D2476}"/>
    <hyperlink ref="V635" r:id="rId582" display="https://mcultura.sharepoint.com/:f:/r/sites/ControlInternodeGestin/Documentos%20compartidos/A%C3%91O_2026/1_DOC%20-%20OFICINA%20DE%20CONTROL%20INTERNO_2026/05_CONTRATACION_PRESTACI%C3%93N%20DE%20SERVICIOS/EJECUCI%C3%93N%20PRESUPUESTAL/Abril?csf=1&amp;web=1&amp;e=nA3scF" xr:uid="{4FBCDE02-C4E0-4EE5-9CB6-9425F9415E42}"/>
    <hyperlink ref="V632" r:id="rId583" xr:uid="{968D40B6-3914-412C-8C90-1253088EC0F8}"/>
    <hyperlink ref="V639" r:id="rId584" display="https://mcultura.sharepoint.com/sites/ControlInternodeGestin/Documentos%20compartidos/Forms/AllItems.aspx?id=%2Fsites%2FControlInternodeGestin%2FDocumentos%20compartidos%2FA%C3%91O%5F2026%2F1%5FDOC%20%2D%20OFICINA%20DE%20CONTROL%20INTERNO%5F2026%2F09%5FEVALUACI%C3%93N%5FDESEMPE%C3%91O%2FNovedades%2FTeletrabajo%20Angie&amp;viewid=812fa338%2Dbf7a%2D4ee1%2D8fe5%2Dbbb9b939e0f6&amp;newTargetListUrl=%2Fsites%2FControlInternodeGestin%2FDocumentos%20compartidos&amp;viewpath=%2Fsites%2FControlInternodeGestin%2FDocumentos%20compartidos%2FForms%2FAllItems%2Easpx" xr:uid="{DC8AC392-248E-4DC7-9542-9E0DA7F594F1}"/>
    <hyperlink ref="V610" r:id="rId585" xr:uid="{1436FF72-F130-4ACF-971A-7BCD938D5F2C}"/>
    <hyperlink ref="W111" r:id="rId586" xr:uid="{D6704DA4-ABC1-4988-B75E-DAE2FAD34AAE}"/>
    <hyperlink ref="W277" r:id="rId587" xr:uid="{73FFC8BC-62BA-4AF2-921E-D185BA4EA054}"/>
    <hyperlink ref="W351" r:id="rId588" xr:uid="{2D6A3960-4B42-4A47-B298-77ECB80CED83}"/>
    <hyperlink ref="V351" r:id="rId589" xr:uid="{F2F8D3C2-C540-41BD-87C3-0125DDCF358A}"/>
    <hyperlink ref="W446" r:id="rId590" xr:uid="{B6709CF0-9667-40EA-9728-9FFE9CF27B86}"/>
    <hyperlink ref="V643" r:id="rId591" display="https://mcultura.sharepoint.com/:x:/r/sites/ControlInternodeGestin/Documentos%20compartidos/A%C3%91O_2026/1_DOC%20-%20OFICINA%20DE%20CONTROL%20INTERNO_2026/02_DOCUMENTOS_COMITES/Comit%C3%A9%20de%20G%C3%A9nero/PLAN_DE_TRANSVERSALIZACI%C3%93N_OCI/Formato%20oficial%20Planes-DPO-011_Acciones_con_enfoque_de_genero_y_diversidad_2026.xlsx?d=wafc80c0a09bc46a584a778e66fb95aa9&amp;csf=1&amp;web=1&amp;e=mW3Ae9" xr:uid="{89D2165E-32B7-4232-90D8-6DB1A9E31C40}"/>
    <hyperlink ref="V644" r:id="rId592" xr:uid="{40036569-E1F3-4701-A155-079E3534E3B9}"/>
    <hyperlink ref="F642" r:id="rId593" xr:uid="{9BCBB6AA-F2F0-4B2F-9824-A026C89B9B9D}"/>
    <hyperlink ref="V642" r:id="rId594" xr:uid="{520A645A-75FC-483D-9FAC-AF4C2AD2AC86}"/>
    <hyperlink ref="V645" r:id="rId595" xr:uid="{57BACD01-4521-4A21-8556-3DA2678B490F}"/>
    <hyperlink ref="V647" r:id="rId596" display="https://mcultura.sharepoint.com/sites/ControlInternodeGestin/Documentos%20compartidos/Forms/AllItems.aspx?id=%2Fsites%2FControlInternodeGestin%2FDocumentos%20compartidos%2FA%C3%91O%5F2026%2F1%5FDOC%20%2D%20OFICINA%20DE%20CONTROL%20INTERNO%5F2026%2F13%5FDOCUMENTOS%20INTERNOS%20OCI%202025%2F02%5FOficios%20recibidos%2FSolicitud%20Insumos%20Petici%C3%B3n%20MC22226E2026%20%2D%20representante%20a%20la%20camara&amp;viewid=812fa338%2Dbf7a%2D4ee1%2D8fe5%2Dbbb9b939e0f6&amp;newTargetListUrl=%2Fsites%2FControlInternodeGestin%2FDocumentos%20compartidos&amp;viewpath=%2Fsites%2FControlInternodeGestin%2FDocumentos%20compartidos%2FForms%2FAllItems%2Easpx" xr:uid="{D996785E-71B3-4DF5-A97D-F3AAD66C3FA0}"/>
    <hyperlink ref="V650" r:id="rId597" xr:uid="{393AD475-5BB2-4FC2-BBE1-322E2C5B0282}"/>
    <hyperlink ref="V648" r:id="rId598" display="https://mcultura.sharepoint.com/:f:/r/sites/ControlInternodeGestin/Documentos%20compartidos/A%C3%91O_2026/1_DOC%20-%20OFICINA%20DE%20CONTROL%20INTERNO_2026/06_INFORMES%20DE%20LEY/24_INFORMES_A_ORGANISMOS_DE_CONTROL_SIRECI/Pos%20conflicto/Reporte%202018?csf=1&amp;web=1&amp;e=1zEXrv" xr:uid="{6A1C90FF-D3C3-43BD-B359-58E831F816AB}"/>
    <hyperlink ref="V652" r:id="rId599" display="https://mcultura.sharepoint.com/:f:/r/sites/ControlInternodeGestin/Documentos%20compartidos/PLAN_MEJORAMIENTO_CONTRALORIA/07_PLANES%20DE%20MEJORAMIENTO%20CONTRALORIA%202010-2024/23-PLAN%20DE%20MEJORAMIENTO%202026/Seguimiento%20Semestral/Primer%20semestre?csf=1&amp;web=1&amp;e=ALJJjZ" xr:uid="{B97D9EE4-F57F-49CA-A264-E0835DA2BA90}"/>
    <hyperlink ref="V653" r:id="rId600" display="https://mcultura.sharepoint.com/:f:/r/sites/ControlInternodeGestin/Documentos%20compartidos/A%C3%91O_2026/1_DOC%20-%20OFICINA%20DE%20CONTROL%20INTERNO_2026/05_CONTRATACION_PRESTACI%C3%93N%20DE%20SERVICIOS/SEGUIMIENTO_EJECUCI%C3%93N_CONTRATOS%20CARGUE%20DE%20INFORMES/05_MAYO?csf=1&amp;web=1&amp;e=gfWJu1" xr:uid="{93257557-A895-4BB0-80E8-4736F26F44F8}"/>
    <hyperlink ref="F654" r:id="rId601" xr:uid="{30E32FB8-88D5-4F8A-8C25-5A99E3A874DE}"/>
    <hyperlink ref="V654" r:id="rId602" display="https://mcultura.sharepoint.com/:f:/r/sites/ControlInternodeGestin/Documentos%20compartidos/A%C3%91O_2026/1_DOC%20-%20OFICINA%20DE%20CONTROL%20INTERNO_2026/05_CONTRATACION_PRESTACI%C3%93N%20DE%20SERVICIOS/EJECUCI%C3%93N%20PRESUPUESTAL/Mayo?csf=1&amp;web=1&amp;e=rqPVwM" xr:uid="{B4789377-2C7E-4721-AD43-26A8064F6D88}"/>
    <hyperlink ref="F649" r:id="rId603" xr:uid="{E2A58FB7-35F6-4D58-B89B-CE44B547BC5E}"/>
    <hyperlink ref="V649" r:id="rId604" xr:uid="{560EF4D4-97EF-48B5-A877-1264A8DC1C77}"/>
    <hyperlink ref="F658" r:id="rId605" xr:uid="{05FEEE0A-1769-483E-8FF7-BB0C2A389988}"/>
    <hyperlink ref="V658" r:id="rId606" display="https://mcultura.sharepoint.com/:f:/r/sites/ControlInternodeGestin/Documentos compartidos/A%C3%91O_2026/1_DOC - OFICINA DE CONTROL INTERNO_2026/13_DOCUMENTOS INTERNOS OCI 2025/03_Circulares?csf=1&amp;web=1&amp;e=XpifmS&amp;xsdata=MDV8MDJ8YXN0YW5kQG1pbmN1bHR1cmEuZ292LmNvfDRhNDJmMjk3M2YwMzRmZmY2ZmRiMDhkZWI3ZjliYmM0fDkzZjI4YjRlOTM1YzRjMTQ4OGFjZTQ4Njk3YzFmYzk3fDB8MHw2MzkxNTA0ODA1NTY5MjQwODh8VW5rbm93bnxUV0ZwYkdac2IzZDhleUpGYlhCMGVVMWhjR2tpT25SeWRXVXNJbFlpT2lJd0xqQXVNREF3TUNJc0lsQWlPaUpYYVc0ek1pSXNJa0ZPSWpvaVRXRnBiQ0lzSWxkVUlqb3lmUT09fDB8fHw%3d&amp;sdata=RWVFdFFKZmFXclFzcHlHMmdtLzZSWUZ4MkkxSkhuSEdYLy94YzZHbFUxOD0%3d" xr:uid="{FD7C6448-0028-4B9D-9763-8240AAE433DB}"/>
    <hyperlink ref="V659" r:id="rId607" xr:uid="{53234FD5-04BB-4AED-BDD0-45088D2D2CBC}"/>
    <hyperlink ref="V667" r:id="rId608" display="https://mcultura.sharepoint.com/sites/ControlInternodeGestin/Documentos%20compartidos/Forms/AllItems.aspx?id=%2Fsites%2FControlInternodeGestin%2FDocumentos%20compartidos%2FA%C3%91O%5F2026%2F1%5FDOC%20%2D%20OFICINA%20DE%20CONTROL%20INTERNO%5F2026%2F07%5FDOCUMENTOS%5FDE%5FAUDITORIA%5FDEL%5FPLAN%5FANUAL%2F01%5FAUDITORIA%5FINTERNA%5FCUMPLIMIENTO%5FPND&amp;viewid=812fa338%2Dbf7a%2D4ee1%2D8fe5%2Dbbb9b939e0f6" xr:uid="{BB7A76C8-19F0-4C73-975D-0DC507337556}"/>
    <hyperlink ref="W510" r:id="rId609" xr:uid="{B7E1A4E1-17CB-4A87-BFED-FD4C465DBC9D}"/>
    <hyperlink ref="V285" r:id="rId610" xr:uid="{186667CA-BAF3-4BB1-8339-2B7941797451}"/>
    <hyperlink ref="V656" r:id="rId611" xr:uid="{74F2E1F4-E8D6-4A00-81B9-290C67D10A51}"/>
    <hyperlink ref="V669" r:id="rId612" xr:uid="{00C78BD5-55C3-4947-9A64-E45D06CBDA19}"/>
    <hyperlink ref="V670" r:id="rId613" xr:uid="{38D9ED26-B60D-438B-9245-A59E84DAFB65}"/>
    <hyperlink ref="V671" r:id="rId614" xr:uid="{498377FC-D10E-436C-8AE4-B93534575589}"/>
    <hyperlink ref="V665" r:id="rId615" display="https://nam02.safelinks.protection.outlook.com/?url=http%3A%2F%2Fmesaayuda.mincultura.gov.co%2Ffront%2Fticket.form.php%3Fid%3D0001518&amp;data=05%7C02%7Cdramon%40mincultura.gov.co%7C36d0111d774e42b25bb108debd9b00ae%7C93f28b4e935c4c1488ace48697c1fc97%7C0%7C0%7C639156670596257758%7CUnknown%7CTWFpbGZsb3d8eyJFbXB0eU1hcGkiOnRydWUsIlYiOiIwLjAuMDAwMCIsIlAiOiJXaW4zMiIsIkFOIjoiTWFpbCIsIldUIjoyfQ%3D%3D%7C0%7C%7C%7C&amp;sdata=r4bDi99UNkMli5pWvx9zDdW13dSctMypI0rnmMGHlyQ%3D&amp;reserved=0" xr:uid="{2D58B2A5-B443-4017-9D40-FABF2A2E6799}"/>
    <hyperlink ref="V666" r:id="rId616" display="https://nam02.safelinks.protection.outlook.com/?url=http%3A%2F%2Fmesaayuda.mincultura.gov.co%2Ffront%2Fticket.form.php%3Fid%3D0001519&amp;data=05%7C02%7Cdramon%40mincultura.gov.co%7Cd4d2ce47574a49de1b6508debd903fd6%7C93f28b4e935c4c1488ace48697c1fc97%7C0%7C0%7C639156624403419968%7CUnknown%7CTWFpbGZsb3d8eyJFbXB0eU1hcGkiOnRydWUsIlYiOiIwLjAuMDAwMCIsIlAiOiJXaW4zMiIsIkFOIjoiTWFpbCIsIldUIjoyfQ%3D%3D%7C0%7C%7C%7C&amp;sdata=CSenFUC%2BtMMUqjyHDmw8M2BfrBLTQQdKwZHgU3Bd7Tw%3D&amp;reserved=0" xr:uid="{1B226251-C076-49F6-92D9-FD6DADF3BEAE}"/>
    <hyperlink ref="F672" r:id="rId617" xr:uid="{9B1370A7-7646-47B7-9127-FDDB4A793057}"/>
    <hyperlink ref="G672" r:id="rId618" display="agonzalezs@mincultura.gov.co" xr:uid="{49F3C900-93DE-4F7F-BE2A-62CEB803CB8E}"/>
    <hyperlink ref="V672" r:id="rId619" display="https://mcultura.sharepoint.com/:f:/r/sites/ControlInternodeGestin/Documentos%20compartidos/A%C3%91O_2026/1_DOC%20-%20OFICINA%20DE%20CONTROL%20INTERNO_2026/05_CONTRATACION_PRESTACI%C3%93N%20DE%20SERVICIOS/REGIONALIZACI%C3%93N%20PAA%20OCI/Mayo?csf=1&amp;web=1&amp;e=s4KS84" xr:uid="{4598157A-3080-4EEB-83EE-7736B0CEF285}"/>
    <hyperlink ref="F673" r:id="rId620" xr:uid="{A1A884BA-81F8-492F-B902-74A6028C92B9}"/>
    <hyperlink ref="G673" r:id="rId621" display="agonzalezs@mincultura.gov.co" xr:uid="{C473CBCF-DA19-43D8-95D3-3A5A0CE9FED9}"/>
    <hyperlink ref="V673" r:id="rId622" display="https://mcultura.sharepoint.com/:f:/r/sites/ControlInternodeGestin/Documentos%20compartidos/A%C3%91O_2026/1_DOC%20-%20OFICINA%20DE%20CONTROL%20INTERNO_2026/05_CONTRATACION_PRESTACI%C3%93N%20DE%20SERVICIOS/EJECUCI%C3%93N%20PRESUPUESTAL/Mayo?csf=1&amp;web=1&amp;e=a5vpg6" xr:uid="{E0BD6A9D-CAC3-486E-86CB-D2D61B737391}"/>
    <hyperlink ref="V675" r:id="rId623" xr:uid="{CC6D09C4-7339-4C79-AA6E-597067B42B05}"/>
    <hyperlink ref="V676" r:id="rId624" xr:uid="{1152FF57-CA0F-474B-A669-307B59B363D7}"/>
    <hyperlink ref="F655" r:id="rId625" xr:uid="{691D4DC9-4F46-4849-83A3-5E01C683EF24}"/>
    <hyperlink ref="F657" r:id="rId626" xr:uid="{FD5498AE-2F82-4BD3-A580-7497D02AFFE8}"/>
    <hyperlink ref="F661" r:id="rId627" xr:uid="{B840B30B-6277-4DE4-9ECD-8306A8B4232B}"/>
    <hyperlink ref="V678" r:id="rId628" display="https://mcultura.sharepoint.com/:f:/r/sites/ControlInternodeGestin/Documentos%20compartidos/A%C3%91O_2026/1_DOC%20-%20OFICINA%20DE%20CONTROL%20INTERNO_2026/06_INFORMES%20DE%20LEY/10_EVALUACI%C3%93N_SISTEMA%20CONTROL%20INTERNO/Primer%20Semestre%202026?csf=1&amp;web=1&amp;e=yhytKz" xr:uid="{BCCF4254-1A9F-4997-B474-9F84EC7C6883}"/>
    <hyperlink ref="V663" r:id="rId629" xr:uid="{2ABAD8B1-70DE-4346-AD8A-B51C3A49259C}"/>
    <hyperlink ref="V661" r:id="rId630" display="https://mcultura.sharepoint.com/:f:/r/sites/ControlInternodeGestin/Documentos%20compartidos/A%C3%91O_2026/1_DOC%20-%20OFICINA%20DE%20CONTROL%20INTERNO_2026/13_DOCUMENTOS%20INTERNOS%20OCI%202025/02_Oficios%20recibidos/RECURSO%20DE%20REPOSICI%C3%93N%20-%20REGISTRO%20NO.%2016324%20-%20PRUEBA%20DE%20FALLA%20T%C3%89CNICA%20VICEMINISTERIO?csf=1&amp;web=1&amp;e=QSYFCb" xr:uid="{828D00D6-CDD6-48E0-8566-AECDA9417044}"/>
    <hyperlink ref="V679" r:id="rId631" xr:uid="{6CF259FE-9B65-41EB-8E9F-7987A4A9799A}"/>
    <hyperlink ref="V681" r:id="rId632" display="https://mcultura.sharepoint.com/:f:/r/sites/ControlInternodeGestin/Documentos%20compartidos/A%C3%91O_2026/1_DOC%20-%20OFICINA%20DE%20CONTROL%20INTERNO_2026/06_INFORMES%20DE%20LEY/24_INFORMES_A_ORGANISMOS_DE_CONTROL_SIRECI/Pos%20conflicto/Primer%20semestre%20del%202026?csf=1&amp;web=1&amp;e=lYCACS" xr:uid="{18F96A96-CF8C-4715-B7FE-BB33089D3BAB}"/>
    <hyperlink ref="V682" r:id="rId633" xr:uid="{FC0A94BE-8680-48AB-9453-9C48979048AA}"/>
    <hyperlink ref="V683" r:id="rId634" display="https://mcultura.sharepoint.com/sites/ControlInternodeGestin/Documentos%20compartidos/Forms/AllItems.aspx?id=%2Fsites%2FControlInternodeGestin%2FDocumentos%20compartidos%2FA%C3%91O%5F2026%2F1%5FDOC%20%2D%20OFICINA%20DE%20CONTROL%20INTERNO%5F2026%2F06%5FINFORMES%20DE%20LEY%2F14%5FMAPA%20DE%20RIESGOS&amp;viewid=812fa338%2Dbf7a%2D4ee1%2D8fe5%2Dbbb9b939e0f6" xr:uid="{5B76B43C-9364-430D-9F21-75BE2D675FFC}"/>
    <hyperlink ref="V684" r:id="rId635" display="https://mcultura.sharepoint.com/sites/ControlInternodeGestin/Documentos%20compartidos/Forms/AllItems.aspx?id=%2Fsites%2FControlInternodeGestin%2FDocumentos%20compartidos%2FA%C3%91O%5F2026%2F1%5FDOC%20%2D%20OFICINA%20DE%20CONTROL%20INTERNO%5F2026%2F06%5FINFORMES%20DE%20LEY%2F27%5FSEG%5FPLAN%5FMEJORAMIENTO%5FARCHIVISTICO&amp;viewid=812fa338%2Dbf7a%2D4ee1%2D8fe5%2Dbbb9b939e0f6" xr:uid="{485BE4D4-8F26-4BFD-9A39-3C709ACC123C}"/>
    <hyperlink ref="V668" r:id="rId636" xr:uid="{92AAB953-D8DC-40DC-9728-DA69747BA458}"/>
    <hyperlink ref="V686" r:id="rId637" display="https://mcultura.sharepoint.com/:f:/r/sites/ControlInternodeGestin/Documentos%20compartidos/PLAN_MEJORAMIENTO_CONTRALORIA/07_PLANES%20DE%20MEJORAMIENTO%20CONTRALORIA%202010-2024/23-PLAN%20DE%20MEJORAMIENTO%202026/Auditor%C3%ADa%20Financiera?csf=1&amp;web=1&amp;e=TtxftO" xr:uid="{E802242F-3FAD-4826-8A7A-8B691E4CADA1}"/>
    <hyperlink ref="W38" r:id="rId638" xr:uid="{ED8095DD-DE82-4898-9F36-FE98E617C230}"/>
    <hyperlink ref="V240" r:id="rId639" xr:uid="{680AA3E6-FBDF-44B4-9EE7-16273A321AAB}"/>
    <hyperlink ref="V198" r:id="rId640" display="https://mcultura.sharepoint.com/:f:/r/sites/ControlInternodeGestin/Documentos%20compartidos/A%C3%91O_2025/1_DOC%20-%20OFICINA%20DE%20CONTROL%20INTERNO_2025/02_DOCUMENTOS_COMITES/Comit%C3%A9%20Institucional%20de%20Gesti%C3%B3n%20y%20Desempe%C3%B1o?csf=1&amp;web=1&amp;e=Na8F8P" xr:uid="{39DC596C-0C3E-49F0-93ED-1E2C8F63BC5E}"/>
    <hyperlink ref="W65" r:id="rId641" xr:uid="{1E6F0659-D596-4581-96F2-826AB35DA16D}"/>
    <hyperlink ref="V617" r:id="rId642" xr:uid="{9134CDA4-F01A-4CCE-868E-26051B5D23C0}"/>
    <hyperlink ref="V962" r:id="rId643" xr:uid="{293DCCE2-7987-4955-8701-62315575E863}"/>
    <hyperlink ref="V689" r:id="rId644" display="https://mcultura.sharepoint.com/sites/ControlInternodeGestin/Documentos%20compartidos/Forms/AllItems.aspx?id=%2Fsites%2FControlInternodeGestin%2FDocumentos%20compartidos%2FA%C3%91O%5F2026%2F1%5FDOC%20%2D%20OFICINA%20DE%20CONTROL%20INTERNO%5F2026%2F06%5FINFORMES%20DE%20LEY%2F08%5FESTADO%5FDE%5FHALLAZGOS&amp;viewid=812fa338%2Dbf7a%2D4ee1%2D8fe5%2Dbbb9b939e0f6" xr:uid="{AFB7B712-26D2-4B7B-9FF4-9FC688D821C1}"/>
    <hyperlink ref="V690" r:id="rId645" display="https://mcultura.sharepoint.com/sites/ControlInternodeGestin/Documentos%20compartidos/Forms/AllItems.aspx?id=%2Fsites%2FControlInternodeGestin%2FDocumentos%20compartidos%2FA%C3%91O%5F2026%2F1%5FDOC%20%2D%20OFICINA%20DE%20CONTROL%20INTERNO%5F2026%2F06%5FINFORMES%20DE%20LEY%2F35%5FSEGUIMIENTO%5FGESTI%C3%93N%5FHUMANA%5F2026&amp;viewid=812fa338%2Dbf7a%2D4ee1%2D8fe5%2Dbbb9b939e0f6" xr:uid="{0F7D271E-CA27-4CF3-A815-B65A989216CA}"/>
    <hyperlink ref="V691" r:id="rId646" xr:uid="{6ED50F5E-17C2-413E-AD05-407505C188DF}"/>
    <hyperlink ref="V693" r:id="rId647" xr:uid="{94D675F8-C549-4C7B-A216-6FD7BF1DF7B2}"/>
    <hyperlink ref="V695" r:id="rId648" xr:uid="{0D4900AD-8051-4CE9-B09A-F45AA2ABB9F3}"/>
    <hyperlink ref="V697" r:id="rId649" xr:uid="{CBE246E3-E344-4B26-8359-D15AF26BBF4B}"/>
    <hyperlink ref="V699" r:id="rId650" xr:uid="{7307C213-A09C-46EB-9632-E3BCC8C658FB}"/>
    <hyperlink ref="V688" r:id="rId651" display="https://mcultura.sharepoint.com/:f:/r/sites/ControlInternodeGestin/Documentos%20compartidos/A%C3%91O_2026/1_DOC%20-%20OFICINA%20DE%20CONTROL%20INTERNO_2026/02_DOCUMENTOS_COMITES/Comit%C3%A9%20Sectorial%20de%20Auditoria/COMITE_INTERSECTORIAL?csf=1&amp;web=1&amp;e=jZC008" xr:uid="{30BED8A8-016C-40E8-A25F-9622A1266C39}"/>
    <hyperlink ref="V696" r:id="rId652" xr:uid="{C7FFC203-8C46-4E29-9A97-6E941F6BED11}"/>
    <hyperlink ref="V703" r:id="rId653" xr:uid="{7BE1B0B8-5158-4CE4-96BC-9763BF58BC38}"/>
    <hyperlink ref="V700" r:id="rId654" xr:uid="{F7ACA960-8FFE-437A-8558-DF1089E48359}"/>
    <hyperlink ref="V706" r:id="rId655" xr:uid="{D23A19DE-3909-427A-9E54-647B37350197}"/>
    <hyperlink ref="V707" r:id="rId656" xr:uid="{96BFA65D-68C6-418C-862D-E076EF796A76}"/>
    <hyperlink ref="F708" r:id="rId657" xr:uid="{683F9A61-11CF-486C-9D45-F2A21C865E94}"/>
    <hyperlink ref="V708" r:id="rId658" xr:uid="{83EC676C-CE55-4D2C-9F70-8825747E1CFE}"/>
    <hyperlink ref="F709" r:id="rId659" xr:uid="{76A6DB4A-0E6B-462B-A659-A5B1DAF9A363}"/>
    <hyperlink ref="F710" r:id="rId660" xr:uid="{502FFEF8-BC5E-4BE7-B621-78C8F7685AAE}"/>
  </hyperlinks>
  <pageMargins left="0.25" right="0.25" top="0.75" bottom="0.75" header="0.3" footer="0.3"/>
  <pageSetup paperSize="5" scale="20" fitToHeight="0" orientation="landscape" r:id="rId661"/>
  <drawing r:id="rId662"/>
  <legacyDrawing r:id="rId663"/>
  <controls>
    <mc:AlternateContent xmlns:mc="http://schemas.openxmlformats.org/markup-compatibility/2006">
      <mc:Choice Requires="x14">
        <control shapeId="1025" r:id="rId664" name="Control 1">
          <controlPr defaultSize="0" r:id="rId665">
            <anchor moveWithCells="1">
              <from>
                <xdr:col>5</xdr:col>
                <xdr:colOff>594360</xdr:colOff>
                <xdr:row>947</xdr:row>
                <xdr:rowOff>76200</xdr:rowOff>
              </from>
              <to>
                <xdr:col>5</xdr:col>
                <xdr:colOff>769620</xdr:colOff>
                <xdr:row>949</xdr:row>
                <xdr:rowOff>3810</xdr:rowOff>
              </to>
            </anchor>
          </controlPr>
        </control>
      </mc:Choice>
      <mc:Fallback>
        <control shapeId="1025" r:id="rId664" name="Control 1"/>
      </mc:Fallback>
    </mc:AlternateContent>
    <mc:AlternateContent xmlns:mc="http://schemas.openxmlformats.org/markup-compatibility/2006">
      <mc:Choice Requires="x14">
        <control shapeId="1026" r:id="rId666" name="Control 2">
          <controlPr defaultSize="0" r:id="rId665">
            <anchor moveWithCells="1">
              <from>
                <xdr:col>5</xdr:col>
                <xdr:colOff>594360</xdr:colOff>
                <xdr:row>947</xdr:row>
                <xdr:rowOff>76200</xdr:rowOff>
              </from>
              <to>
                <xdr:col>5</xdr:col>
                <xdr:colOff>769620</xdr:colOff>
                <xdr:row>949</xdr:row>
                <xdr:rowOff>3810</xdr:rowOff>
              </to>
            </anchor>
          </controlPr>
        </control>
      </mc:Choice>
      <mc:Fallback>
        <control shapeId="1026" r:id="rId666" name="Control 2"/>
      </mc:Fallback>
    </mc:AlternateContent>
    <mc:AlternateContent xmlns:mc="http://schemas.openxmlformats.org/markup-compatibility/2006">
      <mc:Choice Requires="x14">
        <control shapeId="1027" r:id="rId667" name="Control 3">
          <controlPr defaultSize="0" r:id="rId665">
            <anchor moveWithCells="1">
              <from>
                <xdr:col>5</xdr:col>
                <xdr:colOff>594360</xdr:colOff>
                <xdr:row>947</xdr:row>
                <xdr:rowOff>76200</xdr:rowOff>
              </from>
              <to>
                <xdr:col>5</xdr:col>
                <xdr:colOff>769620</xdr:colOff>
                <xdr:row>949</xdr:row>
                <xdr:rowOff>3810</xdr:rowOff>
              </to>
            </anchor>
          </controlPr>
        </control>
      </mc:Choice>
      <mc:Fallback>
        <control shapeId="1027" r:id="rId667" name="Control 3"/>
      </mc:Fallback>
    </mc:AlternateContent>
    <mc:AlternateContent xmlns:mc="http://schemas.openxmlformats.org/markup-compatibility/2006">
      <mc:Choice Requires="x14">
        <control shapeId="1028" r:id="rId668" name="Control 4">
          <controlPr defaultSize="0" r:id="rId665">
            <anchor moveWithCells="1">
              <from>
                <xdr:col>5</xdr:col>
                <xdr:colOff>594360</xdr:colOff>
                <xdr:row>947</xdr:row>
                <xdr:rowOff>76200</xdr:rowOff>
              </from>
              <to>
                <xdr:col>5</xdr:col>
                <xdr:colOff>769620</xdr:colOff>
                <xdr:row>949</xdr:row>
                <xdr:rowOff>3810</xdr:rowOff>
              </to>
            </anchor>
          </controlPr>
        </control>
      </mc:Choice>
      <mc:Fallback>
        <control shapeId="1028" r:id="rId668" name="Control 4"/>
      </mc:Fallback>
    </mc:AlternateContent>
    <mc:AlternateContent xmlns:mc="http://schemas.openxmlformats.org/markup-compatibility/2006">
      <mc:Choice Requires="x14">
        <control shapeId="1029" r:id="rId669" name="Control 5">
          <controlPr defaultSize="0" r:id="rId665">
            <anchor moveWithCells="1">
              <from>
                <xdr:col>5</xdr:col>
                <xdr:colOff>594360</xdr:colOff>
                <xdr:row>947</xdr:row>
                <xdr:rowOff>76200</xdr:rowOff>
              </from>
              <to>
                <xdr:col>5</xdr:col>
                <xdr:colOff>769620</xdr:colOff>
                <xdr:row>949</xdr:row>
                <xdr:rowOff>3810</xdr:rowOff>
              </to>
            </anchor>
          </controlPr>
        </control>
      </mc:Choice>
      <mc:Fallback>
        <control shapeId="1029" r:id="rId669" name="Control 5"/>
      </mc:Fallback>
    </mc:AlternateContent>
    <mc:AlternateContent xmlns:mc="http://schemas.openxmlformats.org/markup-compatibility/2006">
      <mc:Choice Requires="x14">
        <control shapeId="1030" r:id="rId670" name="Control 6">
          <controlPr defaultSize="0" r:id="rId665">
            <anchor moveWithCells="1">
              <from>
                <xdr:col>5</xdr:col>
                <xdr:colOff>594360</xdr:colOff>
                <xdr:row>947</xdr:row>
                <xdr:rowOff>76200</xdr:rowOff>
              </from>
              <to>
                <xdr:col>5</xdr:col>
                <xdr:colOff>769620</xdr:colOff>
                <xdr:row>949</xdr:row>
                <xdr:rowOff>3810</xdr:rowOff>
              </to>
            </anchor>
          </controlPr>
        </control>
      </mc:Choice>
      <mc:Fallback>
        <control shapeId="1030" r:id="rId670" name="Control 6"/>
      </mc:Fallback>
    </mc:AlternateContent>
    <mc:AlternateContent xmlns:mc="http://schemas.openxmlformats.org/markup-compatibility/2006">
      <mc:Choice Requires="x14">
        <control shapeId="1031" r:id="rId671" name="Control 7">
          <controlPr defaultSize="0" r:id="rId665">
            <anchor moveWithCells="1">
              <from>
                <xdr:col>5</xdr:col>
                <xdr:colOff>594360</xdr:colOff>
                <xdr:row>947</xdr:row>
                <xdr:rowOff>76200</xdr:rowOff>
              </from>
              <to>
                <xdr:col>5</xdr:col>
                <xdr:colOff>769620</xdr:colOff>
                <xdr:row>949</xdr:row>
                <xdr:rowOff>3810</xdr:rowOff>
              </to>
            </anchor>
          </controlPr>
        </control>
      </mc:Choice>
      <mc:Fallback>
        <control shapeId="1031" r:id="rId671" name="Control 7"/>
      </mc:Fallback>
    </mc:AlternateContent>
    <mc:AlternateContent xmlns:mc="http://schemas.openxmlformats.org/markup-compatibility/2006">
      <mc:Choice Requires="x14">
        <control shapeId="1032" r:id="rId672" name="Control 8">
          <controlPr defaultSize="0" r:id="rId673">
            <anchor moveWithCells="1">
              <from>
                <xdr:col>5</xdr:col>
                <xdr:colOff>594360</xdr:colOff>
                <xdr:row>947</xdr:row>
                <xdr:rowOff>76200</xdr:rowOff>
              </from>
              <to>
                <xdr:col>5</xdr:col>
                <xdr:colOff>769620</xdr:colOff>
                <xdr:row>949</xdr:row>
                <xdr:rowOff>3810</xdr:rowOff>
              </to>
            </anchor>
          </controlPr>
        </control>
      </mc:Choice>
      <mc:Fallback>
        <control shapeId="1032" r:id="rId672" name="Control 8"/>
      </mc:Fallback>
    </mc:AlternateContent>
  </controls>
  <tableParts count="1">
    <tablePart r:id="rId674"/>
  </tableParts>
  <extLst>
    <ext xmlns:x14="http://schemas.microsoft.com/office/spreadsheetml/2009/9/main" uri="{CCE6A557-97BC-4b89-ADB6-D9C93CAAB3DF}">
      <x14:dataValidations xmlns:xm="http://schemas.microsoft.com/office/excel/2006/main" count="9">
        <x14:dataValidation type="list" allowBlank="1" showInputMessage="1" showErrorMessage="1" xr:uid="{CFC82584-0847-4B3F-9F6B-309CB8A8BE39}">
          <x14:formula1>
            <xm:f>PROG!$C$1:$C$33</xm:f>
          </x14:formula1>
          <xm:sqref>C510:C525 C2:C17 C19 C425:C508 C21:C24 C26:C423 C528:C680 C962 C682:C947</xm:sqref>
        </x14:dataValidation>
        <x14:dataValidation type="list" allowBlank="1" showInputMessage="1" showErrorMessage="1" xr:uid="{8A790D2A-A350-42C3-888B-CAA6050B518A}">
          <x14:formula1>
            <xm:f>PROG!$E$1:$E$2</xm:f>
          </x14:formula1>
          <xm:sqref>H522:H525 H510:H519 H37:H45 H47:H81 H86:H88 H90:H96 H98:H103 H105:H108 H425:H508 H110:H423 H2:H35 H528:H649 H962 H651:H947</xm:sqref>
        </x14:dataValidation>
        <x14:dataValidation type="list" allowBlank="1" showInputMessage="1" showErrorMessage="1" xr:uid="{D02293C6-970A-4184-9913-47069A5B075B}">
          <x14:formula1>
            <xm:f>PROG!$H$1:$H$18</xm:f>
          </x14:formula1>
          <xm:sqref>T524:T525 Q3:Q7 T425:T511 T418:T423 Q537:R539 P538:P539 T516:T519 T207:T304 T104:T107 Q95 T94 T522 Q52:R52 T177:T204 Q273 Q27:Q28 Q17:Q18 Q208:R208 Q9:R9 T115 T99 Q93 T71 Q55:Q56 Q35 Q138:R139 Q206:R206 Q270 Q118:R118 T117:T118 Q116:R116 Q488 T306:T393 Q20:Q22 T7:T24 Q24:Q25 T26:T28 Q30 T30:T31 Q37 T34:T39 Q40:Q42 T41:T44 Q44:R44 T46:T63 T76:T84 Q85:Q88 Q89:R89 T90:T92 T96 T110:T113 T120 T125 T127:T131 T133:T135 T139:T174 T395:T416 T2:T5 T962 T528:T649 T651:T947</xm:sqref>
        </x14:dataValidation>
        <x14:dataValidation type="list" allowBlank="1" showInputMessage="1" showErrorMessage="1" xr:uid="{4E5E9B5B-3530-45A3-9053-8920F0DDE66B}">
          <x14:formula1>
            <xm:f>PROG!$A$1:$A$5</xm:f>
          </x14:formula1>
          <xm:sqref>K92 K90 K408 K19 K65 K94 K105 K127 K12:K17 K23:K33 K57 K67:K68 K71:K77 K102 K7:K10 K200:K206 K208:K210 J709:J710</xm:sqref>
        </x14:dataValidation>
        <x14:dataValidation type="list" allowBlank="1" showInputMessage="1" showErrorMessage="1" xr:uid="{D1BFFAB3-106E-410C-BB42-0934D14ABDB4}">
          <x14:formula1>
            <xm:f>PROG!$A$1:$A$19</xm:f>
          </x14:formula1>
          <xm:sqref>K69:K70 K207 K425:K519 K11 K21 K225:K245 K126 K217:K223 K211 K6 K54:K64 K118:K124 K78:K91 K93 K95:K101 K103:K116 K35:K51 K962 K247:K423 K129:K199 K522:K947</xm:sqref>
        </x14:dataValidation>
        <x14:dataValidation type="list" allowBlank="1" showInputMessage="1" showErrorMessage="1" xr:uid="{5DB584FA-73BF-4A8A-A124-AD801F1B9578}">
          <x14:formula1>
            <xm:f>PROG!$A$36:$A$51</xm:f>
          </x14:formula1>
          <xm:sqref>N511:N520 N2:N26 N127:N151 N118:N125 N104:N116 O112:O113 N101 N86:N99 O89:O91 O77:O85 N69:N84 N67 N55:N65 O52 N41:N52 O50 N38:N39 N34:N35 N28:N29 N154:N181 N527:N567 N485:N486 N468:N473 N488 N481 N479 N458:N461 N452:N454 N447:N448 N443:N445 O74:O75 N31:N32 N53:O53 O56 N90:O90 O96 O99 O396:O397 O393 O152:O153 N85:O85 O391 O442 N102:O103 O109 N269:N423 N522 N524:N525 O563 N499:N509 N490:N496 N598:O598 N425:N441 N569:N615 O196:O198 N183:N267 N618:N947 O709:O710</xm:sqref>
        </x14:dataValidation>
        <x14:dataValidation type="list" allowBlank="1" showInputMessage="1" showErrorMessage="1" xr:uid="{72C6CBC0-6274-4365-A9F3-3F06693BD427}">
          <x14:formula1>
            <xm:f>PROG!$B$36:$B$51</xm:f>
          </x14:formula1>
          <xm:sqref>D510:D519 D651:D666 D522 D425:D508 D82:D423 D2:D79 D524:D649 D962 D669:D947</xm:sqref>
        </x14:dataValidation>
        <x14:dataValidation type="list" allowBlank="1" showInputMessage="1" showErrorMessage="1" xr:uid="{B61CA84D-E650-4D93-993F-6BBDBC0F1E39}">
          <x14:formula1>
            <xm:f>PROG!$A$20:$A$34</xm:f>
          </x14:formula1>
          <xm:sqref>U2:U423 U962 U425:U947</xm:sqref>
        </x14:dataValidation>
        <x14:dataValidation type="list" allowBlank="1" showInputMessage="1" showErrorMessage="1" xr:uid="{BCF93689-BAD0-4F44-ACC7-49D3816A8A71}">
          <x14:formula1>
            <xm:f>PROG!$A$1:$A$15</xm:f>
          </x14:formula1>
          <xm:sqref>K34 K52:K53 K66 K2:K5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61158-19D4-47CD-B2B7-1B8335F0EB22}">
  <dimension ref="B28:C33"/>
  <sheetViews>
    <sheetView workbookViewId="0"/>
  </sheetViews>
  <sheetFormatPr defaultColWidth="11.42578125" defaultRowHeight="14.45"/>
  <cols>
    <col min="2" max="2" width="41" customWidth="1"/>
    <col min="3" max="3" width="64.42578125" customWidth="1"/>
  </cols>
  <sheetData>
    <row r="28" spans="2:3" ht="69">
      <c r="B28" s="37"/>
      <c r="C28" s="59" t="s">
        <v>3825</v>
      </c>
    </row>
    <row r="29" spans="2:3" ht="96.6">
      <c r="B29" s="37"/>
      <c r="C29" s="59" t="s">
        <v>3826</v>
      </c>
    </row>
    <row r="30" spans="2:3" ht="55.15">
      <c r="B30" s="37"/>
      <c r="C30" s="59" t="s">
        <v>3827</v>
      </c>
    </row>
    <row r="31" spans="2:3" ht="27.6">
      <c r="B31" s="37"/>
      <c r="C31" s="59" t="s">
        <v>3828</v>
      </c>
    </row>
    <row r="32" spans="2:3" ht="55.15">
      <c r="B32" s="131" t="s">
        <v>3829</v>
      </c>
      <c r="C32" s="208" t="s">
        <v>3830</v>
      </c>
    </row>
    <row r="33" spans="2:3" ht="100.9">
      <c r="B33" s="139"/>
      <c r="C33" s="77" t="s">
        <v>3831</v>
      </c>
    </row>
  </sheetData>
  <hyperlinks>
    <hyperlink ref="C28" r:id="rId1" xr:uid="{E6EF1A27-B8F4-4B0C-A162-E0658C1BB855}"/>
    <hyperlink ref="C32" r:id="rId2" xr:uid="{7CBC485F-04BE-4580-8EE8-B24FEB67DAFE}"/>
    <hyperlink ref="C29" r:id="rId3" display="https://mcultura.sharepoint.com/sites/ControlInternodeGestin/Documentos%20compartidos/Forms/AllItems.aspx?csf=1&amp;web=1&amp;e=I03WuL&amp;CID=f157d9ed%2D4f06%2D4d88%2D931e%2Dea4fcb01dc19&amp;FolderCTID=0x012000208CBE33C5C1EA4BB44CFC4B945E4442&amp;id=%2Fsites%2FControlInternodeGestin%2FDocumentos%20compartidos%2FA%C3%91O%5F2024%2F1%5FDOC%20%2D%20OFICINA%20DE%20CONTROL%20INTERNO%5F2024%2F07%5FINFORMES%20DE%20LEY%202024%2F24%5FSIRECI%2FSIRECI%2F12%5FDICIEMBRE" xr:uid="{2738E2FE-F182-4720-9ECD-BD64D32A222B}"/>
    <hyperlink ref="C30" r:id="rId4" xr:uid="{A271D10C-F145-41F3-947D-A1C3565F5FC2}"/>
    <hyperlink ref="C31" r:id="rId5" xr:uid="{421FE982-3FDB-4343-958E-2A8DAF6F8F52}"/>
    <hyperlink ref="C33" r:id="rId6" display="https://mcultura-my.sharepoint.com/personal/yjimenez_mincultura_gov_co/_layouts/15/Doc.aspx?sourcedoc={65f72c17-0466-4471-930c-e6200e9d9c4f}&amp;action=edit&amp;wd=target%28Reporte%20Actividades%20Andrea.one%7Cdebf0eed-2f8c-40aa-8773-65b48af3d45a%2FP%C3%A1gina%20sin%20t%C3%ADtulo%7C9bc9d83b-4d3d-4bc1-a9dc-0586924a393b%2F%29&amp;wdorigin=NavigationUrl" xr:uid="{7F2908C8-FDE5-41F7-BE01-32D1D666C528}"/>
  </hyperlinks>
  <pageMargins left="0.7" right="0.7" top="0.75" bottom="0.75" header="0.3" footer="0.3"/>
  <pageSetup paperSize="9"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D1D94-A531-426A-BF91-20ED98761353}">
  <dimension ref="A1:BS58"/>
  <sheetViews>
    <sheetView workbookViewId="0">
      <selection activeCell="AB55" sqref="AB55"/>
    </sheetView>
  </sheetViews>
  <sheetFormatPr defaultColWidth="9.140625" defaultRowHeight="14.45"/>
  <cols>
    <col min="2" max="32" width="4.5703125" customWidth="1"/>
    <col min="33" max="33" width="4.85546875" customWidth="1"/>
    <col min="34" max="34" width="4.5703125" customWidth="1"/>
    <col min="35" max="50" width="4.85546875" customWidth="1"/>
    <col min="51" max="52" width="4.7109375" customWidth="1"/>
    <col min="53" max="72" width="4.85546875" customWidth="1"/>
  </cols>
  <sheetData>
    <row r="1" spans="1:5">
      <c r="A1" s="89">
        <v>2024</v>
      </c>
      <c r="B1" s="89">
        <v>582</v>
      </c>
      <c r="C1" s="89"/>
      <c r="D1" s="89"/>
      <c r="E1" s="90" t="s">
        <v>3832</v>
      </c>
    </row>
    <row r="2" spans="1:5">
      <c r="B2" s="89">
        <f>SUM(B3:B18)</f>
        <v>159</v>
      </c>
      <c r="C2" s="89"/>
      <c r="D2" s="89"/>
      <c r="E2" s="90" t="s">
        <v>3833</v>
      </c>
    </row>
    <row r="3" spans="1:5">
      <c r="B3" s="89">
        <v>5</v>
      </c>
      <c r="C3" s="89"/>
      <c r="D3" s="89"/>
      <c r="E3" s="90" t="s">
        <v>3834</v>
      </c>
    </row>
    <row r="4" spans="1:5">
      <c r="B4" s="89">
        <v>29</v>
      </c>
      <c r="C4" s="89"/>
      <c r="D4" s="89"/>
      <c r="E4" s="90" t="s">
        <v>3835</v>
      </c>
    </row>
    <row r="5" spans="1:5">
      <c r="B5" s="89">
        <v>61</v>
      </c>
      <c r="C5" s="89"/>
      <c r="D5" s="89"/>
      <c r="E5" s="90" t="s">
        <v>3836</v>
      </c>
    </row>
    <row r="6" spans="1:5">
      <c r="B6" s="89">
        <v>1</v>
      </c>
      <c r="C6" s="89"/>
      <c r="D6" s="89"/>
      <c r="E6" s="90" t="s">
        <v>3837</v>
      </c>
    </row>
    <row r="7" spans="1:5">
      <c r="B7" s="89">
        <v>1</v>
      </c>
      <c r="C7" s="89"/>
      <c r="D7" s="89"/>
      <c r="E7" s="90" t="s">
        <v>3838</v>
      </c>
    </row>
    <row r="8" spans="1:5">
      <c r="B8" s="89">
        <v>9</v>
      </c>
      <c r="C8" s="89"/>
      <c r="D8" s="89"/>
      <c r="E8" s="90" t="s">
        <v>3839</v>
      </c>
    </row>
    <row r="9" spans="1:5">
      <c r="B9" s="89">
        <v>5</v>
      </c>
      <c r="C9" s="89"/>
      <c r="D9" s="89"/>
      <c r="E9" s="90" t="s">
        <v>3840</v>
      </c>
    </row>
    <row r="10" spans="1:5">
      <c r="B10" s="89">
        <v>3</v>
      </c>
      <c r="C10" s="89"/>
      <c r="D10" s="89"/>
      <c r="E10" s="90" t="s">
        <v>3841</v>
      </c>
    </row>
    <row r="11" spans="1:5">
      <c r="B11" s="89">
        <v>5</v>
      </c>
      <c r="C11" s="89"/>
      <c r="D11" s="89"/>
      <c r="E11" s="90" t="s">
        <v>3842</v>
      </c>
    </row>
    <row r="12" spans="1:5">
      <c r="B12" s="89">
        <v>5</v>
      </c>
      <c r="C12" s="89"/>
      <c r="D12" s="89"/>
      <c r="E12" s="90" t="s">
        <v>2829</v>
      </c>
    </row>
    <row r="13" spans="1:5">
      <c r="B13" s="89">
        <v>13</v>
      </c>
      <c r="C13" s="89"/>
      <c r="D13" s="89"/>
      <c r="E13" s="90" t="s">
        <v>3843</v>
      </c>
    </row>
    <row r="14" spans="1:5">
      <c r="B14" s="89">
        <v>22</v>
      </c>
      <c r="C14" s="89"/>
      <c r="D14" s="89"/>
      <c r="E14" s="90" t="s">
        <v>3844</v>
      </c>
    </row>
    <row r="15" spans="1:5">
      <c r="E15" s="90"/>
    </row>
    <row r="16" spans="1:5">
      <c r="E16" s="90"/>
    </row>
    <row r="17" spans="1:52">
      <c r="AB17" s="179">
        <v>189</v>
      </c>
      <c r="AC17" t="s">
        <v>3845</v>
      </c>
    </row>
    <row r="18" spans="1:52">
      <c r="G18" t="s">
        <v>3846</v>
      </c>
      <c r="H18" t="s">
        <v>3847</v>
      </c>
      <c r="I18" t="s">
        <v>3848</v>
      </c>
    </row>
    <row r="19" spans="1:52">
      <c r="G19" t="s">
        <v>3846</v>
      </c>
      <c r="H19" t="s">
        <v>3849</v>
      </c>
      <c r="I19" t="s">
        <v>3850</v>
      </c>
    </row>
    <row r="21" spans="1:52" ht="30" hidden="1" customHeight="1">
      <c r="A21" s="180"/>
      <c r="B21" s="423" t="s">
        <v>3851</v>
      </c>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5"/>
      <c r="AB21" s="419" t="s">
        <v>1536</v>
      </c>
      <c r="AC21" s="420"/>
      <c r="AD21" s="420"/>
      <c r="AE21" s="420"/>
      <c r="AF21" s="420"/>
      <c r="AG21" s="420"/>
      <c r="AH21" s="420"/>
      <c r="AI21" s="420"/>
      <c r="AJ21" s="420"/>
      <c r="AK21" s="420"/>
      <c r="AL21" s="420"/>
      <c r="AM21" s="420"/>
      <c r="AN21" s="420"/>
      <c r="AO21" s="420"/>
      <c r="AP21" s="420"/>
      <c r="AQ21" s="420"/>
      <c r="AR21" s="420"/>
      <c r="AS21" s="420"/>
      <c r="AT21" s="420"/>
      <c r="AU21" s="420"/>
      <c r="AV21" s="420"/>
      <c r="AW21" s="421"/>
      <c r="AX21" s="178"/>
      <c r="AY21" s="178"/>
      <c r="AZ21" s="178"/>
    </row>
    <row r="22" spans="1:52" hidden="1">
      <c r="A22" s="180" t="s">
        <v>3852</v>
      </c>
      <c r="B22" s="191">
        <v>41</v>
      </c>
      <c r="C22" s="301">
        <v>251</v>
      </c>
      <c r="D22" s="302">
        <v>356</v>
      </c>
      <c r="E22" s="302">
        <v>409</v>
      </c>
      <c r="F22" s="302">
        <v>434</v>
      </c>
      <c r="G22" s="301">
        <v>460</v>
      </c>
      <c r="H22" s="302">
        <v>508</v>
      </c>
      <c r="I22" s="302">
        <v>552</v>
      </c>
      <c r="J22" s="139"/>
      <c r="K22" s="139"/>
      <c r="L22" s="139"/>
      <c r="M22" s="139"/>
      <c r="N22" s="180"/>
      <c r="O22" s="139"/>
      <c r="P22" s="139"/>
      <c r="Q22" s="139"/>
      <c r="R22" s="139"/>
      <c r="S22" s="301"/>
      <c r="T22" s="301"/>
      <c r="U22" s="301"/>
      <c r="V22" s="139"/>
      <c r="W22" s="139"/>
      <c r="X22" s="139"/>
      <c r="Y22" s="139"/>
      <c r="Z22" s="139"/>
      <c r="AA22" s="198"/>
      <c r="AB22" s="189">
        <v>15</v>
      </c>
      <c r="AC22" s="139">
        <v>21</v>
      </c>
      <c r="AD22" s="301">
        <v>30</v>
      </c>
      <c r="AE22" s="179">
        <v>33</v>
      </c>
      <c r="AF22" s="179">
        <v>34</v>
      </c>
      <c r="AG22" s="179">
        <v>35</v>
      </c>
      <c r="AH22" s="139">
        <v>73</v>
      </c>
      <c r="AI22" s="139">
        <v>80</v>
      </c>
      <c r="AJ22" s="179">
        <v>85</v>
      </c>
      <c r="AK22" s="301">
        <v>91</v>
      </c>
      <c r="AL22" s="301">
        <v>101</v>
      </c>
      <c r="AM22" s="302">
        <v>193</v>
      </c>
      <c r="AN22" s="301">
        <v>290</v>
      </c>
      <c r="AO22" s="139">
        <v>358</v>
      </c>
      <c r="AP22" s="302">
        <v>386</v>
      </c>
      <c r="AQ22">
        <v>490</v>
      </c>
      <c r="AR22" s="303">
        <v>497</v>
      </c>
      <c r="AS22" s="139">
        <v>553</v>
      </c>
      <c r="AT22" s="139">
        <v>701</v>
      </c>
      <c r="AU22" s="139"/>
      <c r="AV22" s="139"/>
      <c r="AW22" s="192"/>
    </row>
    <row r="23" spans="1:52" hidden="1">
      <c r="A23" s="180" t="s">
        <v>3853</v>
      </c>
      <c r="B23" s="304">
        <v>251</v>
      </c>
      <c r="C23" s="301">
        <v>310</v>
      </c>
      <c r="D23" s="139"/>
      <c r="E23" s="139"/>
      <c r="F23" s="200"/>
      <c r="G23" s="200"/>
      <c r="H23" s="200"/>
      <c r="I23" s="200"/>
      <c r="J23" s="200"/>
      <c r="K23" s="200"/>
      <c r="L23" s="200"/>
      <c r="M23" s="200"/>
      <c r="N23" s="201"/>
      <c r="O23" s="200"/>
      <c r="P23" s="200"/>
      <c r="Q23" s="200"/>
      <c r="R23" s="200"/>
      <c r="S23" s="305"/>
      <c r="T23" s="200"/>
      <c r="U23" s="305"/>
      <c r="V23" s="200"/>
      <c r="W23" s="139"/>
      <c r="X23" s="139"/>
      <c r="Y23" s="139"/>
      <c r="Z23" s="139"/>
      <c r="AA23" s="198"/>
      <c r="AB23" s="306">
        <v>22</v>
      </c>
      <c r="AC23" s="179">
        <v>35</v>
      </c>
      <c r="AD23" s="302">
        <v>386</v>
      </c>
      <c r="AE23" s="179">
        <v>702</v>
      </c>
      <c r="AF23" s="139"/>
      <c r="AG23" s="139"/>
      <c r="AH23" s="139"/>
      <c r="AI23" s="139"/>
      <c r="AJ23" s="139"/>
      <c r="AK23" s="139"/>
      <c r="AL23" s="139"/>
      <c r="AM23" s="139"/>
      <c r="AO23" s="139"/>
      <c r="AQ23" s="139"/>
      <c r="AR23" s="139"/>
      <c r="AT23" s="139"/>
      <c r="AU23" s="139"/>
      <c r="AV23" s="139"/>
      <c r="AW23" s="192"/>
    </row>
    <row r="24" spans="1:52" hidden="1">
      <c r="A24" s="180" t="s">
        <v>3854</v>
      </c>
      <c r="B24" s="304">
        <v>251</v>
      </c>
      <c r="C24" s="139">
        <v>355</v>
      </c>
      <c r="D24" s="301">
        <v>412</v>
      </c>
      <c r="E24" s="180">
        <v>429</v>
      </c>
      <c r="F24" s="200">
        <v>536</v>
      </c>
      <c r="G24" s="200">
        <v>540</v>
      </c>
      <c r="H24" s="200">
        <v>547</v>
      </c>
      <c r="I24" s="139">
        <v>586</v>
      </c>
      <c r="J24" s="139">
        <v>592</v>
      </c>
      <c r="K24" s="139">
        <v>647</v>
      </c>
      <c r="L24" s="139">
        <v>656</v>
      </c>
      <c r="M24" s="139">
        <v>689</v>
      </c>
      <c r="N24" s="139">
        <v>706</v>
      </c>
      <c r="O24" s="139"/>
      <c r="P24" s="139"/>
      <c r="Q24" s="139"/>
      <c r="R24" s="139"/>
      <c r="S24" s="139"/>
      <c r="T24" s="301"/>
      <c r="U24" s="139"/>
      <c r="V24" s="301"/>
      <c r="W24" s="188"/>
      <c r="X24" s="139"/>
      <c r="Y24" s="301"/>
      <c r="Z24" s="301"/>
      <c r="AA24" s="307"/>
      <c r="AB24" s="189">
        <v>15</v>
      </c>
      <c r="AC24" s="301">
        <v>30</v>
      </c>
      <c r="AD24" s="301">
        <v>91</v>
      </c>
      <c r="AE24" s="301">
        <v>290</v>
      </c>
      <c r="AF24" s="139"/>
      <c r="AG24" s="139"/>
      <c r="AH24" s="139"/>
      <c r="AI24" s="139"/>
      <c r="AJ24" s="139"/>
      <c r="AK24" s="139"/>
      <c r="AL24" s="139"/>
      <c r="AM24" s="139"/>
      <c r="AN24" s="139"/>
      <c r="AO24" s="139"/>
      <c r="AP24" s="139"/>
      <c r="AR24" s="139"/>
      <c r="AS24" s="139"/>
      <c r="AT24" s="139"/>
      <c r="AU24" s="139"/>
      <c r="AV24" s="139"/>
      <c r="AW24" s="192"/>
    </row>
    <row r="25" spans="1:52" hidden="1">
      <c r="A25" s="180" t="s">
        <v>2871</v>
      </c>
      <c r="B25" s="304">
        <v>251</v>
      </c>
      <c r="C25" s="301">
        <v>350</v>
      </c>
      <c r="D25" s="301">
        <v>408</v>
      </c>
      <c r="E25" s="180">
        <v>646</v>
      </c>
      <c r="F25" s="139">
        <v>655</v>
      </c>
      <c r="G25" s="139"/>
      <c r="H25" s="139"/>
      <c r="I25" s="139"/>
      <c r="J25" s="139"/>
      <c r="K25" s="139"/>
      <c r="L25" s="139"/>
      <c r="M25" s="139"/>
      <c r="N25" s="139"/>
      <c r="O25" s="139"/>
      <c r="P25" s="139"/>
      <c r="Q25" s="139"/>
      <c r="R25" s="301"/>
      <c r="S25" s="301"/>
      <c r="T25" s="301"/>
      <c r="U25" s="139"/>
      <c r="V25" s="301"/>
      <c r="W25" s="188"/>
      <c r="X25" s="139"/>
      <c r="Y25" s="139"/>
      <c r="Z25" s="139"/>
      <c r="AA25" s="198"/>
      <c r="AB25" s="306">
        <v>19</v>
      </c>
      <c r="AC25" s="179">
        <v>34</v>
      </c>
      <c r="AD25" s="139"/>
      <c r="AE25" s="139"/>
      <c r="AF25" s="139"/>
      <c r="AG25" s="139"/>
      <c r="AH25" s="139"/>
      <c r="AI25" s="139"/>
      <c r="AJ25" s="139"/>
      <c r="AK25" s="139"/>
      <c r="AL25" s="139"/>
      <c r="AM25" s="139"/>
      <c r="AN25" s="139"/>
      <c r="AO25" s="139"/>
      <c r="AP25" s="139"/>
      <c r="AQ25" s="139"/>
      <c r="AR25" s="139"/>
      <c r="AS25" s="139"/>
      <c r="AT25" s="139"/>
      <c r="AU25" s="139"/>
      <c r="AV25" s="139"/>
      <c r="AW25" s="192"/>
    </row>
    <row r="26" spans="1:52" hidden="1">
      <c r="A26" s="180" t="s">
        <v>657</v>
      </c>
      <c r="B26" s="191">
        <v>44</v>
      </c>
      <c r="C26" s="301">
        <v>64</v>
      </c>
      <c r="D26" s="301">
        <v>188</v>
      </c>
      <c r="E26" s="308">
        <v>251</v>
      </c>
      <c r="F26" s="302">
        <v>356</v>
      </c>
      <c r="G26" s="139">
        <v>449</v>
      </c>
      <c r="H26" s="301">
        <v>460</v>
      </c>
      <c r="I26" s="302">
        <v>508</v>
      </c>
      <c r="J26" s="139">
        <v>511</v>
      </c>
      <c r="K26" s="200">
        <v>558</v>
      </c>
      <c r="L26" s="139">
        <v>579</v>
      </c>
      <c r="M26" s="139">
        <v>703</v>
      </c>
      <c r="N26" s="139"/>
      <c r="O26" s="139"/>
      <c r="P26" s="139"/>
      <c r="Q26" s="301"/>
      <c r="R26" s="139"/>
      <c r="S26" s="301"/>
      <c r="T26" s="301"/>
      <c r="U26" s="139"/>
      <c r="V26" s="301"/>
      <c r="W26" s="188"/>
      <c r="X26" s="139"/>
      <c r="Y26" s="301"/>
      <c r="Z26" s="301"/>
      <c r="AA26" s="307"/>
      <c r="AB26" s="188">
        <v>8</v>
      </c>
      <c r="AC26" s="301">
        <v>19</v>
      </c>
      <c r="AD26" s="301">
        <v>22</v>
      </c>
      <c r="AE26" s="179">
        <v>33</v>
      </c>
      <c r="AF26" s="139">
        <v>478</v>
      </c>
      <c r="AG26" s="139">
        <v>134</v>
      </c>
      <c r="AH26" s="139"/>
      <c r="AI26" s="139"/>
      <c r="AJ26" s="139"/>
      <c r="AK26" s="139"/>
      <c r="AL26" s="139"/>
      <c r="AM26" s="139"/>
      <c r="AN26" s="139"/>
      <c r="AO26" s="139"/>
      <c r="AP26" s="139"/>
      <c r="AQ26" s="139"/>
      <c r="AR26" s="139"/>
      <c r="AS26" s="139"/>
      <c r="AT26" s="139"/>
      <c r="AU26" s="139"/>
      <c r="AV26" s="139"/>
      <c r="AW26" s="192"/>
    </row>
    <row r="27" spans="1:52" hidden="1">
      <c r="A27" s="180" t="s">
        <v>3855</v>
      </c>
      <c r="B27" s="230">
        <v>197</v>
      </c>
      <c r="C27" s="231">
        <v>202</v>
      </c>
      <c r="D27" s="309">
        <v>251</v>
      </c>
      <c r="E27" s="308">
        <v>272</v>
      </c>
      <c r="F27" s="231">
        <v>357</v>
      </c>
      <c r="G27" s="302">
        <v>409</v>
      </c>
      <c r="H27" s="231">
        <v>417</v>
      </c>
      <c r="I27" s="231">
        <v>418</v>
      </c>
      <c r="J27" s="231">
        <v>419</v>
      </c>
      <c r="K27" s="231">
        <v>437</v>
      </c>
      <c r="L27" s="231">
        <v>440</v>
      </c>
      <c r="M27" s="309">
        <v>460</v>
      </c>
      <c r="N27" s="231">
        <v>471</v>
      </c>
      <c r="O27" s="302">
        <v>552</v>
      </c>
      <c r="P27" s="231">
        <v>590</v>
      </c>
      <c r="Q27" s="231">
        <v>600</v>
      </c>
      <c r="R27" s="139">
        <v>641</v>
      </c>
      <c r="S27" s="231">
        <v>673</v>
      </c>
      <c r="T27" s="231">
        <v>674</v>
      </c>
      <c r="U27" s="231">
        <v>675</v>
      </c>
      <c r="V27" s="231">
        <v>676</v>
      </c>
      <c r="W27" s="188"/>
      <c r="X27" s="139"/>
      <c r="Y27" s="139"/>
      <c r="Z27" s="139"/>
      <c r="AA27" s="198"/>
      <c r="AB27" s="188">
        <v>9</v>
      </c>
      <c r="AC27" s="179">
        <v>15</v>
      </c>
      <c r="AD27" s="301">
        <v>30</v>
      </c>
      <c r="AE27" s="179">
        <v>85</v>
      </c>
      <c r="AF27" s="301">
        <v>91</v>
      </c>
      <c r="AG27" s="301">
        <v>101</v>
      </c>
      <c r="AH27" s="301">
        <v>251</v>
      </c>
      <c r="AI27" s="301">
        <v>290</v>
      </c>
      <c r="AJ27" s="303">
        <v>460</v>
      </c>
      <c r="AK27" s="303">
        <v>497</v>
      </c>
      <c r="AL27" s="139"/>
      <c r="AM27" s="139"/>
      <c r="AN27" s="139"/>
      <c r="AO27" s="139"/>
      <c r="AQ27" s="139"/>
      <c r="AR27" s="139"/>
      <c r="AS27" s="139"/>
      <c r="AT27" s="139"/>
      <c r="AU27" s="139"/>
      <c r="AV27" s="139"/>
      <c r="AW27" s="192"/>
    </row>
    <row r="28" spans="1:52" hidden="1">
      <c r="A28" s="308" t="s">
        <v>3856</v>
      </c>
      <c r="B28" s="304">
        <v>64</v>
      </c>
      <c r="C28" s="301">
        <v>251</v>
      </c>
      <c r="D28" s="302">
        <v>434</v>
      </c>
      <c r="E28" s="180"/>
      <c r="F28" s="139"/>
      <c r="G28" s="139"/>
      <c r="H28" s="139"/>
      <c r="I28" s="139"/>
      <c r="J28" s="139"/>
      <c r="K28" s="139"/>
      <c r="L28" s="139"/>
      <c r="M28" s="139"/>
      <c r="N28" s="139"/>
      <c r="O28" s="139"/>
      <c r="P28" s="139"/>
      <c r="Q28" s="139"/>
      <c r="R28" s="301"/>
      <c r="S28" s="301"/>
      <c r="T28" s="301"/>
      <c r="U28" s="139"/>
      <c r="V28" s="139"/>
      <c r="W28" s="188"/>
      <c r="X28" s="139"/>
      <c r="Y28" s="139"/>
      <c r="Z28" s="139"/>
      <c r="AA28" s="198"/>
      <c r="AB28" s="188"/>
      <c r="AC28" s="139"/>
      <c r="AD28" s="139"/>
      <c r="AE28" s="139"/>
      <c r="AF28" s="139"/>
      <c r="AG28" s="139"/>
      <c r="AH28" s="139"/>
      <c r="AI28" s="139"/>
      <c r="AJ28" s="139"/>
      <c r="AK28" s="139"/>
      <c r="AL28" s="139"/>
      <c r="AM28" s="139"/>
      <c r="AN28" s="139"/>
      <c r="AO28" s="139"/>
      <c r="AP28" s="139"/>
      <c r="AQ28" s="139"/>
      <c r="AR28" s="139"/>
      <c r="AS28" s="139"/>
      <c r="AT28" s="139"/>
      <c r="AU28" s="139"/>
      <c r="AV28" s="139"/>
      <c r="AW28" s="192"/>
    </row>
    <row r="29" spans="1:52" hidden="1">
      <c r="A29" s="422" t="s">
        <v>68</v>
      </c>
      <c r="B29" s="310">
        <v>188</v>
      </c>
      <c r="C29" s="302">
        <v>193</v>
      </c>
      <c r="D29" s="301">
        <v>251</v>
      </c>
      <c r="E29" s="311">
        <v>272</v>
      </c>
      <c r="F29" s="301">
        <v>310</v>
      </c>
      <c r="G29" s="301">
        <v>350</v>
      </c>
      <c r="H29" s="139">
        <v>373</v>
      </c>
      <c r="I29" s="139">
        <v>382</v>
      </c>
      <c r="J29" s="301">
        <v>408</v>
      </c>
      <c r="K29" s="301">
        <v>412</v>
      </c>
      <c r="L29" s="139">
        <v>478</v>
      </c>
      <c r="M29" s="139">
        <v>487</v>
      </c>
      <c r="N29" s="139">
        <v>503</v>
      </c>
      <c r="O29" s="139">
        <v>504</v>
      </c>
      <c r="P29" s="139">
        <v>515</v>
      </c>
      <c r="Q29" s="139">
        <v>538</v>
      </c>
      <c r="R29" s="139">
        <v>576</v>
      </c>
      <c r="S29" s="139">
        <v>613</v>
      </c>
      <c r="T29" s="139">
        <v>643</v>
      </c>
      <c r="U29" s="139">
        <v>644</v>
      </c>
      <c r="V29" s="139">
        <v>692</v>
      </c>
      <c r="W29" s="188">
        <v>694</v>
      </c>
      <c r="X29" s="139">
        <v>695</v>
      </c>
      <c r="Y29" s="139">
        <v>699</v>
      </c>
      <c r="Z29" s="139">
        <v>709</v>
      </c>
      <c r="AA29" s="198"/>
      <c r="AB29" s="190">
        <v>13</v>
      </c>
      <c r="AC29" s="301">
        <v>30</v>
      </c>
      <c r="AD29" s="139">
        <v>38</v>
      </c>
      <c r="AE29" s="139">
        <v>128</v>
      </c>
      <c r="AF29" s="301">
        <v>290</v>
      </c>
      <c r="AG29" s="139"/>
      <c r="AH29" s="139"/>
      <c r="AI29" s="139"/>
      <c r="AJ29" s="139"/>
      <c r="AK29" s="139"/>
      <c r="AL29" s="139"/>
      <c r="AM29" s="139"/>
      <c r="AN29" s="139"/>
      <c r="AO29" s="301"/>
      <c r="AP29" s="301"/>
      <c r="AR29" s="139"/>
      <c r="AS29" s="139"/>
      <c r="AT29" s="139"/>
      <c r="AU29" s="139"/>
      <c r="AV29" s="139"/>
      <c r="AW29" s="192"/>
    </row>
    <row r="30" spans="1:52" hidden="1">
      <c r="A30" s="422"/>
      <c r="B30" s="191"/>
      <c r="C30" s="139"/>
      <c r="D30" s="139"/>
      <c r="E30" s="180"/>
      <c r="F30" s="139"/>
      <c r="G30" s="139"/>
      <c r="H30" s="139"/>
      <c r="I30" s="139"/>
      <c r="J30" s="139"/>
      <c r="K30" s="139"/>
      <c r="L30" s="139"/>
      <c r="M30" s="139"/>
      <c r="N30" s="139"/>
      <c r="O30" s="139"/>
      <c r="P30" s="139"/>
      <c r="Q30" s="139"/>
      <c r="R30" s="139"/>
      <c r="S30" s="139"/>
      <c r="T30" s="139"/>
      <c r="U30" s="139"/>
      <c r="V30" s="139"/>
      <c r="W30" s="199"/>
      <c r="X30" s="196"/>
      <c r="Y30" s="196"/>
      <c r="Z30" s="196"/>
      <c r="AA30" s="192"/>
      <c r="AB30" s="188"/>
      <c r="AC30" s="139"/>
      <c r="AD30" s="139"/>
      <c r="AE30" s="139"/>
      <c r="AF30" s="139"/>
      <c r="AG30" s="139"/>
      <c r="AH30" s="139"/>
      <c r="AI30" s="139"/>
      <c r="AJ30" s="139"/>
      <c r="AK30" s="139"/>
      <c r="AL30" s="139"/>
      <c r="AM30" s="139"/>
      <c r="AN30" s="139"/>
      <c r="AO30" s="139"/>
      <c r="AP30" s="139"/>
      <c r="AQ30" s="139"/>
      <c r="AR30" s="139"/>
      <c r="AS30" s="139"/>
      <c r="AT30" s="139"/>
      <c r="AU30" s="139"/>
      <c r="AV30" s="139"/>
      <c r="AW30" s="192"/>
    </row>
    <row r="31" spans="1:52" hidden="1">
      <c r="A31" s="422"/>
      <c r="B31" s="193"/>
      <c r="C31" s="194"/>
      <c r="D31" s="194"/>
      <c r="E31" s="180"/>
      <c r="F31" s="139"/>
      <c r="G31" s="139"/>
      <c r="H31" s="139"/>
      <c r="I31" s="139"/>
      <c r="J31" s="139"/>
      <c r="K31" s="139"/>
      <c r="L31" s="139"/>
      <c r="M31" s="139"/>
      <c r="N31" s="139"/>
      <c r="O31" s="139"/>
      <c r="P31" s="139"/>
      <c r="Q31" s="139"/>
      <c r="R31" s="139"/>
      <c r="S31" s="139"/>
      <c r="T31" s="139"/>
      <c r="U31" s="139"/>
      <c r="V31" s="139"/>
      <c r="W31" s="199"/>
      <c r="X31" s="196"/>
      <c r="Y31" s="196"/>
      <c r="Z31" s="196"/>
      <c r="AA31" s="192"/>
      <c r="AB31" s="197"/>
      <c r="AC31" s="194"/>
      <c r="AD31" s="194"/>
      <c r="AE31" s="194"/>
      <c r="AF31" s="194"/>
      <c r="AG31" s="194"/>
      <c r="AH31" s="194"/>
      <c r="AI31" s="194"/>
      <c r="AJ31" s="194"/>
      <c r="AK31" s="194"/>
      <c r="AL31" s="194"/>
      <c r="AM31" s="194"/>
      <c r="AN31" s="194"/>
      <c r="AO31" s="194"/>
      <c r="AP31" s="194"/>
      <c r="AQ31" s="194"/>
      <c r="AR31" s="194"/>
      <c r="AS31" s="194"/>
      <c r="AT31" s="194"/>
      <c r="AU31" s="194"/>
      <c r="AV31" s="194"/>
      <c r="AW31" s="312"/>
    </row>
    <row r="32" spans="1:52" hidden="1">
      <c r="B32" s="118"/>
      <c r="C32" t="s">
        <v>3857</v>
      </c>
    </row>
    <row r="33" spans="1:71" ht="33" hidden="1" customHeight="1">
      <c r="B33" s="313" t="s">
        <v>3858</v>
      </c>
      <c r="C33" s="167" t="s">
        <v>3859</v>
      </c>
      <c r="AB33" s="303"/>
    </row>
    <row r="34" spans="1:71" hidden="1">
      <c r="E34" s="314">
        <v>846</v>
      </c>
      <c r="F34" s="202">
        <v>762</v>
      </c>
      <c r="G34" s="202">
        <v>805</v>
      </c>
      <c r="H34" s="315">
        <v>850</v>
      </c>
      <c r="I34" s="315">
        <v>851</v>
      </c>
      <c r="J34" s="315">
        <v>853</v>
      </c>
      <c r="K34" s="315">
        <v>854</v>
      </c>
      <c r="L34" s="203">
        <v>858</v>
      </c>
      <c r="M34" s="203">
        <v>859</v>
      </c>
      <c r="N34" s="203">
        <v>860</v>
      </c>
      <c r="O34" s="203">
        <v>861</v>
      </c>
      <c r="P34" s="203">
        <v>862</v>
      </c>
      <c r="Q34" s="203">
        <v>863</v>
      </c>
      <c r="R34" s="203">
        <v>864</v>
      </c>
      <c r="S34" s="203">
        <v>865</v>
      </c>
      <c r="T34" s="203">
        <v>866</v>
      </c>
      <c r="U34" s="203">
        <v>867</v>
      </c>
      <c r="V34" s="203">
        <v>868</v>
      </c>
      <c r="W34" s="194">
        <v>869</v>
      </c>
      <c r="X34" s="194">
        <v>870</v>
      </c>
      <c r="Y34" s="194">
        <v>871</v>
      </c>
      <c r="Z34" s="194">
        <v>872</v>
      </c>
      <c r="AA34" s="195">
        <v>873</v>
      </c>
    </row>
    <row r="35" spans="1:71" hidden="1">
      <c r="A35" s="170" t="s">
        <v>3860</v>
      </c>
      <c r="B35" s="170"/>
      <c r="C35" s="173"/>
      <c r="D35" s="170"/>
      <c r="E35" s="170"/>
      <c r="F35" s="170"/>
    </row>
    <row r="36" spans="1:71" hidden="1">
      <c r="A36" s="153" t="s">
        <v>3861</v>
      </c>
      <c r="B36" s="153"/>
      <c r="C36" s="176"/>
      <c r="D36" s="153"/>
      <c r="E36" s="153"/>
      <c r="F36" s="153"/>
      <c r="G36" s="153"/>
    </row>
    <row r="37" spans="1:71" hidden="1">
      <c r="Q37" t="s">
        <v>3862</v>
      </c>
    </row>
    <row r="38" spans="1:71" hidden="1"/>
    <row r="39" spans="1:71">
      <c r="F39" t="s">
        <v>3863</v>
      </c>
    </row>
    <row r="40" spans="1:71">
      <c r="F40" t="s">
        <v>3864</v>
      </c>
    </row>
    <row r="41" spans="1:71">
      <c r="F41" t="s">
        <v>3865</v>
      </c>
    </row>
    <row r="42" spans="1:71">
      <c r="F42" t="s">
        <v>3866</v>
      </c>
    </row>
    <row r="43" spans="1:71">
      <c r="M43" t="s">
        <v>3867</v>
      </c>
      <c r="O43" s="316" t="s">
        <v>3868</v>
      </c>
    </row>
    <row r="47" spans="1:71">
      <c r="A47" s="180"/>
      <c r="B47" s="423" t="s">
        <v>3851</v>
      </c>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5"/>
      <c r="AB47" s="419" t="s">
        <v>1536</v>
      </c>
      <c r="AC47" s="420"/>
      <c r="AD47" s="420"/>
      <c r="AE47" s="420"/>
      <c r="AF47" s="420"/>
      <c r="AG47" s="420"/>
      <c r="AH47" s="420"/>
      <c r="AI47" s="420"/>
      <c r="AJ47" s="420"/>
      <c r="AK47" s="420"/>
      <c r="AL47" s="420"/>
      <c r="AM47" s="420"/>
      <c r="AN47" s="420"/>
      <c r="AO47" s="420"/>
      <c r="AP47" s="420"/>
      <c r="AQ47" s="420"/>
      <c r="AR47" s="420"/>
      <c r="AS47" s="420"/>
      <c r="AT47" s="420"/>
      <c r="AU47" s="420"/>
      <c r="AV47" s="420"/>
      <c r="AW47" s="421"/>
      <c r="AX47" s="419" t="s">
        <v>3869</v>
      </c>
      <c r="AY47" s="420"/>
      <c r="AZ47" s="420"/>
      <c r="BA47" s="420"/>
      <c r="BB47" s="420"/>
      <c r="BC47" s="420"/>
      <c r="BD47" s="420"/>
      <c r="BE47" s="420"/>
      <c r="BF47" s="420"/>
      <c r="BG47" s="420"/>
      <c r="BH47" s="420"/>
      <c r="BI47" s="420"/>
      <c r="BJ47" s="420"/>
      <c r="BK47" s="420"/>
      <c r="BL47" s="420"/>
      <c r="BM47" s="420"/>
      <c r="BN47" s="420"/>
      <c r="BO47" s="420"/>
      <c r="BP47" s="420"/>
      <c r="BQ47" s="420"/>
      <c r="BR47" s="420"/>
      <c r="BS47" s="421"/>
    </row>
    <row r="48" spans="1:71">
      <c r="A48" s="180" t="s">
        <v>3852</v>
      </c>
      <c r="B48" s="191">
        <v>41</v>
      </c>
      <c r="C48" s="301">
        <v>251</v>
      </c>
      <c r="D48" s="302">
        <v>356</v>
      </c>
      <c r="E48" s="302">
        <v>409</v>
      </c>
      <c r="F48" s="302">
        <v>434</v>
      </c>
      <c r="G48" s="301">
        <v>460</v>
      </c>
      <c r="H48" s="302">
        <v>508</v>
      </c>
      <c r="I48" s="302">
        <v>552</v>
      </c>
      <c r="J48" s="139"/>
      <c r="K48" s="139"/>
      <c r="L48" s="139"/>
      <c r="M48" s="139"/>
      <c r="N48" s="180"/>
      <c r="O48" s="139"/>
      <c r="P48" s="139"/>
      <c r="Q48" s="139"/>
      <c r="R48" s="139"/>
      <c r="S48" s="301"/>
      <c r="T48" s="301"/>
      <c r="U48" s="301"/>
      <c r="V48" s="139"/>
      <c r="W48" s="139"/>
      <c r="X48" s="139"/>
      <c r="Y48" s="139"/>
      <c r="Z48" s="139"/>
      <c r="AA48" s="198"/>
      <c r="AE48" s="189">
        <v>15</v>
      </c>
      <c r="AF48" s="139">
        <v>21</v>
      </c>
      <c r="AG48" s="301">
        <v>30</v>
      </c>
      <c r="AH48" s="179">
        <v>33</v>
      </c>
      <c r="AI48" s="179">
        <v>34</v>
      </c>
      <c r="AJ48" s="179">
        <v>35</v>
      </c>
      <c r="AK48" s="139">
        <v>73</v>
      </c>
      <c r="AL48" s="139">
        <v>80</v>
      </c>
      <c r="AM48" s="179">
        <v>85</v>
      </c>
      <c r="AN48" s="301">
        <v>91</v>
      </c>
      <c r="AO48" s="301">
        <v>101</v>
      </c>
      <c r="AP48" s="302">
        <v>193</v>
      </c>
      <c r="AQ48" s="301">
        <v>290</v>
      </c>
      <c r="AR48" s="139">
        <v>358</v>
      </c>
      <c r="AS48" s="302">
        <v>386</v>
      </c>
      <c r="AT48">
        <v>490</v>
      </c>
      <c r="AU48" s="303">
        <v>497</v>
      </c>
      <c r="AV48" s="139">
        <v>553</v>
      </c>
      <c r="AW48" s="139">
        <v>701</v>
      </c>
      <c r="AX48" s="241">
        <v>3</v>
      </c>
      <c r="AY48" s="241">
        <v>7</v>
      </c>
      <c r="AZ48" s="241">
        <v>9</v>
      </c>
      <c r="BA48" s="241">
        <v>11</v>
      </c>
      <c r="BB48" s="241">
        <v>12</v>
      </c>
    </row>
    <row r="49" spans="1:54">
      <c r="A49" s="180" t="s">
        <v>3853</v>
      </c>
      <c r="B49" s="304">
        <v>251</v>
      </c>
      <c r="C49" s="301">
        <v>310</v>
      </c>
      <c r="D49" s="139"/>
      <c r="E49" s="139"/>
      <c r="F49" s="200"/>
      <c r="G49" s="200"/>
      <c r="H49" s="200"/>
      <c r="I49" s="200"/>
      <c r="J49" s="200"/>
      <c r="K49" s="200"/>
      <c r="L49" s="200"/>
      <c r="M49" s="200"/>
      <c r="N49" s="201"/>
      <c r="O49" s="200"/>
      <c r="P49" s="200"/>
      <c r="Q49" s="200"/>
      <c r="R49" s="200"/>
      <c r="S49" s="305"/>
      <c r="T49" s="200"/>
      <c r="U49" s="305"/>
      <c r="V49" s="200"/>
      <c r="W49" s="139"/>
      <c r="X49" s="139"/>
      <c r="Y49" s="139"/>
      <c r="Z49" s="139"/>
      <c r="AA49" s="198"/>
      <c r="AB49" s="303">
        <v>14</v>
      </c>
      <c r="AE49" s="306">
        <v>22</v>
      </c>
      <c r="AF49" s="179">
        <v>35</v>
      </c>
      <c r="AG49" s="302">
        <v>386</v>
      </c>
      <c r="AH49" s="179">
        <v>702</v>
      </c>
      <c r="AI49" s="139"/>
      <c r="AJ49" s="139"/>
      <c r="AK49" s="139"/>
      <c r="AL49" s="139"/>
      <c r="AM49" s="139"/>
      <c r="AN49" s="139"/>
      <c r="AO49" s="139"/>
      <c r="AP49" s="139"/>
      <c r="AR49" s="139"/>
      <c r="AT49" s="139"/>
      <c r="AU49" s="139"/>
      <c r="AW49" s="139"/>
      <c r="AX49" s="241">
        <v>3</v>
      </c>
      <c r="AY49" s="241">
        <v>7</v>
      </c>
      <c r="AZ49" s="241">
        <v>9</v>
      </c>
      <c r="BA49" s="241">
        <v>11</v>
      </c>
    </row>
    <row r="50" spans="1:54">
      <c r="A50" s="180" t="s">
        <v>3854</v>
      </c>
      <c r="B50" s="304">
        <v>251</v>
      </c>
      <c r="C50" s="139">
        <v>355</v>
      </c>
      <c r="D50" s="301">
        <v>412</v>
      </c>
      <c r="E50" s="180">
        <v>429</v>
      </c>
      <c r="F50" s="200">
        <v>536</v>
      </c>
      <c r="G50" s="200">
        <v>540</v>
      </c>
      <c r="H50" s="200">
        <v>547</v>
      </c>
      <c r="I50" s="139">
        <v>586</v>
      </c>
      <c r="J50" s="139">
        <v>592</v>
      </c>
      <c r="K50" s="139">
        <v>647</v>
      </c>
      <c r="L50" s="139">
        <v>656</v>
      </c>
      <c r="M50" s="139">
        <v>689</v>
      </c>
      <c r="N50" s="139">
        <v>706</v>
      </c>
      <c r="O50" s="139"/>
      <c r="P50" s="139"/>
      <c r="Q50" s="139"/>
      <c r="R50" s="139"/>
      <c r="S50" s="139"/>
      <c r="T50" s="301"/>
      <c r="U50" s="139"/>
      <c r="V50" s="301"/>
      <c r="W50" s="188"/>
      <c r="X50" s="139"/>
      <c r="Y50" s="301"/>
      <c r="Z50" s="301"/>
      <c r="AA50" s="307"/>
      <c r="AE50" s="189">
        <v>15</v>
      </c>
      <c r="AF50" s="301">
        <v>30</v>
      </c>
      <c r="AG50" s="301">
        <v>91</v>
      </c>
      <c r="AH50" s="301">
        <v>290</v>
      </c>
      <c r="AI50" s="139"/>
      <c r="AJ50" s="139"/>
      <c r="AK50" s="139"/>
      <c r="AL50" s="139"/>
      <c r="AM50" s="139"/>
      <c r="AN50" s="139"/>
      <c r="AO50" s="139"/>
      <c r="AP50" s="139"/>
      <c r="AQ50" s="139"/>
      <c r="AR50" s="139"/>
      <c r="AS50" s="139"/>
      <c r="AU50" s="139"/>
      <c r="AV50" s="139"/>
      <c r="AW50" s="139"/>
      <c r="AX50" s="241">
        <v>3</v>
      </c>
      <c r="AY50" s="241">
        <v>7</v>
      </c>
      <c r="AZ50" s="241">
        <v>9</v>
      </c>
      <c r="BA50" s="241">
        <v>11</v>
      </c>
    </row>
    <row r="51" spans="1:54">
      <c r="A51" s="180" t="s">
        <v>2871</v>
      </c>
      <c r="B51" s="304">
        <v>251</v>
      </c>
      <c r="C51" s="301">
        <v>350</v>
      </c>
      <c r="D51" s="301">
        <v>408</v>
      </c>
      <c r="E51" s="180">
        <v>646</v>
      </c>
      <c r="F51" s="139">
        <v>655</v>
      </c>
      <c r="G51" s="139"/>
      <c r="H51" s="139"/>
      <c r="I51" s="139"/>
      <c r="J51" s="139"/>
      <c r="K51" s="139"/>
      <c r="L51" s="139"/>
      <c r="M51" s="139"/>
      <c r="N51" s="139"/>
      <c r="O51" s="139"/>
      <c r="P51" s="139"/>
      <c r="Q51" s="139"/>
      <c r="R51" s="301"/>
      <c r="S51" s="301"/>
      <c r="T51" s="301"/>
      <c r="U51" s="139"/>
      <c r="V51" s="301"/>
      <c r="W51" s="188"/>
      <c r="X51" s="139"/>
      <c r="Y51" s="139"/>
      <c r="Z51" s="139"/>
      <c r="AA51" s="198"/>
      <c r="AB51" s="306">
        <v>2</v>
      </c>
      <c r="AC51" s="306">
        <v>13</v>
      </c>
      <c r="AF51" s="179">
        <v>34</v>
      </c>
      <c r="AG51" s="139"/>
      <c r="AH51" s="139"/>
      <c r="AI51" s="139"/>
      <c r="AJ51" s="139"/>
      <c r="AK51" s="139"/>
      <c r="AL51" s="139"/>
      <c r="AM51" s="139"/>
      <c r="AN51" s="139"/>
      <c r="AO51" s="139"/>
      <c r="AP51" s="139"/>
      <c r="AQ51" s="139"/>
      <c r="AR51" s="139"/>
      <c r="AS51" s="139"/>
      <c r="AT51" s="139"/>
      <c r="AU51" s="139"/>
      <c r="AV51" s="139"/>
      <c r="AW51" s="192"/>
      <c r="AX51" s="241">
        <v>3</v>
      </c>
      <c r="AY51" s="241">
        <v>7</v>
      </c>
      <c r="AZ51" s="241">
        <v>9</v>
      </c>
      <c r="BA51" s="241">
        <v>11</v>
      </c>
    </row>
    <row r="52" spans="1:54">
      <c r="A52" s="180" t="s">
        <v>657</v>
      </c>
      <c r="B52" s="191">
        <v>44</v>
      </c>
      <c r="C52" s="301">
        <v>64</v>
      </c>
      <c r="D52" s="301">
        <v>188</v>
      </c>
      <c r="E52" s="308">
        <v>251</v>
      </c>
      <c r="F52" s="302">
        <v>356</v>
      </c>
      <c r="G52" s="139">
        <v>449</v>
      </c>
      <c r="H52" s="301">
        <v>460</v>
      </c>
      <c r="I52" s="302">
        <v>508</v>
      </c>
      <c r="J52" s="139">
        <v>511</v>
      </c>
      <c r="K52" s="200">
        <v>558</v>
      </c>
      <c r="L52" s="139">
        <v>579</v>
      </c>
      <c r="M52" s="139">
        <v>703</v>
      </c>
      <c r="N52" s="139"/>
      <c r="O52" s="139"/>
      <c r="P52" s="139"/>
      <c r="Q52" s="301"/>
      <c r="R52" s="139"/>
      <c r="S52" s="301"/>
      <c r="T52" s="301"/>
      <c r="U52" s="139"/>
      <c r="V52" s="301"/>
      <c r="W52" s="188"/>
      <c r="X52" s="139"/>
      <c r="Y52" s="301"/>
      <c r="Z52" s="301"/>
      <c r="AA52" s="307"/>
      <c r="AB52" s="306">
        <v>2</v>
      </c>
      <c r="AC52" s="306"/>
      <c r="AE52" s="301">
        <v>19</v>
      </c>
      <c r="AF52" s="301">
        <v>22</v>
      </c>
      <c r="AG52" s="179">
        <v>33</v>
      </c>
      <c r="AH52" s="139">
        <v>478</v>
      </c>
      <c r="AI52" s="139">
        <v>134</v>
      </c>
      <c r="AJ52" s="139"/>
      <c r="AK52" s="139"/>
      <c r="AL52" s="139"/>
      <c r="AM52" s="139"/>
      <c r="AN52" s="139"/>
      <c r="AO52" s="139"/>
      <c r="AP52" s="139"/>
      <c r="AQ52" s="139"/>
      <c r="AR52" s="139"/>
      <c r="AS52" s="139"/>
      <c r="AT52" s="139"/>
      <c r="AU52" s="139"/>
      <c r="AV52" s="139"/>
      <c r="AW52" s="192"/>
      <c r="AX52" s="241">
        <v>3</v>
      </c>
      <c r="AY52" s="241">
        <v>7</v>
      </c>
      <c r="AZ52" s="241">
        <v>9</v>
      </c>
      <c r="BA52" s="241">
        <v>11</v>
      </c>
      <c r="BB52" s="241">
        <v>12</v>
      </c>
    </row>
    <row r="53" spans="1:54">
      <c r="A53" s="180" t="s">
        <v>3855</v>
      </c>
      <c r="B53" s="230">
        <v>197</v>
      </c>
      <c r="C53" s="231">
        <v>202</v>
      </c>
      <c r="D53" s="309">
        <v>251</v>
      </c>
      <c r="E53" s="308">
        <v>272</v>
      </c>
      <c r="F53" s="231">
        <v>357</v>
      </c>
      <c r="G53" s="302">
        <v>409</v>
      </c>
      <c r="H53" s="231">
        <v>417</v>
      </c>
      <c r="I53" s="231">
        <v>418</v>
      </c>
      <c r="J53" s="231">
        <v>419</v>
      </c>
      <c r="K53" s="231">
        <v>437</v>
      </c>
      <c r="L53" s="231">
        <v>440</v>
      </c>
      <c r="M53" s="309">
        <v>460</v>
      </c>
      <c r="N53" s="231">
        <v>471</v>
      </c>
      <c r="O53" s="302">
        <v>552</v>
      </c>
      <c r="P53" s="231">
        <v>590</v>
      </c>
      <c r="Q53" s="231">
        <v>600</v>
      </c>
      <c r="R53" s="139">
        <v>641</v>
      </c>
      <c r="S53" s="231">
        <v>673</v>
      </c>
      <c r="T53" s="231">
        <v>674</v>
      </c>
      <c r="U53" s="231">
        <v>675</v>
      </c>
      <c r="V53" s="231">
        <v>676</v>
      </c>
      <c r="W53" s="188"/>
      <c r="X53" s="139"/>
      <c r="Y53" s="139"/>
      <c r="Z53" s="139"/>
      <c r="AA53" s="198"/>
      <c r="AB53" s="303">
        <v>14</v>
      </c>
      <c r="AE53" s="188">
        <v>9</v>
      </c>
      <c r="AF53" s="179">
        <v>15</v>
      </c>
      <c r="AG53" s="301">
        <v>30</v>
      </c>
      <c r="AH53" s="179">
        <v>85</v>
      </c>
      <c r="AI53" s="301">
        <v>91</v>
      </c>
      <c r="AJ53" s="301">
        <v>101</v>
      </c>
      <c r="AK53" s="301">
        <v>251</v>
      </c>
      <c r="AL53" s="301">
        <v>290</v>
      </c>
      <c r="AM53" s="303">
        <v>460</v>
      </c>
      <c r="AN53" s="303">
        <v>497</v>
      </c>
      <c r="AO53" s="139"/>
      <c r="AQ53" s="139"/>
      <c r="AR53" s="139"/>
      <c r="AS53" s="139"/>
      <c r="AT53" s="139"/>
      <c r="AU53" s="139"/>
      <c r="AV53" s="139"/>
      <c r="AW53" s="192"/>
      <c r="AX53" s="241">
        <v>3</v>
      </c>
      <c r="AY53" s="241">
        <v>7</v>
      </c>
      <c r="AZ53" s="241">
        <v>9</v>
      </c>
      <c r="BA53" s="241">
        <v>11</v>
      </c>
      <c r="BB53" s="241">
        <v>12</v>
      </c>
    </row>
    <row r="54" spans="1:54">
      <c r="A54" s="308" t="s">
        <v>64</v>
      </c>
      <c r="B54" s="304">
        <v>64</v>
      </c>
      <c r="C54" s="301">
        <v>251</v>
      </c>
      <c r="D54" s="302">
        <v>434</v>
      </c>
      <c r="E54" s="180"/>
      <c r="F54" s="139"/>
      <c r="G54" s="139"/>
      <c r="H54" s="139"/>
      <c r="I54" s="139"/>
      <c r="J54" s="139"/>
      <c r="K54" s="139"/>
      <c r="L54" s="139"/>
      <c r="M54" s="139"/>
      <c r="N54" s="139"/>
      <c r="O54" s="139"/>
      <c r="P54" s="139"/>
      <c r="Q54" s="139"/>
      <c r="R54" s="301"/>
      <c r="S54" s="301"/>
      <c r="T54" s="301"/>
      <c r="U54" s="139"/>
      <c r="V54" s="139"/>
      <c r="W54" s="188"/>
      <c r="X54" s="139"/>
      <c r="Y54" s="139"/>
      <c r="Z54" s="139"/>
      <c r="AA54" s="198"/>
      <c r="AB54" s="188">
        <v>27</v>
      </c>
      <c r="AC54" s="139"/>
      <c r="AD54" s="139"/>
      <c r="AE54" s="139"/>
      <c r="AF54" s="139"/>
      <c r="AG54" s="139"/>
      <c r="AH54" s="139"/>
      <c r="AI54" s="139"/>
      <c r="AJ54" s="139"/>
      <c r="AK54" s="139"/>
      <c r="AL54" s="139"/>
      <c r="AM54" s="139"/>
      <c r="AN54" s="139"/>
      <c r="AO54" s="139"/>
      <c r="AP54" s="139"/>
      <c r="AQ54" s="139"/>
      <c r="AR54" s="139"/>
      <c r="AS54" s="139"/>
      <c r="AT54" s="139"/>
      <c r="AU54" s="139"/>
      <c r="AV54" s="139"/>
      <c r="AW54" s="192"/>
      <c r="AX54" s="241">
        <v>3</v>
      </c>
      <c r="AY54" s="241">
        <v>7</v>
      </c>
      <c r="AZ54" s="241">
        <v>9</v>
      </c>
      <c r="BA54" s="241">
        <v>11</v>
      </c>
    </row>
    <row r="55" spans="1:54">
      <c r="A55" s="308" t="s">
        <v>62</v>
      </c>
      <c r="B55" s="304"/>
      <c r="C55" s="301"/>
      <c r="D55" s="302"/>
      <c r="E55" s="180"/>
      <c r="F55" s="139"/>
      <c r="G55" s="139"/>
      <c r="H55" s="139"/>
      <c r="I55" s="139"/>
      <c r="J55" s="139"/>
      <c r="K55" s="139"/>
      <c r="L55" s="139"/>
      <c r="M55" s="139"/>
      <c r="N55" s="139"/>
      <c r="O55" s="139"/>
      <c r="P55" s="139"/>
      <c r="Q55" s="139"/>
      <c r="R55" s="301"/>
      <c r="S55" s="301"/>
      <c r="T55" s="301"/>
      <c r="U55" s="139"/>
      <c r="V55" s="139"/>
      <c r="W55" s="188"/>
      <c r="X55" s="139"/>
      <c r="Y55" s="139"/>
      <c r="Z55" s="139"/>
      <c r="AA55" s="198"/>
      <c r="AE55" s="188"/>
      <c r="AF55" s="139"/>
      <c r="AG55" s="139"/>
      <c r="AH55" s="139"/>
      <c r="AI55" s="139"/>
      <c r="AJ55" s="139"/>
      <c r="AK55" s="139"/>
      <c r="AL55" s="139"/>
      <c r="AM55" s="139"/>
      <c r="AN55" s="139"/>
      <c r="AO55" s="139"/>
      <c r="AP55" s="139"/>
      <c r="AR55" s="139"/>
      <c r="AS55" s="139"/>
      <c r="AT55" s="139"/>
      <c r="AU55" s="139"/>
      <c r="AV55" s="139"/>
      <c r="AW55" s="192"/>
      <c r="AX55" s="241">
        <v>3</v>
      </c>
      <c r="AY55" s="241">
        <v>7</v>
      </c>
      <c r="AZ55" s="241">
        <v>9</v>
      </c>
      <c r="BA55" s="241">
        <v>11</v>
      </c>
    </row>
    <row r="56" spans="1:54">
      <c r="A56" s="422" t="s">
        <v>3870</v>
      </c>
      <c r="B56" s="310">
        <v>188</v>
      </c>
      <c r="C56" s="302">
        <v>193</v>
      </c>
      <c r="D56" s="301">
        <v>251</v>
      </c>
      <c r="E56" s="311">
        <v>272</v>
      </c>
      <c r="F56" s="301">
        <v>310</v>
      </c>
      <c r="G56" s="301">
        <v>350</v>
      </c>
      <c r="H56" s="139">
        <v>373</v>
      </c>
      <c r="I56" s="139">
        <v>382</v>
      </c>
      <c r="J56" s="301">
        <v>408</v>
      </c>
      <c r="K56" s="301">
        <v>412</v>
      </c>
      <c r="L56" s="139">
        <v>478</v>
      </c>
      <c r="M56" s="139">
        <v>487</v>
      </c>
      <c r="N56" s="139">
        <v>503</v>
      </c>
      <c r="O56" s="139">
        <v>504</v>
      </c>
      <c r="P56" s="139">
        <v>515</v>
      </c>
      <c r="Q56" s="139">
        <v>538</v>
      </c>
      <c r="R56" s="139">
        <v>576</v>
      </c>
      <c r="S56" s="139">
        <v>613</v>
      </c>
      <c r="T56" s="139">
        <v>643</v>
      </c>
      <c r="U56" s="139">
        <v>644</v>
      </c>
      <c r="V56" s="139">
        <v>692</v>
      </c>
      <c r="W56" s="188">
        <v>694</v>
      </c>
      <c r="X56" s="139">
        <v>695</v>
      </c>
      <c r="Y56" s="139">
        <v>699</v>
      </c>
      <c r="Z56" s="139">
        <v>709</v>
      </c>
      <c r="AA56" s="198"/>
      <c r="AE56" s="190">
        <v>13</v>
      </c>
      <c r="AF56" s="301">
        <v>30</v>
      </c>
      <c r="AG56" s="139">
        <v>38</v>
      </c>
      <c r="AH56" s="139">
        <v>128</v>
      </c>
      <c r="AI56" s="301">
        <v>290</v>
      </c>
      <c r="AJ56" s="139"/>
      <c r="AK56" s="139"/>
      <c r="AL56" s="139"/>
      <c r="AM56" s="139"/>
      <c r="AN56" s="139"/>
      <c r="AO56" s="301"/>
      <c r="AP56" s="301"/>
      <c r="AR56" s="139"/>
      <c r="AS56" s="139"/>
      <c r="AT56" s="139"/>
      <c r="AU56" s="139"/>
      <c r="AV56" s="139"/>
      <c r="AW56" s="192"/>
      <c r="AX56" s="241">
        <v>3</v>
      </c>
      <c r="AY56" s="241">
        <v>4</v>
      </c>
      <c r="AZ56" s="241">
        <v>7</v>
      </c>
      <c r="BA56" s="241">
        <v>9</v>
      </c>
      <c r="BB56" s="241">
        <v>11</v>
      </c>
    </row>
    <row r="57" spans="1:54">
      <c r="A57" s="422"/>
      <c r="B57" s="191"/>
      <c r="C57" s="139"/>
      <c r="D57" s="139"/>
      <c r="E57" s="180"/>
      <c r="F57" s="139"/>
      <c r="G57" s="139"/>
      <c r="H57" s="139"/>
      <c r="I57" s="139"/>
      <c r="J57" s="139"/>
      <c r="K57" s="139"/>
      <c r="L57" s="139"/>
      <c r="M57" s="139"/>
      <c r="N57" s="139"/>
      <c r="O57" s="139"/>
      <c r="P57" s="139"/>
      <c r="Q57" s="139"/>
      <c r="R57" s="139"/>
      <c r="S57" s="139"/>
      <c r="T57" s="139"/>
      <c r="U57" s="139"/>
      <c r="V57" s="139"/>
      <c r="W57" s="199"/>
      <c r="X57" s="196"/>
      <c r="Y57" s="196"/>
      <c r="Z57" s="196"/>
      <c r="AA57" s="192"/>
      <c r="AB57" s="188"/>
      <c r="AC57" s="139"/>
      <c r="AD57" s="139"/>
      <c r="AE57" s="139"/>
      <c r="AF57" s="139"/>
      <c r="AG57" s="139"/>
      <c r="AH57" s="139"/>
      <c r="AI57" s="139"/>
      <c r="AJ57" s="139"/>
      <c r="AK57" s="139"/>
      <c r="AL57" s="139"/>
      <c r="AM57" s="139"/>
      <c r="AN57" s="139"/>
      <c r="AO57" s="139"/>
      <c r="AP57" s="139"/>
      <c r="AQ57" s="139"/>
      <c r="AR57" s="139"/>
      <c r="AS57" s="139"/>
      <c r="AT57" s="139"/>
      <c r="AU57" s="139"/>
      <c r="AV57" s="139"/>
      <c r="AW57" s="192"/>
      <c r="AX57" s="241"/>
    </row>
    <row r="58" spans="1:54">
      <c r="A58" s="422"/>
      <c r="B58" s="193"/>
      <c r="C58" s="194"/>
      <c r="D58" s="194"/>
      <c r="E58" s="180"/>
      <c r="F58" s="139"/>
      <c r="G58" s="139"/>
      <c r="H58" s="139"/>
      <c r="I58" s="139"/>
      <c r="J58" s="139"/>
      <c r="K58" s="139"/>
      <c r="L58" s="139"/>
      <c r="M58" s="139"/>
      <c r="N58" s="139"/>
      <c r="O58" s="139"/>
      <c r="P58" s="139"/>
      <c r="Q58" s="139"/>
      <c r="R58" s="139"/>
      <c r="S58" s="139"/>
      <c r="T58" s="139"/>
      <c r="U58" s="139"/>
      <c r="V58" s="139"/>
      <c r="W58" s="199"/>
      <c r="X58" s="196"/>
      <c r="Y58" s="196"/>
      <c r="Z58" s="196"/>
      <c r="AA58" s="192"/>
      <c r="AB58" s="197"/>
      <c r="AC58" s="194"/>
      <c r="AD58" s="194"/>
      <c r="AE58" s="194"/>
      <c r="AF58" s="194"/>
      <c r="AG58" s="194"/>
      <c r="AH58" s="194"/>
      <c r="AI58" s="194"/>
      <c r="AJ58" s="194"/>
      <c r="AK58" s="194"/>
      <c r="AL58" s="194"/>
      <c r="AM58" s="194"/>
      <c r="AN58" s="194"/>
      <c r="AO58" s="194"/>
      <c r="AP58" s="194"/>
      <c r="AQ58" s="194"/>
      <c r="AR58" s="194"/>
      <c r="AS58" s="194"/>
      <c r="AT58" s="194"/>
      <c r="AU58" s="194"/>
      <c r="AV58" s="194"/>
      <c r="AW58" s="312"/>
    </row>
  </sheetData>
  <mergeCells count="7">
    <mergeCell ref="AX47:BS47"/>
    <mergeCell ref="A29:A31"/>
    <mergeCell ref="AB21:AW21"/>
    <mergeCell ref="B21:AA21"/>
    <mergeCell ref="A56:A58"/>
    <mergeCell ref="B47:AA47"/>
    <mergeCell ref="AB47:AW4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0F8EE-BD1E-47A0-B341-A7AC1A954F37}">
  <dimension ref="A1:Q673"/>
  <sheetViews>
    <sheetView topLeftCell="F639" zoomScale="60" zoomScaleNormal="60" workbookViewId="0">
      <selection activeCell="K1" sqref="K1"/>
    </sheetView>
  </sheetViews>
  <sheetFormatPr defaultColWidth="9.140625" defaultRowHeight="14.45"/>
  <cols>
    <col min="1" max="1" width="9.140625" hidden="1" customWidth="1"/>
    <col min="2" max="2" width="25.42578125" hidden="1" customWidth="1"/>
    <col min="3" max="3" width="24.140625" hidden="1" customWidth="1"/>
    <col min="4" max="4" width="33.5703125" hidden="1" customWidth="1"/>
    <col min="5" max="5" width="16.28515625" hidden="1" customWidth="1"/>
    <col min="6" max="6" width="9.140625" customWidth="1"/>
    <col min="7" max="7" width="23" style="1" customWidth="1"/>
    <col min="8" max="8" width="25.28515625" style="1" customWidth="1"/>
    <col min="9" max="9" width="32.5703125" style="1" customWidth="1"/>
    <col min="10" max="10" width="32.7109375" style="1" customWidth="1"/>
    <col min="11" max="11" width="38.140625" style="1" hidden="1" customWidth="1"/>
    <col min="12" max="12" width="17" style="1" hidden="1" customWidth="1"/>
    <col min="13" max="13" width="35.28515625" style="1" customWidth="1"/>
    <col min="14" max="15" width="9.140625" style="1" customWidth="1"/>
    <col min="16" max="16" width="9.140625" customWidth="1"/>
  </cols>
  <sheetData>
    <row r="1" spans="1:17" s="3" customFormat="1" ht="194.45">
      <c r="A1" s="5" t="s">
        <v>3871</v>
      </c>
      <c r="B1" s="4" t="s">
        <v>3872</v>
      </c>
      <c r="C1" s="4" t="s">
        <v>3873</v>
      </c>
      <c r="D1" s="4" t="s">
        <v>3874</v>
      </c>
      <c r="E1" s="6" t="s">
        <v>3875</v>
      </c>
      <c r="F1" s="12" t="s">
        <v>3876</v>
      </c>
      <c r="G1" s="12" t="s">
        <v>3877</v>
      </c>
      <c r="H1" s="12" t="s">
        <v>3878</v>
      </c>
      <c r="I1" s="12" t="s">
        <v>3879</v>
      </c>
      <c r="J1" s="12" t="s">
        <v>3880</v>
      </c>
      <c r="K1" s="12" t="s">
        <v>3881</v>
      </c>
      <c r="L1" s="12" t="s">
        <v>3882</v>
      </c>
      <c r="M1" s="12" t="s">
        <v>3883</v>
      </c>
      <c r="N1" s="5" t="s">
        <v>3884</v>
      </c>
      <c r="O1" s="4" t="s">
        <v>3885</v>
      </c>
      <c r="P1" s="4" t="s">
        <v>3886</v>
      </c>
      <c r="Q1" s="4" t="s">
        <v>3887</v>
      </c>
    </row>
    <row r="2" spans="1:17" s="2" customFormat="1" ht="54.75" hidden="1" customHeight="1">
      <c r="A2" s="8">
        <f>ROW() - ROW(Tabla3[[#Headers],[ITEM]]) - 451</f>
        <v>-450</v>
      </c>
      <c r="B2" s="9" t="s">
        <v>3888</v>
      </c>
      <c r="C2" s="9" t="s">
        <v>3888</v>
      </c>
      <c r="D2" s="13">
        <v>45679</v>
      </c>
      <c r="E2" s="13">
        <v>45679</v>
      </c>
      <c r="F2" s="9" t="s">
        <v>3889</v>
      </c>
      <c r="G2" s="9" t="s">
        <v>3890</v>
      </c>
      <c r="H2" s="9"/>
      <c r="I2" s="9" t="s">
        <v>3891</v>
      </c>
      <c r="J2" s="9" t="s">
        <v>3892</v>
      </c>
      <c r="K2" s="9"/>
      <c r="L2" s="9"/>
      <c r="M2" s="10" t="s">
        <v>3893</v>
      </c>
      <c r="N2" s="10" t="s">
        <v>3894</v>
      </c>
      <c r="O2" s="9"/>
      <c r="P2" s="9"/>
      <c r="Q2" s="9"/>
    </row>
    <row r="3" spans="1:17" ht="262.5" hidden="1" customHeight="1">
      <c r="A3" s="8">
        <f>ROW() - ROW(Tabla3[[#Headers],[ITEM]]) - 451</f>
        <v>-449</v>
      </c>
      <c r="B3" s="9" t="s">
        <v>3888</v>
      </c>
      <c r="C3" s="9" t="s">
        <v>3888</v>
      </c>
      <c r="D3" s="13">
        <v>45679</v>
      </c>
      <c r="E3" s="13">
        <v>45679</v>
      </c>
      <c r="F3" s="9" t="s">
        <v>3895</v>
      </c>
      <c r="G3" s="9" t="s">
        <v>3896</v>
      </c>
      <c r="H3" s="9"/>
      <c r="I3" s="9" t="s">
        <v>3897</v>
      </c>
      <c r="J3" s="9" t="s">
        <v>3896</v>
      </c>
      <c r="K3" s="9"/>
      <c r="L3" s="9"/>
      <c r="M3" s="10" t="s">
        <v>3898</v>
      </c>
      <c r="N3" s="10" t="s">
        <v>3894</v>
      </c>
      <c r="O3" s="9"/>
      <c r="P3" s="9"/>
      <c r="Q3" s="9"/>
    </row>
    <row r="4" spans="1:17" ht="300.75" hidden="1" customHeight="1">
      <c r="A4" s="8">
        <f>ROW() - ROW(Tabla3[[#Headers],[ITEM]]) - 451</f>
        <v>-448</v>
      </c>
      <c r="B4" s="9" t="s">
        <v>14</v>
      </c>
      <c r="C4" s="9" t="s">
        <v>77</v>
      </c>
      <c r="D4" s="13">
        <v>45685</v>
      </c>
      <c r="E4" s="13">
        <v>45685</v>
      </c>
      <c r="F4" s="9" t="s">
        <v>3899</v>
      </c>
      <c r="G4" s="317" t="s">
        <v>3900</v>
      </c>
      <c r="H4" s="9" t="s">
        <v>3901</v>
      </c>
      <c r="I4" s="9" t="s">
        <v>3902</v>
      </c>
      <c r="J4" s="9" t="s">
        <v>3903</v>
      </c>
      <c r="K4" s="9" t="s">
        <v>3904</v>
      </c>
      <c r="L4" s="9" t="s">
        <v>3905</v>
      </c>
      <c r="M4" s="10" t="s">
        <v>3906</v>
      </c>
      <c r="N4" s="10"/>
      <c r="O4" s="9"/>
      <c r="P4" s="9"/>
      <c r="Q4" s="9"/>
    </row>
    <row r="5" spans="1:17" ht="28.9" hidden="1">
      <c r="A5" s="8">
        <f>ROW() - ROW(Tabla3[[#Headers],[ITEM]]) - 451</f>
        <v>-447</v>
      </c>
      <c r="B5" s="9" t="s">
        <v>14</v>
      </c>
      <c r="C5" s="9" t="s">
        <v>77</v>
      </c>
      <c r="D5" s="13">
        <v>45687</v>
      </c>
      <c r="E5" s="13">
        <v>45687</v>
      </c>
      <c r="F5" s="9"/>
      <c r="G5" s="9"/>
      <c r="H5" s="9" t="s">
        <v>3907</v>
      </c>
      <c r="I5" s="9" t="s">
        <v>3908</v>
      </c>
      <c r="J5" s="9"/>
      <c r="K5" s="9"/>
      <c r="L5" s="9"/>
      <c r="M5" s="10" t="s">
        <v>3909</v>
      </c>
      <c r="N5" s="10"/>
      <c r="O5" s="9"/>
      <c r="P5" s="9"/>
      <c r="Q5" s="9"/>
    </row>
    <row r="6" spans="1:17" ht="145.5" hidden="1" customHeight="1">
      <c r="A6" s="8">
        <f>ROW() - ROW(Tabla3[[#Headers],[ITEM]]) - 451</f>
        <v>-446</v>
      </c>
      <c r="B6" s="9" t="s">
        <v>14</v>
      </c>
      <c r="C6" s="9" t="s">
        <v>77</v>
      </c>
      <c r="D6" s="13">
        <v>45687</v>
      </c>
      <c r="E6" s="13">
        <v>45687</v>
      </c>
      <c r="F6" s="9" t="s">
        <v>3910</v>
      </c>
      <c r="G6" s="317" t="s">
        <v>3090</v>
      </c>
      <c r="H6" s="9" t="s">
        <v>3911</v>
      </c>
      <c r="I6" s="9" t="s">
        <v>3912</v>
      </c>
      <c r="J6" s="9" t="s">
        <v>3913</v>
      </c>
      <c r="K6" s="26" t="s">
        <v>3914</v>
      </c>
      <c r="L6" s="13">
        <v>45717</v>
      </c>
      <c r="M6" s="10" t="s">
        <v>3915</v>
      </c>
      <c r="N6" s="10"/>
      <c r="O6" s="9"/>
      <c r="P6" s="9"/>
      <c r="Q6" s="9"/>
    </row>
    <row r="7" spans="1:17" ht="145.5" hidden="1" customHeight="1">
      <c r="A7" s="8">
        <f>ROW() - ROW(Tabla3[[#Headers],[ITEM]]) - 451</f>
        <v>-445</v>
      </c>
      <c r="B7" s="9" t="s">
        <v>14</v>
      </c>
      <c r="C7" s="9" t="s">
        <v>77</v>
      </c>
      <c r="D7" s="9"/>
      <c r="E7" s="9"/>
      <c r="F7" s="9" t="s">
        <v>3916</v>
      </c>
      <c r="G7" s="171" t="s">
        <v>1063</v>
      </c>
      <c r="H7" s="9" t="s">
        <v>3917</v>
      </c>
      <c r="I7" s="9" t="s">
        <v>3918</v>
      </c>
      <c r="J7" s="9"/>
      <c r="K7" s="9"/>
      <c r="L7" s="9"/>
      <c r="M7" s="10" t="s">
        <v>3919</v>
      </c>
      <c r="N7" s="10"/>
      <c r="O7" s="27" t="s">
        <v>3920</v>
      </c>
      <c r="P7" s="9"/>
      <c r="Q7" s="9"/>
    </row>
    <row r="8" spans="1:17" ht="145.5" hidden="1" customHeight="1">
      <c r="A8" s="8">
        <f>ROW() - ROW(Tabla3[[#Headers],[ITEM]]) - 451</f>
        <v>-444</v>
      </c>
      <c r="B8" s="9" t="s">
        <v>3888</v>
      </c>
      <c r="C8" s="9" t="s">
        <v>3888</v>
      </c>
      <c r="D8" s="13">
        <v>45700</v>
      </c>
      <c r="E8" s="13">
        <v>45700</v>
      </c>
      <c r="F8" s="9" t="s">
        <v>3889</v>
      </c>
      <c r="G8" s="9" t="s">
        <v>3921</v>
      </c>
      <c r="H8" s="9"/>
      <c r="I8" s="9" t="s">
        <v>3922</v>
      </c>
      <c r="J8" s="317" t="s">
        <v>3921</v>
      </c>
      <c r="K8" s="9"/>
      <c r="L8" s="9"/>
      <c r="M8" s="10" t="s">
        <v>3923</v>
      </c>
      <c r="N8" s="10"/>
      <c r="O8" s="27" t="s">
        <v>3920</v>
      </c>
      <c r="P8" s="9"/>
      <c r="Q8" s="9"/>
    </row>
    <row r="9" spans="1:17" ht="145.5" hidden="1" customHeight="1">
      <c r="A9" s="8">
        <f>ROW() - ROW(Tabla3[[#Headers],[ITEM]]) - 451</f>
        <v>-443</v>
      </c>
      <c r="B9" s="9" t="s">
        <v>3888</v>
      </c>
      <c r="C9" s="9" t="s">
        <v>3888</v>
      </c>
      <c r="D9" s="13">
        <v>45700</v>
      </c>
      <c r="E9" s="13">
        <v>45700</v>
      </c>
      <c r="F9" s="9" t="s">
        <v>3924</v>
      </c>
      <c r="G9" s="9" t="s">
        <v>3921</v>
      </c>
      <c r="H9" s="9"/>
      <c r="I9" s="9" t="s">
        <v>3925</v>
      </c>
      <c r="J9" s="317" t="s">
        <v>3921</v>
      </c>
      <c r="K9" s="9"/>
      <c r="L9" s="9"/>
      <c r="M9" s="10" t="s">
        <v>3926</v>
      </c>
      <c r="N9" s="10"/>
      <c r="O9" s="27" t="s">
        <v>3920</v>
      </c>
      <c r="P9" s="9"/>
      <c r="Q9" s="9"/>
    </row>
    <row r="10" spans="1:17" ht="145.5" hidden="1" customHeight="1">
      <c r="A10" s="8">
        <f>ROW() - ROW(Tabla3[[#Headers],[ITEM]]) - 451</f>
        <v>-442</v>
      </c>
      <c r="B10" s="9" t="s">
        <v>14</v>
      </c>
      <c r="C10" s="9" t="s">
        <v>77</v>
      </c>
      <c r="D10" s="13">
        <v>45702</v>
      </c>
      <c r="E10" s="13">
        <v>45702</v>
      </c>
      <c r="F10" s="9" t="s">
        <v>3927</v>
      </c>
      <c r="G10" s="317" t="s">
        <v>2823</v>
      </c>
      <c r="H10" s="9" t="s">
        <v>3928</v>
      </c>
      <c r="I10" s="9" t="s">
        <v>3929</v>
      </c>
      <c r="J10" s="9" t="s">
        <v>3930</v>
      </c>
      <c r="K10" s="9" t="s">
        <v>3931</v>
      </c>
      <c r="L10" s="9" t="s">
        <v>3932</v>
      </c>
      <c r="M10" s="10" t="s">
        <v>3933</v>
      </c>
      <c r="N10" s="10"/>
      <c r="O10" s="27" t="s">
        <v>3920</v>
      </c>
      <c r="P10" s="9"/>
      <c r="Q10" s="9"/>
    </row>
    <row r="11" spans="1:17" ht="409.6" hidden="1">
      <c r="A11" s="8">
        <f>ROW() - ROW(Tabla3[[#Headers],[ITEM]]) - 451</f>
        <v>-441</v>
      </c>
      <c r="B11" s="9" t="s">
        <v>14</v>
      </c>
      <c r="C11" s="9" t="s">
        <v>77</v>
      </c>
      <c r="D11" s="13">
        <v>45702</v>
      </c>
      <c r="E11" s="13">
        <v>45702</v>
      </c>
      <c r="F11" s="9" t="s">
        <v>3934</v>
      </c>
      <c r="G11" s="317" t="s">
        <v>2823</v>
      </c>
      <c r="H11" s="9" t="s">
        <v>3935</v>
      </c>
      <c r="I11" s="9" t="s">
        <v>3936</v>
      </c>
      <c r="J11" s="9" t="s">
        <v>3937</v>
      </c>
      <c r="K11" s="318" t="s">
        <v>3938</v>
      </c>
      <c r="L11" s="318" t="s">
        <v>3939</v>
      </c>
      <c r="M11" s="10" t="s">
        <v>3940</v>
      </c>
      <c r="N11" s="10"/>
      <c r="O11" s="27" t="s">
        <v>3920</v>
      </c>
      <c r="P11" s="9"/>
      <c r="Q11" s="9"/>
    </row>
    <row r="12" spans="1:17" ht="409.6" hidden="1">
      <c r="A12" s="8">
        <f>ROW() - ROW(Tabla3[[#Headers],[ITEM]]) - 451</f>
        <v>-440</v>
      </c>
      <c r="B12" s="9" t="s">
        <v>14</v>
      </c>
      <c r="C12" s="9" t="s">
        <v>77</v>
      </c>
      <c r="D12" s="13">
        <v>45705</v>
      </c>
      <c r="E12" s="13">
        <v>45705</v>
      </c>
      <c r="F12" s="9"/>
      <c r="G12" s="9"/>
      <c r="H12" s="9" t="s">
        <v>3941</v>
      </c>
      <c r="I12" s="9"/>
      <c r="J12" s="9"/>
      <c r="K12" s="9"/>
      <c r="L12" s="9"/>
      <c r="M12" s="10" t="s">
        <v>3942</v>
      </c>
      <c r="N12" s="10"/>
      <c r="O12" s="27" t="s">
        <v>3920</v>
      </c>
      <c r="P12" s="9"/>
      <c r="Q12" s="9"/>
    </row>
    <row r="13" spans="1:17" ht="409.6" hidden="1">
      <c r="A13" s="8">
        <f>ROW() - ROW(Tabla3[[#Headers],[ITEM]]) - 451</f>
        <v>-439</v>
      </c>
      <c r="B13" s="9" t="s">
        <v>14</v>
      </c>
      <c r="C13" s="9" t="s">
        <v>77</v>
      </c>
      <c r="D13" s="13">
        <v>45706</v>
      </c>
      <c r="E13" s="13">
        <v>45706</v>
      </c>
      <c r="F13" s="9" t="s">
        <v>3943</v>
      </c>
      <c r="G13" s="9" t="s">
        <v>3944</v>
      </c>
      <c r="H13" s="9" t="s">
        <v>3945</v>
      </c>
      <c r="I13" s="9" t="s">
        <v>3946</v>
      </c>
      <c r="J13" s="9" t="s">
        <v>3947</v>
      </c>
      <c r="K13" s="26">
        <v>2147417298</v>
      </c>
      <c r="L13" s="9" t="s">
        <v>3948</v>
      </c>
      <c r="M13" s="10" t="s">
        <v>3949</v>
      </c>
      <c r="N13" s="10"/>
      <c r="O13" s="27" t="s">
        <v>3920</v>
      </c>
      <c r="P13" s="9"/>
      <c r="Q13" s="9"/>
    </row>
    <row r="14" spans="1:17" ht="409.6" hidden="1">
      <c r="A14" s="8">
        <f>ROW() - ROW(Tabla3[[#Headers],[ITEM]]) - 451</f>
        <v>-438</v>
      </c>
      <c r="B14" s="9" t="s">
        <v>14</v>
      </c>
      <c r="C14" s="9" t="s">
        <v>77</v>
      </c>
      <c r="D14" s="13">
        <v>45706</v>
      </c>
      <c r="E14" s="13">
        <v>45706</v>
      </c>
      <c r="F14" s="9" t="s">
        <v>3950</v>
      </c>
      <c r="G14" s="9" t="s">
        <v>3951</v>
      </c>
      <c r="H14" s="9" t="s">
        <v>3952</v>
      </c>
      <c r="I14" s="9" t="s">
        <v>3953</v>
      </c>
      <c r="J14" s="9" t="s">
        <v>3954</v>
      </c>
      <c r="K14" s="26">
        <v>400000000</v>
      </c>
      <c r="L14" s="9" t="s">
        <v>3948</v>
      </c>
      <c r="M14" s="10" t="s">
        <v>3955</v>
      </c>
      <c r="N14" s="10"/>
      <c r="O14" s="27" t="s">
        <v>3920</v>
      </c>
      <c r="P14" s="9"/>
      <c r="Q14" s="9"/>
    </row>
    <row r="15" spans="1:17" ht="409.6" hidden="1">
      <c r="A15" s="8">
        <f>ROW() - ROW(Tabla3[[#Headers],[ITEM]]) - 451</f>
        <v>-437</v>
      </c>
      <c r="B15" s="9" t="s">
        <v>14</v>
      </c>
      <c r="C15" s="9" t="s">
        <v>77</v>
      </c>
      <c r="D15" s="13">
        <v>45706</v>
      </c>
      <c r="E15" s="13">
        <v>45706</v>
      </c>
      <c r="F15" s="9"/>
      <c r="G15" s="9"/>
      <c r="H15" s="9" t="s">
        <v>3956</v>
      </c>
      <c r="I15" s="9"/>
      <c r="J15" s="9"/>
      <c r="K15" s="9"/>
      <c r="L15" s="9"/>
      <c r="M15" s="10" t="s">
        <v>3942</v>
      </c>
      <c r="N15" s="10"/>
      <c r="O15" s="27" t="s">
        <v>3920</v>
      </c>
      <c r="P15" s="9"/>
      <c r="Q15" s="9"/>
    </row>
    <row r="16" spans="1:17" ht="409.6" hidden="1">
      <c r="A16" s="8">
        <f>ROW() - ROW(Tabla3[[#Headers],[ITEM]]) - 451</f>
        <v>-436</v>
      </c>
      <c r="B16" s="9" t="s">
        <v>14</v>
      </c>
      <c r="C16" s="9" t="s">
        <v>77</v>
      </c>
      <c r="D16" s="13">
        <v>45708</v>
      </c>
      <c r="E16" s="13">
        <v>45708</v>
      </c>
      <c r="F16" s="9" t="s">
        <v>3950</v>
      </c>
      <c r="G16" s="317" t="s">
        <v>3957</v>
      </c>
      <c r="H16" s="9" t="s">
        <v>3958</v>
      </c>
      <c r="I16" s="9" t="s">
        <v>3959</v>
      </c>
      <c r="J16" s="9" t="s">
        <v>3954</v>
      </c>
      <c r="K16" s="9" t="s">
        <v>3960</v>
      </c>
      <c r="L16" s="9" t="s">
        <v>3948</v>
      </c>
      <c r="M16" s="10" t="s">
        <v>3961</v>
      </c>
      <c r="N16" s="10"/>
      <c r="O16" s="27" t="s">
        <v>3920</v>
      </c>
      <c r="P16" s="9"/>
      <c r="Q16" s="9"/>
    </row>
    <row r="17" spans="1:17" ht="409.6" hidden="1">
      <c r="A17" s="8">
        <f>ROW() - ROW(Tabla3[[#Headers],[ITEM]]) - 451</f>
        <v>-435</v>
      </c>
      <c r="B17" s="9" t="s">
        <v>14</v>
      </c>
      <c r="C17" s="9" t="s">
        <v>77</v>
      </c>
      <c r="D17" s="13">
        <v>45708</v>
      </c>
      <c r="E17" s="13">
        <v>45708</v>
      </c>
      <c r="F17" s="9"/>
      <c r="G17" s="9"/>
      <c r="H17" s="9" t="s">
        <v>3962</v>
      </c>
      <c r="I17" s="9" t="s">
        <v>3963</v>
      </c>
      <c r="J17" s="9"/>
      <c r="K17" s="9"/>
      <c r="L17" s="9"/>
      <c r="M17" s="10" t="s">
        <v>3942</v>
      </c>
      <c r="N17" s="10"/>
      <c r="O17" s="27" t="s">
        <v>3920</v>
      </c>
      <c r="P17" s="9"/>
      <c r="Q17" s="9"/>
    </row>
    <row r="18" spans="1:17" ht="409.6" hidden="1">
      <c r="A18" s="8">
        <f>ROW() - ROW(Tabla3[[#Headers],[ITEM]]) - 451</f>
        <v>-434</v>
      </c>
      <c r="B18" s="9"/>
      <c r="C18" s="9"/>
      <c r="D18" s="13">
        <v>45708</v>
      </c>
      <c r="E18" s="13">
        <v>45708</v>
      </c>
      <c r="F18" s="9"/>
      <c r="G18" s="9"/>
      <c r="H18" s="9" t="s">
        <v>3941</v>
      </c>
      <c r="I18" s="9" t="s">
        <v>3963</v>
      </c>
      <c r="J18" s="9"/>
      <c r="K18" s="9"/>
      <c r="L18" s="9"/>
      <c r="M18" s="10" t="s">
        <v>3942</v>
      </c>
      <c r="N18" s="10"/>
      <c r="O18" s="27" t="s">
        <v>3920</v>
      </c>
      <c r="P18" s="9"/>
      <c r="Q18" s="9"/>
    </row>
    <row r="19" spans="1:17" ht="409.6" hidden="1">
      <c r="A19" s="8">
        <f>ROW() - ROW(Tabla3[[#Headers],[ITEM]]) - 451</f>
        <v>-433</v>
      </c>
      <c r="B19" s="9" t="s">
        <v>14</v>
      </c>
      <c r="C19" s="9" t="s">
        <v>77</v>
      </c>
      <c r="D19" s="13">
        <v>45713</v>
      </c>
      <c r="E19" s="13">
        <v>45713</v>
      </c>
      <c r="F19" s="9" t="s">
        <v>3964</v>
      </c>
      <c r="G19" s="9" t="s">
        <v>3965</v>
      </c>
      <c r="H19" s="9" t="s">
        <v>3966</v>
      </c>
      <c r="I19" s="9" t="s">
        <v>3967</v>
      </c>
      <c r="J19" s="9" t="s">
        <v>3964</v>
      </c>
      <c r="K19" s="9"/>
      <c r="L19" s="9" t="s">
        <v>3968</v>
      </c>
      <c r="M19" s="10" t="s">
        <v>3969</v>
      </c>
      <c r="N19" s="10"/>
      <c r="O19" s="27" t="s">
        <v>3920</v>
      </c>
      <c r="P19" s="9"/>
      <c r="Q19" s="9"/>
    </row>
    <row r="20" spans="1:17" ht="126.75" hidden="1" customHeight="1">
      <c r="A20" s="8">
        <f>ROW() - ROW(Tabla3[[#Headers],[ITEM]]) - 451</f>
        <v>-432</v>
      </c>
      <c r="B20" s="9" t="s">
        <v>14</v>
      </c>
      <c r="C20" s="9" t="s">
        <v>77</v>
      </c>
      <c r="D20" s="13">
        <v>45713</v>
      </c>
      <c r="E20" s="13">
        <v>45713</v>
      </c>
      <c r="F20" s="9"/>
      <c r="G20" s="9" t="s">
        <v>3963</v>
      </c>
      <c r="H20" s="9" t="s">
        <v>3962</v>
      </c>
      <c r="I20" s="9"/>
      <c r="J20" s="9"/>
      <c r="K20" s="9"/>
      <c r="L20" s="9"/>
      <c r="M20" s="10" t="s">
        <v>3942</v>
      </c>
      <c r="N20" s="10"/>
      <c r="O20" s="27" t="s">
        <v>3920</v>
      </c>
      <c r="P20" s="9"/>
      <c r="Q20" s="9"/>
    </row>
    <row r="21" spans="1:17" ht="108.75" hidden="1" customHeight="1">
      <c r="A21" s="8">
        <f>ROW() - ROW(Tabla3[[#Headers],[ITEM]]) - 451</f>
        <v>-431</v>
      </c>
      <c r="B21" s="9" t="s">
        <v>3888</v>
      </c>
      <c r="C21" s="9" t="s">
        <v>3888</v>
      </c>
      <c r="D21" s="13">
        <v>45715</v>
      </c>
      <c r="E21" s="13">
        <v>45715</v>
      </c>
      <c r="F21" s="1" t="s">
        <v>3970</v>
      </c>
      <c r="G21" s="1" t="s">
        <v>3971</v>
      </c>
      <c r="H21" s="9"/>
      <c r="I21" s="1" t="s">
        <v>3972</v>
      </c>
      <c r="J21" s="1" t="s">
        <v>3971</v>
      </c>
      <c r="K21" s="9"/>
      <c r="L21" s="9"/>
      <c r="M21" s="10" t="s">
        <v>3973</v>
      </c>
      <c r="N21" s="10"/>
      <c r="O21" s="28" t="s">
        <v>3974</v>
      </c>
      <c r="P21" s="9"/>
      <c r="Q21" s="9"/>
    </row>
    <row r="22" spans="1:17" ht="409.6" hidden="1">
      <c r="A22" s="8">
        <f>ROW() - ROW(Tabla3[[#Headers],[ITEM]]) - 451</f>
        <v>-430</v>
      </c>
      <c r="B22" s="9" t="s">
        <v>3888</v>
      </c>
      <c r="C22" s="9" t="s">
        <v>3888</v>
      </c>
      <c r="D22" s="13">
        <v>45715</v>
      </c>
      <c r="E22" s="13">
        <v>45715</v>
      </c>
      <c r="F22" s="1" t="s">
        <v>3970</v>
      </c>
      <c r="G22" s="1" t="s">
        <v>3975</v>
      </c>
      <c r="H22" s="9"/>
      <c r="I22" s="1" t="s">
        <v>3976</v>
      </c>
      <c r="J22" s="1" t="s">
        <v>3975</v>
      </c>
      <c r="K22" s="9"/>
      <c r="L22" s="9"/>
      <c r="M22" s="10" t="s">
        <v>3977</v>
      </c>
      <c r="N22" s="10"/>
      <c r="O22" s="28" t="s">
        <v>3974</v>
      </c>
      <c r="P22" s="9"/>
      <c r="Q22" s="9"/>
    </row>
    <row r="23" spans="1:17" ht="244.9" hidden="1">
      <c r="A23" s="8">
        <f>ROW() - ROW(Tabla3[[#Headers],[ITEM]]) - 451</f>
        <v>-429</v>
      </c>
      <c r="B23" s="9" t="s">
        <v>14</v>
      </c>
      <c r="C23" s="9" t="s">
        <v>77</v>
      </c>
      <c r="D23" s="13">
        <v>45715</v>
      </c>
      <c r="E23" s="13">
        <v>45715</v>
      </c>
      <c r="F23" s="9" t="s">
        <v>3978</v>
      </c>
      <c r="G23" s="9" t="s">
        <v>1388</v>
      </c>
      <c r="H23" s="9" t="s">
        <v>3979</v>
      </c>
      <c r="I23" s="9" t="s">
        <v>3980</v>
      </c>
      <c r="J23" s="9" t="s">
        <v>3981</v>
      </c>
      <c r="K23" s="9" t="s">
        <v>3982</v>
      </c>
      <c r="L23" s="29" t="s">
        <v>3939</v>
      </c>
      <c r="M23" s="10" t="s">
        <v>3983</v>
      </c>
      <c r="N23" s="10"/>
      <c r="O23" s="9"/>
      <c r="P23" s="9"/>
      <c r="Q23" s="9"/>
    </row>
    <row r="24" spans="1:17" ht="187.15" hidden="1">
      <c r="A24" s="8">
        <f>ROW() - ROW(Tabla3[[#Headers],[ITEM]]) - 451</f>
        <v>-428</v>
      </c>
      <c r="B24" s="9" t="s">
        <v>14</v>
      </c>
      <c r="C24" s="9" t="s">
        <v>77</v>
      </c>
      <c r="D24" s="13">
        <v>45715</v>
      </c>
      <c r="E24" s="13">
        <v>45715</v>
      </c>
      <c r="F24" s="9" t="s">
        <v>3978</v>
      </c>
      <c r="G24" s="9" t="s">
        <v>1388</v>
      </c>
      <c r="H24" s="9" t="s">
        <v>3984</v>
      </c>
      <c r="I24" s="9" t="s">
        <v>3985</v>
      </c>
      <c r="J24" s="9" t="s">
        <v>3981</v>
      </c>
      <c r="K24" s="9" t="s">
        <v>3986</v>
      </c>
      <c r="L24" s="29" t="s">
        <v>3932</v>
      </c>
      <c r="M24" s="10" t="s">
        <v>3987</v>
      </c>
      <c r="N24" s="10"/>
      <c r="O24" s="9"/>
      <c r="P24" s="9"/>
      <c r="Q24" s="9"/>
    </row>
    <row r="25" spans="1:17" ht="153" hidden="1" customHeight="1">
      <c r="A25" s="8">
        <f>ROW() - ROW(Tabla3[[#Headers],[ITEM]]) - 451</f>
        <v>-427</v>
      </c>
      <c r="B25" s="9" t="s">
        <v>14</v>
      </c>
      <c r="C25" s="9" t="s">
        <v>77</v>
      </c>
      <c r="D25" s="13">
        <v>45715</v>
      </c>
      <c r="E25" s="13">
        <v>45715</v>
      </c>
      <c r="F25" s="9"/>
      <c r="G25" s="9" t="s">
        <v>3963</v>
      </c>
      <c r="H25" s="9" t="s">
        <v>3988</v>
      </c>
      <c r="I25" s="9"/>
      <c r="J25" s="9"/>
      <c r="K25" s="9"/>
      <c r="L25" s="9"/>
      <c r="M25" s="10" t="s">
        <v>3942</v>
      </c>
      <c r="N25" s="10"/>
      <c r="O25" s="9"/>
      <c r="P25" s="9"/>
      <c r="Q25" s="9"/>
    </row>
    <row r="26" spans="1:17" ht="409.6" hidden="1">
      <c r="A26" s="8">
        <f>ROW() - ROW(Tabla3[[#Headers],[ITEM]]) - 451</f>
        <v>-426</v>
      </c>
      <c r="B26" s="9" t="s">
        <v>14</v>
      </c>
      <c r="C26" s="9" t="s">
        <v>77</v>
      </c>
      <c r="D26" s="13">
        <v>45716</v>
      </c>
      <c r="E26" s="13">
        <v>45716</v>
      </c>
      <c r="F26" s="9" t="s">
        <v>3978</v>
      </c>
      <c r="G26" s="317" t="s">
        <v>1394</v>
      </c>
      <c r="H26" s="9" t="s">
        <v>3989</v>
      </c>
      <c r="I26" s="9" t="s">
        <v>3990</v>
      </c>
      <c r="J26" s="9" t="s">
        <v>3991</v>
      </c>
      <c r="K26" s="9" t="s">
        <v>3992</v>
      </c>
      <c r="L26" s="9"/>
      <c r="M26" s="10" t="s">
        <v>3993</v>
      </c>
      <c r="N26" s="10"/>
      <c r="O26" s="28" t="s">
        <v>3994</v>
      </c>
      <c r="P26" s="9"/>
      <c r="Q26" s="9"/>
    </row>
    <row r="27" spans="1:17" ht="319.5" hidden="1" customHeight="1">
      <c r="A27" s="8">
        <f>ROW() - ROW(Tabla3[[#Headers],[ITEM]]) - 451</f>
        <v>-425</v>
      </c>
      <c r="B27" s="9" t="s">
        <v>14</v>
      </c>
      <c r="C27" s="9" t="s">
        <v>77</v>
      </c>
      <c r="D27" s="13">
        <v>45721</v>
      </c>
      <c r="E27" s="13">
        <v>45721</v>
      </c>
      <c r="F27" s="9" t="s">
        <v>3995</v>
      </c>
      <c r="G27" s="9" t="s">
        <v>3996</v>
      </c>
      <c r="H27" s="9" t="s">
        <v>3997</v>
      </c>
      <c r="I27" s="9" t="s">
        <v>3998</v>
      </c>
      <c r="J27" s="9" t="s">
        <v>3981</v>
      </c>
      <c r="K27" s="9" t="s">
        <v>3999</v>
      </c>
      <c r="L27" s="9" t="s">
        <v>4000</v>
      </c>
      <c r="M27" s="10" t="s">
        <v>4001</v>
      </c>
      <c r="N27" s="10"/>
      <c r="O27" s="28" t="s">
        <v>3994</v>
      </c>
      <c r="P27" s="9"/>
      <c r="Q27" s="9"/>
    </row>
    <row r="28" spans="1:17" ht="409.6" hidden="1">
      <c r="A28" s="8">
        <f>ROW() - ROW(Tabla3[[#Headers],[ITEM]]) - 451</f>
        <v>-424</v>
      </c>
      <c r="B28" s="9" t="s">
        <v>14</v>
      </c>
      <c r="C28" s="9" t="s">
        <v>77</v>
      </c>
      <c r="D28" s="13">
        <v>45721</v>
      </c>
      <c r="E28" s="13">
        <v>45721</v>
      </c>
      <c r="F28" s="9"/>
      <c r="G28" s="9" t="s">
        <v>4002</v>
      </c>
      <c r="H28" s="9" t="s">
        <v>3984</v>
      </c>
      <c r="I28" s="9" t="s">
        <v>4003</v>
      </c>
      <c r="J28" s="9" t="s">
        <v>4004</v>
      </c>
      <c r="K28" s="9"/>
      <c r="L28" s="9"/>
      <c r="M28" s="10" t="s">
        <v>4005</v>
      </c>
      <c r="N28" s="10"/>
      <c r="O28" s="28" t="s">
        <v>3994</v>
      </c>
      <c r="P28" s="9"/>
      <c r="Q28" s="9"/>
    </row>
    <row r="29" spans="1:17" ht="28.9" hidden="1">
      <c r="A29" s="8">
        <f>ROW() - ROW(Tabla3[[#Headers],[ITEM]]) - 451</f>
        <v>-423</v>
      </c>
      <c r="B29" s="9" t="s">
        <v>14</v>
      </c>
      <c r="C29" s="9" t="s">
        <v>77</v>
      </c>
      <c r="D29" s="13">
        <v>45721</v>
      </c>
      <c r="E29" s="13">
        <v>45721</v>
      </c>
      <c r="F29" s="9"/>
      <c r="G29" s="9"/>
      <c r="H29" s="9" t="s">
        <v>4006</v>
      </c>
      <c r="I29" s="9"/>
      <c r="J29" s="9"/>
      <c r="K29" s="9"/>
      <c r="L29" s="9"/>
      <c r="M29" s="10" t="s">
        <v>3942</v>
      </c>
      <c r="N29" s="10"/>
      <c r="O29" s="9"/>
      <c r="P29" s="9"/>
      <c r="Q29" s="9"/>
    </row>
    <row r="30" spans="1:17" ht="216" hidden="1">
      <c r="A30" s="8">
        <f>ROW() - ROW(Tabla3[[#Headers],[ITEM]]) - 451</f>
        <v>-422</v>
      </c>
      <c r="B30" s="9" t="s">
        <v>14</v>
      </c>
      <c r="C30" s="9" t="s">
        <v>77</v>
      </c>
      <c r="D30" s="13">
        <v>45723</v>
      </c>
      <c r="E30" s="13">
        <v>45723</v>
      </c>
      <c r="F30" s="9" t="s">
        <v>3978</v>
      </c>
      <c r="G30" s="9" t="s">
        <v>1388</v>
      </c>
      <c r="H30" s="9" t="s">
        <v>4007</v>
      </c>
      <c r="I30" s="9" t="s">
        <v>4008</v>
      </c>
      <c r="J30" s="9" t="s">
        <v>4009</v>
      </c>
      <c r="K30" s="26">
        <v>2703429097</v>
      </c>
      <c r="L30" s="9" t="s">
        <v>4010</v>
      </c>
      <c r="M30" s="10" t="s">
        <v>4011</v>
      </c>
      <c r="N30" s="10"/>
      <c r="O30" s="9"/>
      <c r="P30" s="9"/>
      <c r="Q30" s="9"/>
    </row>
    <row r="31" spans="1:17" ht="172.9" hidden="1">
      <c r="A31" s="8">
        <f>ROW() - ROW(Tabla3[[#Headers],[ITEM]]) - 451</f>
        <v>-421</v>
      </c>
      <c r="B31" s="9" t="s">
        <v>14</v>
      </c>
      <c r="C31" s="9" t="s">
        <v>77</v>
      </c>
      <c r="D31" s="13">
        <v>45723</v>
      </c>
      <c r="E31" s="13">
        <v>45723</v>
      </c>
      <c r="F31" s="9" t="s">
        <v>4012</v>
      </c>
      <c r="G31" s="9" t="s">
        <v>1388</v>
      </c>
      <c r="H31" s="9" t="s">
        <v>3984</v>
      </c>
      <c r="I31" s="9" t="s">
        <v>4013</v>
      </c>
      <c r="J31" s="9" t="s">
        <v>4014</v>
      </c>
      <c r="K31" s="9" t="s">
        <v>4015</v>
      </c>
      <c r="L31" s="9" t="s">
        <v>3932</v>
      </c>
      <c r="M31" s="10" t="s">
        <v>4016</v>
      </c>
      <c r="N31" s="10"/>
      <c r="O31" s="9"/>
      <c r="P31" s="9"/>
      <c r="Q31" s="9"/>
    </row>
    <row r="32" spans="1:17" ht="210" hidden="1" customHeight="1">
      <c r="A32" s="8">
        <f>ROW() - ROW(Tabla3[[#Headers],[ITEM]]) - 451</f>
        <v>-420</v>
      </c>
      <c r="B32" s="9" t="s">
        <v>14</v>
      </c>
      <c r="C32" s="9" t="s">
        <v>77</v>
      </c>
      <c r="D32" s="13">
        <v>45726</v>
      </c>
      <c r="E32" s="13">
        <v>45726</v>
      </c>
      <c r="F32" s="9" t="s">
        <v>4017</v>
      </c>
      <c r="G32" s="9" t="s">
        <v>1394</v>
      </c>
      <c r="H32" s="9" t="s">
        <v>3989</v>
      </c>
      <c r="I32" s="9" t="s">
        <v>4018</v>
      </c>
      <c r="J32" s="9" t="s">
        <v>4014</v>
      </c>
      <c r="K32" s="26">
        <v>4521446693</v>
      </c>
      <c r="L32" s="9" t="s">
        <v>3948</v>
      </c>
      <c r="M32" s="10" t="s">
        <v>4019</v>
      </c>
      <c r="N32" s="10"/>
      <c r="O32" s="9"/>
      <c r="P32" s="9"/>
      <c r="Q32" s="9"/>
    </row>
    <row r="33" spans="1:17" ht="28.9" hidden="1">
      <c r="A33" s="8">
        <f>ROW() - ROW(Tabla3[[#Headers],[ITEM]]) - 451</f>
        <v>-419</v>
      </c>
      <c r="B33" s="9" t="s">
        <v>14</v>
      </c>
      <c r="C33" s="9" t="s">
        <v>77</v>
      </c>
      <c r="D33" s="13">
        <v>45726</v>
      </c>
      <c r="E33" s="13">
        <v>45726</v>
      </c>
      <c r="F33" s="9"/>
      <c r="G33" s="9"/>
      <c r="H33" s="9" t="s">
        <v>4020</v>
      </c>
      <c r="I33" s="9" t="s">
        <v>4021</v>
      </c>
      <c r="J33" s="9"/>
      <c r="K33" s="9"/>
      <c r="L33" s="9"/>
      <c r="M33" s="10" t="s">
        <v>3942</v>
      </c>
      <c r="N33" s="10"/>
      <c r="O33" s="9"/>
      <c r="P33" s="9"/>
      <c r="Q33" s="9"/>
    </row>
    <row r="34" spans="1:17" hidden="1">
      <c r="A34" s="8">
        <f>ROW() - ROW(Tabla3[[#Headers],[ITEM]]) - 451</f>
        <v>-418</v>
      </c>
      <c r="B34" s="9" t="s">
        <v>3888</v>
      </c>
      <c r="C34" s="9" t="s">
        <v>3888</v>
      </c>
      <c r="D34" s="13">
        <v>45729</v>
      </c>
      <c r="E34" s="13">
        <v>45729</v>
      </c>
      <c r="F34" s="9"/>
      <c r="G34" s="9"/>
      <c r="H34" s="9"/>
      <c r="I34" s="9"/>
      <c r="J34" s="9"/>
      <c r="K34" s="9"/>
      <c r="L34" s="9"/>
      <c r="M34" s="10"/>
      <c r="N34" s="10"/>
      <c r="O34" s="9"/>
      <c r="P34" s="9"/>
      <c r="Q34" s="9"/>
    </row>
    <row r="35" spans="1:17" ht="409.6" hidden="1">
      <c r="A35" s="8">
        <f>ROW() - ROW(Tabla3[[#Headers],[ITEM]]) - 451</f>
        <v>-417</v>
      </c>
      <c r="B35" s="9" t="s">
        <v>14</v>
      </c>
      <c r="C35" s="9" t="s">
        <v>77</v>
      </c>
      <c r="D35" s="13">
        <v>45728</v>
      </c>
      <c r="E35" s="13">
        <v>45728</v>
      </c>
      <c r="F35" s="9" t="s">
        <v>4022</v>
      </c>
      <c r="G35" s="9" t="s">
        <v>1388</v>
      </c>
      <c r="H35" s="9" t="s">
        <v>4023</v>
      </c>
      <c r="I35" s="9" t="s">
        <v>4024</v>
      </c>
      <c r="J35" s="9" t="s">
        <v>4025</v>
      </c>
      <c r="K35" s="9" t="s">
        <v>4026</v>
      </c>
      <c r="L35" s="9" t="s">
        <v>4027</v>
      </c>
      <c r="M35" s="10" t="s">
        <v>4028</v>
      </c>
      <c r="N35" s="10"/>
      <c r="O35" s="27" t="s">
        <v>3920</v>
      </c>
      <c r="P35" s="9"/>
      <c r="Q35" s="9"/>
    </row>
    <row r="36" spans="1:17" ht="144" hidden="1">
      <c r="A36" s="8">
        <f>ROW() - ROW(Tabla3[[#Headers],[ITEM]]) - 451</f>
        <v>-416</v>
      </c>
      <c r="B36" s="9" t="s">
        <v>14</v>
      </c>
      <c r="C36" s="9" t="s">
        <v>77</v>
      </c>
      <c r="D36" s="13">
        <v>45733</v>
      </c>
      <c r="E36" s="13">
        <v>45733</v>
      </c>
      <c r="F36" s="9" t="s">
        <v>4022</v>
      </c>
      <c r="G36" s="9" t="s">
        <v>4029</v>
      </c>
      <c r="H36" s="9" t="s">
        <v>4030</v>
      </c>
      <c r="I36" s="9" t="s">
        <v>4031</v>
      </c>
      <c r="J36" s="9" t="s">
        <v>4032</v>
      </c>
      <c r="K36" s="9" t="s">
        <v>4033</v>
      </c>
      <c r="L36" s="9" t="s">
        <v>4034</v>
      </c>
      <c r="M36" s="10" t="s">
        <v>3940</v>
      </c>
      <c r="N36" s="10"/>
      <c r="O36" s="9"/>
      <c r="P36" s="9"/>
      <c r="Q36" s="9"/>
    </row>
    <row r="37" spans="1:17" ht="28.9" hidden="1">
      <c r="A37" s="8">
        <f>ROW() - ROW(Tabla3[[#Headers],[ITEM]]) - 451</f>
        <v>-415</v>
      </c>
      <c r="B37" s="9" t="s">
        <v>14</v>
      </c>
      <c r="C37" s="9" t="s">
        <v>77</v>
      </c>
      <c r="D37" s="13">
        <v>45733</v>
      </c>
      <c r="E37" s="13">
        <v>45733</v>
      </c>
      <c r="F37" s="9"/>
      <c r="G37" s="9"/>
      <c r="H37" s="9" t="s">
        <v>4020</v>
      </c>
      <c r="I37" s="9" t="s">
        <v>4021</v>
      </c>
      <c r="J37" s="9"/>
      <c r="K37" s="9"/>
      <c r="L37" s="9"/>
      <c r="M37" s="10" t="s">
        <v>3942</v>
      </c>
      <c r="N37" s="10"/>
      <c r="O37" s="9"/>
      <c r="P37" s="9"/>
      <c r="Q37" s="9"/>
    </row>
    <row r="38" spans="1:17" ht="172.9" hidden="1">
      <c r="A38" s="8">
        <f>ROW() - ROW(Tabla3[[#Headers],[ITEM]]) - 451</f>
        <v>-414</v>
      </c>
      <c r="B38" s="9" t="s">
        <v>14</v>
      </c>
      <c r="C38" s="9" t="s">
        <v>77</v>
      </c>
      <c r="D38" s="13">
        <v>45736</v>
      </c>
      <c r="E38" s="13">
        <v>45736</v>
      </c>
      <c r="F38" s="9" t="s">
        <v>3934</v>
      </c>
      <c r="G38" s="317" t="s">
        <v>731</v>
      </c>
      <c r="H38" s="9" t="s">
        <v>4035</v>
      </c>
      <c r="I38" s="9" t="s">
        <v>4036</v>
      </c>
      <c r="J38" s="9" t="s">
        <v>4037</v>
      </c>
      <c r="K38" s="9" t="s">
        <v>4038</v>
      </c>
      <c r="L38" s="9" t="s">
        <v>4039</v>
      </c>
      <c r="M38" s="10" t="s">
        <v>4040</v>
      </c>
      <c r="N38" s="10"/>
      <c r="O38" s="9"/>
      <c r="P38" s="9"/>
      <c r="Q38" s="9"/>
    </row>
    <row r="39" spans="1:17" ht="28.9" hidden="1">
      <c r="A39" s="8">
        <f>ROW() - ROW(Tabla3[[#Headers],[ITEM]]) - 451</f>
        <v>-413</v>
      </c>
      <c r="B39" s="9" t="s">
        <v>14</v>
      </c>
      <c r="C39" s="9" t="s">
        <v>77</v>
      </c>
      <c r="D39" s="13">
        <v>45736</v>
      </c>
      <c r="E39" s="13">
        <v>45736</v>
      </c>
      <c r="F39" s="9"/>
      <c r="G39" s="9"/>
      <c r="H39" s="9" t="s">
        <v>4020</v>
      </c>
      <c r="I39" s="9" t="s">
        <v>4021</v>
      </c>
      <c r="J39" s="9"/>
      <c r="K39" s="9"/>
      <c r="L39" s="9"/>
      <c r="M39" s="10" t="s">
        <v>3942</v>
      </c>
      <c r="N39" s="10"/>
      <c r="O39" s="9"/>
      <c r="P39" s="9"/>
      <c r="Q39" s="9"/>
    </row>
    <row r="40" spans="1:17" ht="187.15" hidden="1">
      <c r="A40" s="8">
        <f>ROW() - ROW(Tabla3[[#Headers],[ITEM]]) - 451</f>
        <v>-412</v>
      </c>
      <c r="B40" s="9" t="s">
        <v>14</v>
      </c>
      <c r="C40" s="9" t="s">
        <v>77</v>
      </c>
      <c r="D40" s="13">
        <v>45737</v>
      </c>
      <c r="E40" s="13">
        <v>45737</v>
      </c>
      <c r="F40" s="9" t="s">
        <v>3934</v>
      </c>
      <c r="G40" s="317" t="s">
        <v>4041</v>
      </c>
      <c r="H40" s="9" t="s">
        <v>4042</v>
      </c>
      <c r="I40" s="9" t="s">
        <v>4043</v>
      </c>
      <c r="J40" s="9" t="s">
        <v>4032</v>
      </c>
      <c r="K40" s="9" t="s">
        <v>4044</v>
      </c>
      <c r="L40" s="9" t="s">
        <v>3932</v>
      </c>
      <c r="M40" s="10" t="s">
        <v>4045</v>
      </c>
      <c r="N40" s="10"/>
      <c r="O40" s="9"/>
      <c r="P40" s="9"/>
      <c r="Q40" s="9"/>
    </row>
    <row r="41" spans="1:17" ht="28.9" hidden="1">
      <c r="A41" s="8">
        <f>ROW() - ROW(Tabla3[[#Headers],[ITEM]]) - 451</f>
        <v>-411</v>
      </c>
      <c r="B41" s="9" t="s">
        <v>14</v>
      </c>
      <c r="C41" s="9" t="s">
        <v>77</v>
      </c>
      <c r="D41" s="13">
        <v>45737</v>
      </c>
      <c r="E41" s="13">
        <v>45737</v>
      </c>
      <c r="F41" s="9"/>
      <c r="G41" s="9"/>
      <c r="H41" s="9" t="s">
        <v>4020</v>
      </c>
      <c r="I41" s="9" t="s">
        <v>4021</v>
      </c>
      <c r="J41" s="9"/>
      <c r="K41" s="9"/>
      <c r="L41" s="9"/>
      <c r="M41" s="10" t="s">
        <v>3942</v>
      </c>
      <c r="N41" s="10"/>
      <c r="O41" s="9"/>
      <c r="P41" s="9"/>
      <c r="Q41" s="9"/>
    </row>
    <row r="42" spans="1:17" ht="129.6" hidden="1">
      <c r="A42" s="8">
        <f>ROW() - ROW(Tabla3[[#Headers],[ITEM]]) - 451</f>
        <v>-410</v>
      </c>
      <c r="B42" s="9" t="s">
        <v>3888</v>
      </c>
      <c r="C42" s="9" t="s">
        <v>3888</v>
      </c>
      <c r="D42" s="13">
        <v>45741</v>
      </c>
      <c r="E42" s="13">
        <v>45741</v>
      </c>
      <c r="F42" s="9" t="s">
        <v>3895</v>
      </c>
      <c r="G42" s="9" t="s">
        <v>4046</v>
      </c>
      <c r="H42" s="9"/>
      <c r="I42" s="9" t="s">
        <v>4047</v>
      </c>
      <c r="J42" s="9" t="s">
        <v>4048</v>
      </c>
      <c r="K42" s="9"/>
      <c r="L42" s="9"/>
      <c r="M42" s="10" t="s">
        <v>4049</v>
      </c>
      <c r="N42" s="10"/>
      <c r="O42" s="9"/>
      <c r="P42" s="9"/>
      <c r="Q42" s="9"/>
    </row>
    <row r="43" spans="1:17" ht="129.6" hidden="1">
      <c r="A43" s="8">
        <f>ROW() - ROW(Tabla3[[#Headers],[ITEM]]) - 451</f>
        <v>-409</v>
      </c>
      <c r="B43" s="9" t="s">
        <v>3888</v>
      </c>
      <c r="C43" s="9" t="s">
        <v>3888</v>
      </c>
      <c r="D43" s="13">
        <v>45741</v>
      </c>
      <c r="E43" s="13">
        <v>45741</v>
      </c>
      <c r="F43" s="9" t="s">
        <v>3895</v>
      </c>
      <c r="G43" s="9" t="s">
        <v>3896</v>
      </c>
      <c r="H43" s="9"/>
      <c r="I43" s="9" t="s">
        <v>4050</v>
      </c>
      <c r="J43" s="9" t="s">
        <v>3896</v>
      </c>
      <c r="K43" s="9"/>
      <c r="L43" s="9"/>
      <c r="M43" s="10" t="s">
        <v>4051</v>
      </c>
      <c r="N43" s="10"/>
      <c r="O43" s="9"/>
      <c r="P43" s="9"/>
      <c r="Q43" s="9"/>
    </row>
    <row r="44" spans="1:17" ht="129.6" hidden="1">
      <c r="A44" s="8">
        <f>ROW() - ROW(Tabla3[[#Headers],[ITEM]]) - 451</f>
        <v>-408</v>
      </c>
      <c r="B44" s="9" t="s">
        <v>3888</v>
      </c>
      <c r="C44" s="9" t="s">
        <v>3888</v>
      </c>
      <c r="D44" s="13">
        <v>45741</v>
      </c>
      <c r="E44" s="13">
        <v>45741</v>
      </c>
      <c r="F44" s="9" t="s">
        <v>3895</v>
      </c>
      <c r="G44" s="9" t="s">
        <v>3896</v>
      </c>
      <c r="H44" s="9"/>
      <c r="I44" s="9" t="s">
        <v>4052</v>
      </c>
      <c r="J44" s="9" t="s">
        <v>3896</v>
      </c>
      <c r="K44" s="9"/>
      <c r="L44" s="9"/>
      <c r="M44" s="10" t="s">
        <v>4053</v>
      </c>
      <c r="N44" s="10"/>
      <c r="O44" s="9"/>
      <c r="P44" s="9"/>
      <c r="Q44" s="9"/>
    </row>
    <row r="45" spans="1:17" ht="216" hidden="1">
      <c r="A45" s="8">
        <f>ROW() - ROW(Tabla3[[#Headers],[ITEM]]) - 451</f>
        <v>-407</v>
      </c>
      <c r="B45" s="9" t="s">
        <v>14</v>
      </c>
      <c r="C45" s="9" t="s">
        <v>77</v>
      </c>
      <c r="D45" s="13">
        <v>45741</v>
      </c>
      <c r="E45" s="13">
        <v>45741</v>
      </c>
      <c r="F45" s="7" t="s">
        <v>4054</v>
      </c>
      <c r="G45" s="317" t="s">
        <v>731</v>
      </c>
      <c r="H45" s="7" t="s">
        <v>4055</v>
      </c>
      <c r="I45" s="21" t="s">
        <v>4056</v>
      </c>
      <c r="J45" s="9" t="s">
        <v>4032</v>
      </c>
      <c r="K45" s="7" t="s">
        <v>4057</v>
      </c>
      <c r="L45" s="7" t="s">
        <v>3948</v>
      </c>
      <c r="M45" s="31" t="s">
        <v>4058</v>
      </c>
      <c r="N45" s="31" t="s">
        <v>4059</v>
      </c>
      <c r="O45" s="7"/>
      <c r="P45" s="7"/>
      <c r="Q45" s="7"/>
    </row>
    <row r="46" spans="1:17" ht="302.45" hidden="1">
      <c r="A46" s="8">
        <f>ROW() - ROW(Tabla3[[#Headers],[ITEM]]) - 451</f>
        <v>-406</v>
      </c>
      <c r="B46" s="9" t="s">
        <v>14</v>
      </c>
      <c r="C46" s="9" t="s">
        <v>77</v>
      </c>
      <c r="D46" s="13">
        <v>45741</v>
      </c>
      <c r="E46" s="13">
        <v>45741</v>
      </c>
      <c r="F46" s="7" t="s">
        <v>4054</v>
      </c>
      <c r="G46" s="317" t="s">
        <v>1388</v>
      </c>
      <c r="H46" s="9" t="s">
        <v>4060</v>
      </c>
      <c r="I46" s="34" t="s">
        <v>4061</v>
      </c>
      <c r="J46" s="7" t="s">
        <v>4062</v>
      </c>
      <c r="K46" s="9" t="s">
        <v>4063</v>
      </c>
      <c r="L46" s="7" t="s">
        <v>3939</v>
      </c>
      <c r="M46" s="10" t="s">
        <v>4064</v>
      </c>
      <c r="N46" s="31" t="s">
        <v>4059</v>
      </c>
      <c r="O46" s="9"/>
      <c r="P46" s="9"/>
      <c r="Q46" s="9"/>
    </row>
    <row r="47" spans="1:17" ht="115.15" hidden="1">
      <c r="A47" s="8">
        <f>ROW() - ROW(Tabla3[[#Headers],[ITEM]]) - 451</f>
        <v>-405</v>
      </c>
      <c r="B47" s="9" t="s">
        <v>14</v>
      </c>
      <c r="C47" s="9" t="s">
        <v>77</v>
      </c>
      <c r="D47" s="13">
        <v>45741</v>
      </c>
      <c r="E47" s="13">
        <v>45741</v>
      </c>
      <c r="F47" s="9" t="s">
        <v>4065</v>
      </c>
      <c r="G47" s="317" t="s">
        <v>3090</v>
      </c>
      <c r="H47" s="9" t="s">
        <v>4066</v>
      </c>
      <c r="I47" s="34" t="s">
        <v>4067</v>
      </c>
      <c r="J47" s="9" t="s">
        <v>3930</v>
      </c>
      <c r="K47" s="9" t="s">
        <v>4068</v>
      </c>
      <c r="L47" s="9"/>
      <c r="M47" s="10" t="s">
        <v>4069</v>
      </c>
      <c r="N47" s="31" t="s">
        <v>4059</v>
      </c>
      <c r="O47" s="9"/>
      <c r="P47" s="9"/>
      <c r="Q47" s="9"/>
    </row>
    <row r="48" spans="1:17" ht="273.60000000000002" hidden="1">
      <c r="A48" s="8">
        <f>ROW() - ROW(Tabla3[[#Headers],[ITEM]]) - 451</f>
        <v>-404</v>
      </c>
      <c r="B48" s="9" t="s">
        <v>14</v>
      </c>
      <c r="C48" s="9" t="s">
        <v>77</v>
      </c>
      <c r="D48" s="13">
        <v>45741</v>
      </c>
      <c r="E48" s="13">
        <v>45741</v>
      </c>
      <c r="F48" s="7" t="s">
        <v>4012</v>
      </c>
      <c r="G48" s="317" t="s">
        <v>1388</v>
      </c>
      <c r="H48" s="9" t="s">
        <v>4070</v>
      </c>
      <c r="I48" s="34" t="s">
        <v>4071</v>
      </c>
      <c r="J48" s="9" t="s">
        <v>4072</v>
      </c>
      <c r="K48" s="9" t="s">
        <v>4073</v>
      </c>
      <c r="L48" s="7" t="s">
        <v>3932</v>
      </c>
      <c r="M48" s="10" t="s">
        <v>4074</v>
      </c>
      <c r="N48" s="31" t="s">
        <v>4059</v>
      </c>
      <c r="O48" s="9"/>
      <c r="P48" s="9"/>
      <c r="Q48" s="9"/>
    </row>
    <row r="49" spans="1:17" ht="234.75" hidden="1" customHeight="1">
      <c r="A49" s="8">
        <f>ROW() - ROW(Tabla3[[#Headers],[ITEM]]) - 451</f>
        <v>-403</v>
      </c>
      <c r="B49" s="9" t="s">
        <v>14</v>
      </c>
      <c r="C49" s="9" t="s">
        <v>77</v>
      </c>
      <c r="D49" s="13">
        <v>45741</v>
      </c>
      <c r="E49" s="13">
        <v>45741</v>
      </c>
      <c r="F49" s="9"/>
      <c r="G49" s="9"/>
      <c r="H49" s="9" t="s">
        <v>4075</v>
      </c>
      <c r="I49" s="35" t="s">
        <v>4021</v>
      </c>
      <c r="J49" s="9"/>
      <c r="K49" s="9"/>
      <c r="L49" s="9"/>
      <c r="M49" s="10" t="s">
        <v>3942</v>
      </c>
      <c r="N49" s="31" t="s">
        <v>4059</v>
      </c>
      <c r="O49" s="9"/>
      <c r="P49" s="9"/>
      <c r="Q49" s="9"/>
    </row>
    <row r="50" spans="1:17" ht="270.75" hidden="1" customHeight="1">
      <c r="A50" s="8">
        <f>ROW() - ROW(Tabla3[[#Headers],[ITEM]]) - 451</f>
        <v>-402</v>
      </c>
      <c r="B50" s="9" t="s">
        <v>14</v>
      </c>
      <c r="C50" s="9" t="s">
        <v>77</v>
      </c>
      <c r="D50" s="13">
        <v>45744</v>
      </c>
      <c r="E50" s="13">
        <v>45744</v>
      </c>
      <c r="F50" s="7" t="s">
        <v>4054</v>
      </c>
      <c r="G50" s="317" t="s">
        <v>731</v>
      </c>
      <c r="H50" s="9" t="s">
        <v>4076</v>
      </c>
      <c r="I50" s="9" t="s">
        <v>4077</v>
      </c>
      <c r="J50" s="9" t="s">
        <v>4009</v>
      </c>
      <c r="K50" s="9" t="s">
        <v>4078</v>
      </c>
      <c r="L50" s="9" t="s">
        <v>3932</v>
      </c>
      <c r="M50" s="10" t="s">
        <v>4079</v>
      </c>
      <c r="N50" s="10"/>
      <c r="O50" s="9"/>
      <c r="P50" s="9"/>
      <c r="Q50" s="9"/>
    </row>
    <row r="51" spans="1:17" ht="183" hidden="1" customHeight="1">
      <c r="A51" s="8">
        <f>ROW() - ROW(Tabla3[[#Headers],[ITEM]]) - 451</f>
        <v>-401</v>
      </c>
      <c r="B51" s="9" t="s">
        <v>14</v>
      </c>
      <c r="C51" s="9" t="s">
        <v>77</v>
      </c>
      <c r="D51" s="13">
        <v>45744</v>
      </c>
      <c r="E51" s="13">
        <v>45744</v>
      </c>
      <c r="F51" s="7" t="s">
        <v>4054</v>
      </c>
      <c r="G51" s="9" t="s">
        <v>4080</v>
      </c>
      <c r="H51" s="9" t="s">
        <v>4081</v>
      </c>
      <c r="I51" s="9" t="s">
        <v>4082</v>
      </c>
      <c r="J51" s="9" t="s">
        <v>4083</v>
      </c>
      <c r="K51" s="9" t="s">
        <v>4084</v>
      </c>
      <c r="L51" s="9" t="s">
        <v>4034</v>
      </c>
      <c r="M51" s="10" t="s">
        <v>4085</v>
      </c>
      <c r="N51" s="10"/>
      <c r="O51" s="9"/>
      <c r="P51" s="9"/>
      <c r="Q51" s="9"/>
    </row>
    <row r="52" spans="1:17" ht="65.25" hidden="1" customHeight="1">
      <c r="A52" s="8">
        <f>ROW() - ROW(Tabla3[[#Headers],[ITEM]]) - 451</f>
        <v>-400</v>
      </c>
      <c r="B52" s="9" t="s">
        <v>14</v>
      </c>
      <c r="C52" s="9" t="s">
        <v>77</v>
      </c>
      <c r="D52" s="13">
        <v>45744</v>
      </c>
      <c r="E52" s="13">
        <v>45744</v>
      </c>
      <c r="F52" s="9"/>
      <c r="G52" s="9"/>
      <c r="H52" s="9" t="s">
        <v>4006</v>
      </c>
      <c r="I52" s="9" t="s">
        <v>4021</v>
      </c>
      <c r="J52" s="9"/>
      <c r="K52" s="9"/>
      <c r="L52" s="9"/>
      <c r="M52" s="10" t="s">
        <v>3942</v>
      </c>
      <c r="N52" s="10"/>
      <c r="O52" s="9"/>
      <c r="P52" s="9"/>
      <c r="Q52" s="9"/>
    </row>
    <row r="53" spans="1:17" ht="158.44999999999999" hidden="1">
      <c r="A53" s="8">
        <f>ROW() - ROW(Tabla3[[#Headers],[ITEM]]) - 451</f>
        <v>-399</v>
      </c>
      <c r="B53" s="9" t="s">
        <v>14</v>
      </c>
      <c r="C53" s="9" t="s">
        <v>77</v>
      </c>
      <c r="D53" s="13">
        <v>45747</v>
      </c>
      <c r="E53" s="13">
        <v>45747</v>
      </c>
      <c r="F53" s="7" t="s">
        <v>4054</v>
      </c>
      <c r="G53" s="9" t="s">
        <v>4086</v>
      </c>
      <c r="H53" s="9" t="s">
        <v>4087</v>
      </c>
      <c r="I53" s="9" t="s">
        <v>4088</v>
      </c>
      <c r="J53" s="9" t="s">
        <v>4009</v>
      </c>
      <c r="K53" s="9" t="s">
        <v>4089</v>
      </c>
      <c r="L53" s="9" t="s">
        <v>3932</v>
      </c>
      <c r="M53" s="10" t="s">
        <v>4079</v>
      </c>
      <c r="N53" s="10"/>
      <c r="O53" s="9"/>
      <c r="P53" s="9"/>
      <c r="Q53" s="9"/>
    </row>
    <row r="54" spans="1:17" ht="273.60000000000002" hidden="1">
      <c r="A54" s="8">
        <f>ROW() - ROW(Tabla3[[#Headers],[ITEM]]) - 451</f>
        <v>-398</v>
      </c>
      <c r="B54" s="9" t="s">
        <v>14</v>
      </c>
      <c r="C54" s="9" t="s">
        <v>77</v>
      </c>
      <c r="D54" s="13">
        <v>45747</v>
      </c>
      <c r="E54" s="13">
        <v>45747</v>
      </c>
      <c r="F54" s="7" t="s">
        <v>4054</v>
      </c>
      <c r="G54" s="9" t="s">
        <v>4090</v>
      </c>
      <c r="H54" s="9" t="s">
        <v>4091</v>
      </c>
      <c r="I54" s="9" t="s">
        <v>4092</v>
      </c>
      <c r="J54" s="9" t="s">
        <v>3937</v>
      </c>
      <c r="K54" s="9" t="s">
        <v>4093</v>
      </c>
      <c r="L54" s="9" t="s">
        <v>4094</v>
      </c>
      <c r="M54" s="10" t="s">
        <v>4095</v>
      </c>
      <c r="N54" s="10"/>
      <c r="O54" s="9"/>
      <c r="P54" s="9"/>
      <c r="Q54" s="9"/>
    </row>
    <row r="55" spans="1:17" ht="43.15" hidden="1">
      <c r="A55" s="8">
        <f>ROW() - ROW(Tabla3[[#Headers],[ITEM]]) - 451</f>
        <v>-397</v>
      </c>
      <c r="B55" s="9" t="s">
        <v>14</v>
      </c>
      <c r="C55" s="9" t="s">
        <v>77</v>
      </c>
      <c r="D55" s="13">
        <v>45747</v>
      </c>
      <c r="E55" s="13">
        <v>45747</v>
      </c>
      <c r="F55" s="9"/>
      <c r="G55" s="9"/>
      <c r="H55" s="9" t="s">
        <v>4006</v>
      </c>
      <c r="I55" s="9" t="s">
        <v>4096</v>
      </c>
      <c r="J55" s="9"/>
      <c r="K55" s="9"/>
      <c r="L55" s="9"/>
      <c r="M55" s="10" t="s">
        <v>3942</v>
      </c>
      <c r="N55" s="10"/>
      <c r="O55" s="9"/>
      <c r="P55" s="9"/>
      <c r="Q55" s="9"/>
    </row>
    <row r="56" spans="1:17" ht="43.15" hidden="1">
      <c r="A56" s="8">
        <f>ROW() - ROW(Tabla3[[#Headers],[ITEM]]) - 451</f>
        <v>-396</v>
      </c>
      <c r="B56" s="9" t="s">
        <v>14</v>
      </c>
      <c r="C56" s="9" t="s">
        <v>77</v>
      </c>
      <c r="D56" s="13">
        <v>45748</v>
      </c>
      <c r="E56" s="13">
        <v>45748</v>
      </c>
      <c r="F56" s="9"/>
      <c r="G56" s="9"/>
      <c r="H56" s="9" t="s">
        <v>4097</v>
      </c>
      <c r="I56" s="9" t="s">
        <v>4096</v>
      </c>
      <c r="J56" s="9"/>
      <c r="K56" s="9"/>
      <c r="L56" s="9"/>
      <c r="M56" s="10" t="s">
        <v>3942</v>
      </c>
      <c r="N56" s="10"/>
      <c r="O56" s="9"/>
      <c r="P56" s="9"/>
      <c r="Q56" s="9"/>
    </row>
    <row r="57" spans="1:17" ht="201.6" hidden="1">
      <c r="A57" s="8">
        <f>ROW() - ROW(Tabla3[[#Headers],[ITEM]]) - 451</f>
        <v>-395</v>
      </c>
      <c r="B57" s="9" t="s">
        <v>14</v>
      </c>
      <c r="C57" s="9" t="s">
        <v>77</v>
      </c>
      <c r="D57" s="13">
        <v>45751</v>
      </c>
      <c r="E57" s="13">
        <v>45751</v>
      </c>
      <c r="F57" s="9"/>
      <c r="G57" s="9" t="s">
        <v>4098</v>
      </c>
      <c r="H57" s="9" t="s">
        <v>4099</v>
      </c>
      <c r="I57" s="9" t="s">
        <v>4100</v>
      </c>
      <c r="J57" s="9"/>
      <c r="K57" s="9"/>
      <c r="L57" s="9"/>
      <c r="M57" s="10" t="s">
        <v>4101</v>
      </c>
      <c r="N57" s="10"/>
      <c r="O57" s="9"/>
      <c r="P57" s="9"/>
      <c r="Q57" s="9"/>
    </row>
    <row r="58" spans="1:17" ht="201.6" hidden="1">
      <c r="A58" s="8">
        <f>ROW() - ROW(Tabla3[[#Headers],[ITEM]]) - 451</f>
        <v>-394</v>
      </c>
      <c r="B58" s="9" t="s">
        <v>14</v>
      </c>
      <c r="C58" s="9" t="s">
        <v>77</v>
      </c>
      <c r="D58" s="13">
        <v>45751</v>
      </c>
      <c r="E58" s="13">
        <v>45751</v>
      </c>
      <c r="F58" s="7" t="s">
        <v>4102</v>
      </c>
      <c r="G58" s="9" t="s">
        <v>4098</v>
      </c>
      <c r="H58" s="9" t="s">
        <v>4099</v>
      </c>
      <c r="I58" s="7" t="s">
        <v>4103</v>
      </c>
      <c r="J58" s="7"/>
      <c r="K58" s="7"/>
      <c r="L58" s="7"/>
      <c r="M58" s="10" t="s">
        <v>4101</v>
      </c>
      <c r="N58" s="31"/>
      <c r="O58" s="7"/>
      <c r="P58" s="7"/>
      <c r="Q58" s="7"/>
    </row>
    <row r="59" spans="1:17" ht="187.15" hidden="1">
      <c r="A59" s="8">
        <f>ROW() - ROW(Tabla3[[#Headers],[ITEM]]) - 451</f>
        <v>-393</v>
      </c>
      <c r="B59" s="9" t="s">
        <v>14</v>
      </c>
      <c r="C59" s="9" t="s">
        <v>77</v>
      </c>
      <c r="D59" s="13">
        <v>45751</v>
      </c>
      <c r="E59" s="13">
        <v>45751</v>
      </c>
      <c r="F59" s="7" t="s">
        <v>4102</v>
      </c>
      <c r="G59" s="9" t="s">
        <v>4098</v>
      </c>
      <c r="H59" s="9" t="s">
        <v>4099</v>
      </c>
      <c r="I59" s="7" t="s">
        <v>4104</v>
      </c>
      <c r="J59" s="7"/>
      <c r="K59" s="7"/>
      <c r="L59" s="7"/>
      <c r="M59" s="10" t="s">
        <v>4101</v>
      </c>
      <c r="N59" s="31"/>
      <c r="O59" s="7"/>
      <c r="P59" s="7"/>
      <c r="Q59" s="7"/>
    </row>
    <row r="60" spans="1:17" ht="216" hidden="1">
      <c r="A60" s="8">
        <f>ROW() - ROW(Tabla3[[#Headers],[ITEM]]) - 451</f>
        <v>-392</v>
      </c>
      <c r="B60" s="9" t="s">
        <v>14</v>
      </c>
      <c r="C60" s="9" t="s">
        <v>77</v>
      </c>
      <c r="D60" s="13">
        <v>45751</v>
      </c>
      <c r="E60" s="13">
        <v>45751</v>
      </c>
      <c r="F60" s="7" t="s">
        <v>4102</v>
      </c>
      <c r="G60" s="9" t="s">
        <v>4098</v>
      </c>
      <c r="H60" s="9" t="s">
        <v>4099</v>
      </c>
      <c r="I60" s="99" t="s">
        <v>4105</v>
      </c>
      <c r="J60" s="7"/>
      <c r="K60" s="7"/>
      <c r="L60" s="7"/>
      <c r="M60" s="10" t="s">
        <v>4101</v>
      </c>
      <c r="N60" s="31"/>
      <c r="O60" s="7"/>
      <c r="P60" s="7"/>
      <c r="Q60" s="7"/>
    </row>
    <row r="61" spans="1:17" ht="187.15" hidden="1">
      <c r="A61" s="8">
        <f>ROW() - ROW(Tabla3[[#Headers],[ITEM]]) - 451</f>
        <v>-391</v>
      </c>
      <c r="B61" s="9" t="s">
        <v>14</v>
      </c>
      <c r="C61" s="9" t="s">
        <v>77</v>
      </c>
      <c r="D61" s="13">
        <v>45751</v>
      </c>
      <c r="E61" s="13">
        <v>45751</v>
      </c>
      <c r="F61" s="7" t="s">
        <v>4102</v>
      </c>
      <c r="G61" s="9" t="s">
        <v>4098</v>
      </c>
      <c r="H61" s="9" t="s">
        <v>4099</v>
      </c>
      <c r="I61" s="7" t="s">
        <v>4106</v>
      </c>
      <c r="J61" s="7"/>
      <c r="K61" s="7"/>
      <c r="L61" s="7"/>
      <c r="M61" s="10" t="s">
        <v>4101</v>
      </c>
      <c r="N61" s="31"/>
      <c r="O61" s="7"/>
      <c r="P61" s="7"/>
      <c r="Q61" s="7"/>
    </row>
    <row r="62" spans="1:17" ht="201.6" hidden="1">
      <c r="A62" s="8">
        <f>ROW() - ROW(Tabla3[[#Headers],[ITEM]]) - 451</f>
        <v>-390</v>
      </c>
      <c r="B62" s="9" t="s">
        <v>14</v>
      </c>
      <c r="C62" s="9" t="s">
        <v>77</v>
      </c>
      <c r="D62" s="13">
        <v>45751</v>
      </c>
      <c r="E62" s="13">
        <v>45751</v>
      </c>
      <c r="F62" s="7" t="s">
        <v>4102</v>
      </c>
      <c r="G62" s="9" t="s">
        <v>4098</v>
      </c>
      <c r="H62" s="9" t="s">
        <v>4099</v>
      </c>
      <c r="I62" s="7" t="s">
        <v>4107</v>
      </c>
      <c r="J62" s="7"/>
      <c r="K62" s="7"/>
      <c r="L62" s="7"/>
      <c r="M62" s="10" t="s">
        <v>4101</v>
      </c>
      <c r="N62" s="31"/>
      <c r="O62" s="7"/>
      <c r="P62" s="7"/>
      <c r="Q62" s="7"/>
    </row>
    <row r="63" spans="1:17" ht="187.15" hidden="1">
      <c r="A63" s="8">
        <f>ROW() - ROW(Tabla3[[#Headers],[ITEM]]) - 451</f>
        <v>-389</v>
      </c>
      <c r="B63" s="9" t="s">
        <v>14</v>
      </c>
      <c r="C63" s="9" t="s">
        <v>77</v>
      </c>
      <c r="D63" s="13">
        <v>45751</v>
      </c>
      <c r="E63" s="13">
        <v>45751</v>
      </c>
      <c r="F63" s="7" t="s">
        <v>4102</v>
      </c>
      <c r="G63" s="9" t="s">
        <v>4098</v>
      </c>
      <c r="H63" s="9" t="s">
        <v>4099</v>
      </c>
      <c r="I63" s="7" t="s">
        <v>4108</v>
      </c>
      <c r="J63" s="7"/>
      <c r="K63" s="7"/>
      <c r="L63" s="7"/>
      <c r="M63" s="10" t="s">
        <v>4101</v>
      </c>
      <c r="N63" s="31"/>
      <c r="O63" s="7"/>
      <c r="P63" s="7"/>
      <c r="Q63" s="7"/>
    </row>
    <row r="64" spans="1:17" ht="28.9" hidden="1">
      <c r="A64" s="8">
        <f>ROW() - ROW(Tabla3[[#Headers],[ITEM]]) - 451</f>
        <v>-388</v>
      </c>
      <c r="B64" s="9" t="s">
        <v>14</v>
      </c>
      <c r="C64" s="9" t="s">
        <v>14</v>
      </c>
      <c r="D64" s="13">
        <v>45751</v>
      </c>
      <c r="E64" s="13">
        <v>45751</v>
      </c>
      <c r="F64" s="7"/>
      <c r="G64" s="7"/>
      <c r="H64" s="9" t="s">
        <v>4109</v>
      </c>
      <c r="I64" s="7"/>
      <c r="J64" s="7"/>
      <c r="K64" s="7"/>
      <c r="L64" s="7"/>
      <c r="M64" s="10" t="s">
        <v>3942</v>
      </c>
      <c r="N64" s="31"/>
      <c r="O64" s="7"/>
      <c r="P64" s="7"/>
      <c r="Q64" s="7"/>
    </row>
    <row r="65" spans="1:17" ht="273.60000000000002" hidden="1">
      <c r="A65" s="8">
        <f>ROW() - ROW(Tabla3[[#Headers],[ITEM]]) - 451</f>
        <v>-387</v>
      </c>
      <c r="B65" s="9" t="s">
        <v>14</v>
      </c>
      <c r="C65" s="9" t="s">
        <v>14</v>
      </c>
      <c r="D65" s="13">
        <v>45754</v>
      </c>
      <c r="E65" s="13">
        <v>45754</v>
      </c>
      <c r="F65" s="9" t="s">
        <v>4017</v>
      </c>
      <c r="G65" s="319" t="s">
        <v>1388</v>
      </c>
      <c r="H65" s="9" t="s">
        <v>4110</v>
      </c>
      <c r="I65" s="9" t="s">
        <v>4111</v>
      </c>
      <c r="J65" s="33" t="s">
        <v>3981</v>
      </c>
      <c r="K65" s="9" t="s">
        <v>4112</v>
      </c>
      <c r="L65" s="9" t="s">
        <v>3939</v>
      </c>
      <c r="M65" s="10" t="s">
        <v>4113</v>
      </c>
      <c r="N65" s="10"/>
      <c r="O65" s="9"/>
      <c r="P65" s="9"/>
      <c r="Q65" s="9"/>
    </row>
    <row r="66" spans="1:17" ht="216" hidden="1">
      <c r="A66" s="8">
        <f>ROW() - ROW(Tabla3[[#Headers],[ITEM]]) - 451</f>
        <v>-386</v>
      </c>
      <c r="B66" s="9" t="s">
        <v>14</v>
      </c>
      <c r="C66" s="9" t="s">
        <v>14</v>
      </c>
      <c r="D66" s="13">
        <v>45754</v>
      </c>
      <c r="E66" s="13">
        <v>45754</v>
      </c>
      <c r="F66" s="9" t="s">
        <v>4054</v>
      </c>
      <c r="G66" s="9" t="s">
        <v>731</v>
      </c>
      <c r="H66" s="9" t="s">
        <v>4114</v>
      </c>
      <c r="I66" s="9" t="s">
        <v>4115</v>
      </c>
      <c r="J66" s="9" t="s">
        <v>4116</v>
      </c>
      <c r="K66" s="9" t="s">
        <v>4117</v>
      </c>
      <c r="L66" s="9" t="s">
        <v>3948</v>
      </c>
      <c r="M66" s="10" t="s">
        <v>4118</v>
      </c>
      <c r="N66" s="10"/>
      <c r="O66" s="9"/>
      <c r="P66" s="9"/>
      <c r="Q66" s="9"/>
    </row>
    <row r="67" spans="1:17" ht="28.9" hidden="1">
      <c r="A67" s="8">
        <f>ROW() - ROW(Tabla3[[#Headers],[ITEM]]) - 451</f>
        <v>-385</v>
      </c>
      <c r="B67" s="9" t="s">
        <v>14</v>
      </c>
      <c r="C67" s="9" t="s">
        <v>14</v>
      </c>
      <c r="D67" s="13">
        <v>45754</v>
      </c>
      <c r="E67" s="13">
        <v>45754</v>
      </c>
      <c r="F67" s="9"/>
      <c r="G67" s="9"/>
      <c r="H67" s="9" t="s">
        <v>4119</v>
      </c>
      <c r="I67" s="9" t="s">
        <v>4120</v>
      </c>
      <c r="J67" s="9"/>
      <c r="K67" s="9"/>
      <c r="L67" s="9"/>
      <c r="M67" s="10" t="s">
        <v>3942</v>
      </c>
      <c r="N67" s="10"/>
      <c r="O67" s="9"/>
      <c r="P67" s="9"/>
      <c r="Q67" s="9"/>
    </row>
    <row r="68" spans="1:17" ht="360" hidden="1" customHeight="1">
      <c r="A68" s="8">
        <f>ROW() - ROW(Tabla3[[#Headers],[ITEM]]) - 451</f>
        <v>-384</v>
      </c>
      <c r="B68" s="9" t="s">
        <v>14</v>
      </c>
      <c r="C68" s="9" t="s">
        <v>14</v>
      </c>
      <c r="D68" s="13">
        <v>45755</v>
      </c>
      <c r="E68" s="13">
        <v>45755</v>
      </c>
      <c r="F68" s="9"/>
      <c r="G68" s="9" t="s">
        <v>4121</v>
      </c>
      <c r="H68" s="9" t="s">
        <v>4122</v>
      </c>
      <c r="I68" s="9" t="s">
        <v>4123</v>
      </c>
      <c r="J68" s="9" t="s">
        <v>4124</v>
      </c>
      <c r="K68" s="9"/>
      <c r="L68" s="9"/>
      <c r="M68" s="10" t="s">
        <v>4125</v>
      </c>
      <c r="N68" s="10"/>
      <c r="O68" s="9"/>
      <c r="P68" s="9"/>
      <c r="Q68" s="9"/>
    </row>
    <row r="69" spans="1:17" ht="186" hidden="1" customHeight="1">
      <c r="A69" s="8">
        <f>ROW() - ROW(Tabla3[[#Headers],[ITEM]]) - 451</f>
        <v>-383</v>
      </c>
      <c r="B69" s="9" t="s">
        <v>14</v>
      </c>
      <c r="C69" s="9" t="s">
        <v>14</v>
      </c>
      <c r="D69" s="13">
        <v>45755</v>
      </c>
      <c r="E69" s="13">
        <v>45755</v>
      </c>
      <c r="F69" s="9"/>
      <c r="G69" s="9"/>
      <c r="H69" s="9" t="s">
        <v>4126</v>
      </c>
      <c r="I69" t="s">
        <v>4120</v>
      </c>
      <c r="J69" s="9"/>
      <c r="K69" s="9"/>
      <c r="L69" s="9"/>
      <c r="M69" s="10" t="s">
        <v>3942</v>
      </c>
      <c r="N69" s="10"/>
      <c r="O69" s="9"/>
      <c r="P69" s="9"/>
      <c r="Q69" s="9"/>
    </row>
    <row r="70" spans="1:17" ht="189" hidden="1" customHeight="1">
      <c r="A70" s="8">
        <f>ROW() - ROW(Tabla3[[#Headers],[ITEM]]) - 451</f>
        <v>-382</v>
      </c>
      <c r="B70" s="9" t="s">
        <v>14</v>
      </c>
      <c r="C70" s="9" t="s">
        <v>14</v>
      </c>
      <c r="D70" s="13">
        <v>45761</v>
      </c>
      <c r="E70" s="13">
        <v>45761</v>
      </c>
      <c r="F70" s="9" t="s">
        <v>4054</v>
      </c>
      <c r="G70" s="9" t="s">
        <v>4127</v>
      </c>
      <c r="H70" s="9" t="s">
        <v>4128</v>
      </c>
      <c r="I70" s="9" t="s">
        <v>4129</v>
      </c>
      <c r="J70" s="9" t="s">
        <v>4130</v>
      </c>
      <c r="K70" s="9" t="s">
        <v>4131</v>
      </c>
      <c r="L70" s="9" t="s">
        <v>4132</v>
      </c>
      <c r="M70" s="10" t="s">
        <v>4133</v>
      </c>
      <c r="N70" s="10"/>
      <c r="O70" s="9"/>
      <c r="P70" s="9"/>
      <c r="Q70" s="9"/>
    </row>
    <row r="71" spans="1:17" ht="244.9" hidden="1">
      <c r="A71" s="8">
        <f>ROW() - ROW(Tabla3[[#Headers],[ITEM]]) - 451</f>
        <v>-381</v>
      </c>
      <c r="B71" s="9" t="s">
        <v>14</v>
      </c>
      <c r="C71" s="9" t="s">
        <v>14</v>
      </c>
      <c r="D71" s="13">
        <v>45761</v>
      </c>
      <c r="E71" s="13">
        <v>45761</v>
      </c>
      <c r="F71" s="9" t="s">
        <v>4054</v>
      </c>
      <c r="G71" s="317" t="s">
        <v>4127</v>
      </c>
      <c r="H71" s="9" t="s">
        <v>4134</v>
      </c>
      <c r="I71" s="9" t="s">
        <v>4135</v>
      </c>
      <c r="J71" s="9" t="s">
        <v>4136</v>
      </c>
      <c r="K71" s="9" t="s">
        <v>4137</v>
      </c>
      <c r="L71" s="9" t="s">
        <v>4132</v>
      </c>
      <c r="M71" s="10" t="s">
        <v>4133</v>
      </c>
      <c r="N71" s="10"/>
      <c r="O71" s="9"/>
      <c r="P71" s="9"/>
      <c r="Q71" s="9"/>
    </row>
    <row r="72" spans="1:17" ht="28.9" hidden="1">
      <c r="A72" s="8">
        <f>ROW() - ROW(Tabla3[[#Headers],[ITEM]]) - 451</f>
        <v>-380</v>
      </c>
      <c r="B72" s="9" t="s">
        <v>14</v>
      </c>
      <c r="C72" s="9" t="s">
        <v>14</v>
      </c>
      <c r="D72" s="13">
        <v>45761</v>
      </c>
      <c r="E72" s="13">
        <v>45761</v>
      </c>
      <c r="F72" s="9"/>
      <c r="G72" s="9"/>
      <c r="H72" s="9" t="s">
        <v>4138</v>
      </c>
      <c r="I72" s="9" t="s">
        <v>4120</v>
      </c>
      <c r="J72" s="9"/>
      <c r="K72" s="9"/>
      <c r="L72" s="9"/>
      <c r="M72" s="10" t="s">
        <v>3942</v>
      </c>
      <c r="N72" s="10"/>
      <c r="O72" s="9"/>
      <c r="P72" s="9"/>
      <c r="Q72" s="9"/>
    </row>
    <row r="73" spans="1:17" ht="172.9" hidden="1">
      <c r="A73" s="8">
        <f>ROW() - ROW(Tabla3[[#Headers],[ITEM]]) - 451</f>
        <v>-379</v>
      </c>
      <c r="B73" s="9" t="s">
        <v>14</v>
      </c>
      <c r="C73" s="9" t="s">
        <v>14</v>
      </c>
      <c r="D73" s="13">
        <v>45768</v>
      </c>
      <c r="E73" s="13">
        <v>45768</v>
      </c>
      <c r="F73" s="9" t="s">
        <v>4054</v>
      </c>
      <c r="G73" s="9" t="s">
        <v>4139</v>
      </c>
      <c r="H73" s="9" t="s">
        <v>4140</v>
      </c>
      <c r="I73" s="9" t="s">
        <v>4141</v>
      </c>
      <c r="J73" s="9" t="s">
        <v>4142</v>
      </c>
      <c r="K73" s="9" t="s">
        <v>4143</v>
      </c>
      <c r="L73" s="9" t="s">
        <v>4132</v>
      </c>
      <c r="M73" s="10" t="s">
        <v>4144</v>
      </c>
      <c r="N73" s="10"/>
      <c r="O73" s="9"/>
      <c r="P73" s="9"/>
      <c r="Q73" s="9"/>
    </row>
    <row r="74" spans="1:17" ht="303.75" hidden="1" customHeight="1">
      <c r="A74" s="8">
        <f>ROW() - ROW(Tabla3[[#Headers],[ITEM]]) - 451</f>
        <v>-378</v>
      </c>
      <c r="B74" s="9" t="s">
        <v>14</v>
      </c>
      <c r="C74" s="9" t="s">
        <v>14</v>
      </c>
      <c r="D74" s="13">
        <v>45768</v>
      </c>
      <c r="E74" s="13">
        <v>45768</v>
      </c>
      <c r="F74" s="9"/>
      <c r="G74" s="9"/>
      <c r="H74" s="9" t="s">
        <v>4126</v>
      </c>
      <c r="I74" s="9" t="s">
        <v>4120</v>
      </c>
      <c r="J74" s="9"/>
      <c r="K74" s="9"/>
      <c r="L74" s="9"/>
      <c r="M74" s="10" t="s">
        <v>3942</v>
      </c>
      <c r="N74" s="10"/>
      <c r="O74" s="9"/>
      <c r="P74" s="9"/>
      <c r="Q74" s="9"/>
    </row>
    <row r="75" spans="1:17" ht="303.75" hidden="1" customHeight="1">
      <c r="A75" s="8">
        <f>ROW() - ROW(Tabla3[[#Headers],[ITEM]]) - 451</f>
        <v>-377</v>
      </c>
      <c r="B75" s="9" t="s">
        <v>3888</v>
      </c>
      <c r="C75" s="9" t="s">
        <v>4145</v>
      </c>
      <c r="D75" s="13">
        <v>45770</v>
      </c>
      <c r="E75" s="13">
        <v>45770</v>
      </c>
      <c r="F75" s="9" t="s">
        <v>4146</v>
      </c>
      <c r="G75" s="25" t="s">
        <v>4147</v>
      </c>
      <c r="H75" s="9"/>
      <c r="I75" s="9" t="s">
        <v>4148</v>
      </c>
      <c r="J75" s="9"/>
      <c r="K75" s="9"/>
      <c r="L75" s="9"/>
      <c r="M75" s="10" t="s">
        <v>4149</v>
      </c>
      <c r="N75" s="10"/>
      <c r="O75" s="9"/>
      <c r="P75" s="9"/>
      <c r="Q75" s="9"/>
    </row>
    <row r="76" spans="1:17" ht="158.44999999999999" hidden="1">
      <c r="A76" s="8">
        <f>ROW() - ROW(Tabla3[[#Headers],[ITEM]]) - 451</f>
        <v>-376</v>
      </c>
      <c r="B76" s="9" t="s">
        <v>14</v>
      </c>
      <c r="C76" s="9" t="s">
        <v>14</v>
      </c>
      <c r="D76" s="13">
        <v>45771</v>
      </c>
      <c r="E76" s="13">
        <v>45771</v>
      </c>
      <c r="F76" s="9" t="s">
        <v>4150</v>
      </c>
      <c r="G76" s="9" t="s">
        <v>4151</v>
      </c>
      <c r="H76" s="9" t="s">
        <v>4152</v>
      </c>
      <c r="I76" s="9" t="s">
        <v>4153</v>
      </c>
      <c r="J76" s="9" t="s">
        <v>4154</v>
      </c>
      <c r="K76" s="9" t="s">
        <v>4155</v>
      </c>
      <c r="L76" s="9" t="s">
        <v>4156</v>
      </c>
      <c r="M76" s="10" t="s">
        <v>4157</v>
      </c>
      <c r="N76" s="10"/>
      <c r="O76" s="9"/>
      <c r="P76" s="9"/>
      <c r="Q76" s="9"/>
    </row>
    <row r="77" spans="1:17" ht="216" hidden="1">
      <c r="A77" s="8">
        <f>ROW() - ROW(Tabla3[[#Headers],[ITEM]]) - 451</f>
        <v>-375</v>
      </c>
      <c r="B77" s="9" t="s">
        <v>14</v>
      </c>
      <c r="C77" s="9" t="s">
        <v>14</v>
      </c>
      <c r="D77" s="13">
        <v>45771</v>
      </c>
      <c r="E77" s="13">
        <v>45771</v>
      </c>
      <c r="F77" s="9" t="s">
        <v>4072</v>
      </c>
      <c r="G77" s="9" t="s">
        <v>4121</v>
      </c>
      <c r="H77" s="9" t="s">
        <v>4158</v>
      </c>
      <c r="I77" s="9" t="s">
        <v>4159</v>
      </c>
      <c r="J77" s="9" t="s">
        <v>4160</v>
      </c>
      <c r="K77" s="9" t="s">
        <v>4161</v>
      </c>
      <c r="L77" s="9" t="s">
        <v>3948</v>
      </c>
      <c r="M77" s="10" t="s">
        <v>4162</v>
      </c>
      <c r="N77" s="10"/>
      <c r="O77" s="9"/>
      <c r="P77" s="9"/>
      <c r="Q77" s="9"/>
    </row>
    <row r="78" spans="1:17" ht="129.6" hidden="1">
      <c r="A78" s="8">
        <f>ROW() - ROW(Tabla3[[#Headers],[ITEM]]) - 451</f>
        <v>-374</v>
      </c>
      <c r="B78" s="9" t="s">
        <v>14</v>
      </c>
      <c r="C78" s="9" t="s">
        <v>14</v>
      </c>
      <c r="D78" s="13">
        <v>45771</v>
      </c>
      <c r="E78" s="13">
        <v>45771</v>
      </c>
      <c r="F78" s="9" t="s">
        <v>4072</v>
      </c>
      <c r="G78" s="9" t="s">
        <v>4163</v>
      </c>
      <c r="H78" s="9" t="s">
        <v>4164</v>
      </c>
      <c r="I78" s="9" t="s">
        <v>4165</v>
      </c>
      <c r="J78" s="9" t="s">
        <v>4160</v>
      </c>
      <c r="K78" s="9" t="s">
        <v>4166</v>
      </c>
      <c r="L78" s="9" t="s">
        <v>3948</v>
      </c>
      <c r="M78" s="10" t="s">
        <v>4162</v>
      </c>
      <c r="N78" s="10"/>
      <c r="O78" s="9"/>
      <c r="P78" s="9"/>
      <c r="Q78" s="9"/>
    </row>
    <row r="79" spans="1:17" ht="28.9" hidden="1">
      <c r="A79" s="8">
        <f>ROW() - ROW(Tabla3[[#Headers],[ITEM]]) - 451</f>
        <v>-373</v>
      </c>
      <c r="B79" s="9" t="s">
        <v>14</v>
      </c>
      <c r="C79" s="9" t="s">
        <v>14</v>
      </c>
      <c r="D79" s="13">
        <v>45771</v>
      </c>
      <c r="E79" s="13">
        <v>45771</v>
      </c>
      <c r="F79" s="9"/>
      <c r="G79" s="9"/>
      <c r="H79" s="9" t="s">
        <v>4167</v>
      </c>
      <c r="I79" s="9" t="s">
        <v>4120</v>
      </c>
      <c r="J79" s="9"/>
      <c r="K79" s="9"/>
      <c r="L79" s="9"/>
      <c r="M79" s="10" t="s">
        <v>3942</v>
      </c>
      <c r="N79" s="10"/>
      <c r="O79" s="9"/>
      <c r="P79" s="9"/>
      <c r="Q79" s="9"/>
    </row>
    <row r="80" spans="1:17" ht="201.6" hidden="1">
      <c r="A80" s="8">
        <f>ROW() - ROW(Tabla3[[#Headers],[ITEM]]) - 451</f>
        <v>-372</v>
      </c>
      <c r="B80" s="9" t="s">
        <v>14</v>
      </c>
      <c r="C80" s="9" t="s">
        <v>14</v>
      </c>
      <c r="D80" s="13">
        <v>45775</v>
      </c>
      <c r="E80" s="13">
        <v>45775</v>
      </c>
      <c r="F80" s="9" t="s">
        <v>4054</v>
      </c>
      <c r="G80" s="9" t="s">
        <v>4168</v>
      </c>
      <c r="H80" s="9" t="s">
        <v>4169</v>
      </c>
      <c r="I80" s="9" t="s">
        <v>4170</v>
      </c>
      <c r="J80" s="9" t="s">
        <v>4171</v>
      </c>
      <c r="K80" s="9" t="s">
        <v>3904</v>
      </c>
      <c r="L80" s="9" t="s">
        <v>4172</v>
      </c>
      <c r="M80" s="10" t="s">
        <v>4173</v>
      </c>
      <c r="N80" s="10"/>
      <c r="O80" s="9"/>
      <c r="P80" s="9"/>
      <c r="Q80" s="9"/>
    </row>
    <row r="81" spans="1:17" ht="28.9" hidden="1">
      <c r="A81" s="8">
        <f>ROW() - ROW(Tabla3[[#Headers],[ITEM]]) - 451</f>
        <v>-371</v>
      </c>
      <c r="B81" s="9" t="s">
        <v>14</v>
      </c>
      <c r="C81" s="9" t="s">
        <v>14</v>
      </c>
      <c r="D81" s="13">
        <v>45775</v>
      </c>
      <c r="E81" s="13">
        <v>45775</v>
      </c>
      <c r="F81" s="9"/>
      <c r="G81" s="9"/>
      <c r="H81" s="9" t="s">
        <v>4109</v>
      </c>
      <c r="I81" s="9" t="s">
        <v>4120</v>
      </c>
      <c r="J81" s="9"/>
      <c r="K81" s="9"/>
      <c r="L81" s="9"/>
      <c r="M81" s="10" t="s">
        <v>3942</v>
      </c>
      <c r="N81" s="10"/>
      <c r="O81" s="9"/>
      <c r="P81" s="9"/>
      <c r="Q81" s="9"/>
    </row>
    <row r="82" spans="1:17" ht="43.15" hidden="1">
      <c r="A82" s="8">
        <f>ROW() - ROW(Tabla3[[#Headers],[ITEM]]) - 451</f>
        <v>-370</v>
      </c>
      <c r="B82" s="9" t="s">
        <v>3888</v>
      </c>
      <c r="C82" s="9" t="s">
        <v>4145</v>
      </c>
      <c r="D82" s="13">
        <v>45775</v>
      </c>
      <c r="E82" s="13">
        <v>45775</v>
      </c>
      <c r="F82" s="9" t="s">
        <v>4174</v>
      </c>
      <c r="G82" s="9" t="s">
        <v>4175</v>
      </c>
      <c r="H82" s="9"/>
      <c r="I82" s="9" t="s">
        <v>4176</v>
      </c>
      <c r="J82" s="318"/>
      <c r="K82" s="9"/>
      <c r="L82" s="9"/>
      <c r="M82" s="10" t="s">
        <v>4177</v>
      </c>
      <c r="N82" s="10"/>
      <c r="O82" s="9"/>
      <c r="P82" s="9"/>
      <c r="Q82" s="9"/>
    </row>
    <row r="83" spans="1:17" ht="316.89999999999998" hidden="1">
      <c r="A83" s="8">
        <f>ROW() - ROW(Tabla3[[#Headers],[ITEM]]) - 451</f>
        <v>-369</v>
      </c>
      <c r="B83" s="9" t="s">
        <v>14</v>
      </c>
      <c r="C83" s="9" t="s">
        <v>14</v>
      </c>
      <c r="D83" s="13">
        <v>45777</v>
      </c>
      <c r="E83" s="13">
        <v>45777</v>
      </c>
      <c r="F83" s="9" t="s">
        <v>4178</v>
      </c>
      <c r="G83" s="9" t="s">
        <v>3090</v>
      </c>
      <c r="H83" s="9" t="s">
        <v>4179</v>
      </c>
      <c r="I83" s="9" t="s">
        <v>4180</v>
      </c>
      <c r="J83" s="9" t="s">
        <v>4181</v>
      </c>
      <c r="K83" s="9"/>
      <c r="L83" s="9"/>
      <c r="M83" s="10" t="s">
        <v>4182</v>
      </c>
      <c r="N83" s="10"/>
      <c r="O83" s="9"/>
      <c r="P83" s="9"/>
      <c r="Q83" s="9"/>
    </row>
    <row r="84" spans="1:17" ht="273.60000000000002" hidden="1">
      <c r="A84" s="8">
        <f>ROW() - ROW(Tabla3[[#Headers],[ITEM]]) - 451</f>
        <v>-368</v>
      </c>
      <c r="B84" s="9" t="s">
        <v>14</v>
      </c>
      <c r="C84" s="9" t="s">
        <v>14</v>
      </c>
      <c r="D84" s="13">
        <v>45779</v>
      </c>
      <c r="E84" s="13">
        <v>45779</v>
      </c>
      <c r="F84" s="9" t="s">
        <v>4054</v>
      </c>
      <c r="G84" s="171" t="s">
        <v>4183</v>
      </c>
      <c r="H84" s="9" t="s">
        <v>4184</v>
      </c>
      <c r="I84" s="9" t="s">
        <v>4185</v>
      </c>
      <c r="J84" s="9" t="s">
        <v>4009</v>
      </c>
      <c r="K84" s="9" t="s">
        <v>4186</v>
      </c>
      <c r="L84" s="9" t="s">
        <v>4187</v>
      </c>
      <c r="M84" s="10" t="s">
        <v>4188</v>
      </c>
      <c r="N84" s="10"/>
      <c r="O84" s="9"/>
      <c r="P84" s="9"/>
      <c r="Q84" s="9"/>
    </row>
    <row r="85" spans="1:17" ht="115.15" hidden="1">
      <c r="A85" s="8">
        <f>ROW() - ROW(Tabla3[[#Headers],[ITEM]]) - 451</f>
        <v>-367</v>
      </c>
      <c r="B85" s="9" t="s">
        <v>14</v>
      </c>
      <c r="C85" s="9" t="s">
        <v>14</v>
      </c>
      <c r="D85" s="13">
        <v>45779</v>
      </c>
      <c r="E85" s="13">
        <v>45779</v>
      </c>
      <c r="F85" s="9" t="s">
        <v>4189</v>
      </c>
      <c r="G85" s="171" t="s">
        <v>3090</v>
      </c>
      <c r="H85" s="9" t="s">
        <v>4190</v>
      </c>
      <c r="I85" s="9" t="s">
        <v>4191</v>
      </c>
      <c r="J85" s="9" t="s">
        <v>4192</v>
      </c>
      <c r="K85" s="9" t="s">
        <v>4193</v>
      </c>
      <c r="L85" s="9" t="s">
        <v>3948</v>
      </c>
      <c r="M85" s="10" t="s">
        <v>4194</v>
      </c>
      <c r="N85" s="10"/>
      <c r="O85" s="9"/>
      <c r="P85" s="9"/>
      <c r="Q85" s="9"/>
    </row>
    <row r="86" spans="1:17" ht="244.9" hidden="1">
      <c r="A86" s="8">
        <f>ROW() - ROW(Tabla3[[#Headers],[ITEM]]) - 451</f>
        <v>-366</v>
      </c>
      <c r="B86" s="9" t="s">
        <v>14</v>
      </c>
      <c r="C86" s="9" t="s">
        <v>14</v>
      </c>
      <c r="D86" s="13">
        <v>45779</v>
      </c>
      <c r="E86" s="13">
        <v>45779</v>
      </c>
      <c r="F86" s="9" t="s">
        <v>4054</v>
      </c>
      <c r="G86" s="171" t="s">
        <v>4041</v>
      </c>
      <c r="H86" s="9" t="s">
        <v>4195</v>
      </c>
      <c r="I86" s="9" t="s">
        <v>4196</v>
      </c>
      <c r="J86" s="9" t="s">
        <v>4197</v>
      </c>
      <c r="K86" s="9" t="s">
        <v>4198</v>
      </c>
      <c r="L86" s="9" t="s">
        <v>3932</v>
      </c>
      <c r="M86" s="10" t="s">
        <v>4199</v>
      </c>
      <c r="N86" s="10"/>
      <c r="O86" s="9"/>
      <c r="P86" s="9"/>
      <c r="Q86" s="9"/>
    </row>
    <row r="87" spans="1:17" ht="172.9" hidden="1">
      <c r="A87" s="8">
        <f>ROW() - ROW(Tabla3[[#Headers],[ITEM]]) - 451</f>
        <v>-365</v>
      </c>
      <c r="B87" s="9" t="s">
        <v>14</v>
      </c>
      <c r="C87" s="9" t="s">
        <v>14</v>
      </c>
      <c r="D87" s="13">
        <v>45779</v>
      </c>
      <c r="E87" s="13">
        <v>45779</v>
      </c>
      <c r="F87" s="9" t="s">
        <v>4189</v>
      </c>
      <c r="G87" s="171" t="s">
        <v>4200</v>
      </c>
      <c r="H87" s="9" t="s">
        <v>4201</v>
      </c>
      <c r="I87" s="9" t="s">
        <v>4202</v>
      </c>
      <c r="J87" s="9" t="s">
        <v>3954</v>
      </c>
      <c r="K87" s="9" t="s">
        <v>4203</v>
      </c>
      <c r="L87" s="9" t="s">
        <v>4204</v>
      </c>
      <c r="M87" s="10" t="s">
        <v>4019</v>
      </c>
      <c r="N87" s="10"/>
      <c r="O87" s="9"/>
      <c r="P87" s="9"/>
      <c r="Q87" s="9"/>
    </row>
    <row r="88" spans="1:17" ht="57.6" hidden="1">
      <c r="A88" s="8">
        <f>ROW() - ROW(Tabla3[[#Headers],[ITEM]]) - 451</f>
        <v>-364</v>
      </c>
      <c r="B88" s="9" t="s">
        <v>14</v>
      </c>
      <c r="C88" s="9" t="s">
        <v>14</v>
      </c>
      <c r="D88" s="13">
        <v>45779</v>
      </c>
      <c r="E88" s="13">
        <v>45779</v>
      </c>
      <c r="F88" s="9"/>
      <c r="G88" s="9" t="s">
        <v>4120</v>
      </c>
      <c r="H88" s="9" t="s">
        <v>4205</v>
      </c>
      <c r="I88" s="9"/>
      <c r="J88" s="9"/>
      <c r="K88" s="9"/>
      <c r="L88" s="9"/>
      <c r="M88" s="10" t="s">
        <v>3942</v>
      </c>
      <c r="N88" s="10"/>
      <c r="O88" s="9"/>
      <c r="P88" s="9"/>
      <c r="Q88" s="9"/>
    </row>
    <row r="89" spans="1:17" ht="187.15" hidden="1">
      <c r="A89" s="8">
        <f>ROW() - ROW(Tabla3[[#Headers],[ITEM]]) - 451</f>
        <v>-363</v>
      </c>
      <c r="B89" s="9" t="s">
        <v>14</v>
      </c>
      <c r="C89" s="9" t="s">
        <v>14</v>
      </c>
      <c r="D89" s="13">
        <v>45783</v>
      </c>
      <c r="E89" s="13">
        <v>45783</v>
      </c>
      <c r="F89" s="9" t="s">
        <v>4206</v>
      </c>
      <c r="G89" s="9" t="s">
        <v>731</v>
      </c>
      <c r="H89" s="9" t="s">
        <v>4207</v>
      </c>
      <c r="I89" s="9" t="s">
        <v>4208</v>
      </c>
      <c r="J89" s="9" t="s">
        <v>4209</v>
      </c>
      <c r="K89" s="9" t="s">
        <v>4210</v>
      </c>
      <c r="L89" s="9" t="s">
        <v>4211</v>
      </c>
      <c r="M89" s="10" t="s">
        <v>4212</v>
      </c>
      <c r="N89" s="10"/>
      <c r="O89" s="9"/>
      <c r="P89" s="9"/>
      <c r="Q89" s="9"/>
    </row>
    <row r="90" spans="1:17" ht="259.14999999999998" hidden="1">
      <c r="A90" s="8">
        <f>ROW() - ROW(Tabla3[[#Headers],[ITEM]]) - 451</f>
        <v>-362</v>
      </c>
      <c r="B90" s="9" t="s">
        <v>14</v>
      </c>
      <c r="C90" s="9" t="s">
        <v>14</v>
      </c>
      <c r="D90" s="13">
        <v>45783</v>
      </c>
      <c r="E90" s="13">
        <v>45783</v>
      </c>
      <c r="F90" s="9" t="s">
        <v>4054</v>
      </c>
      <c r="G90" s="9" t="s">
        <v>4080</v>
      </c>
      <c r="H90" s="9" t="s">
        <v>4213</v>
      </c>
      <c r="I90" s="9" t="s">
        <v>4214</v>
      </c>
      <c r="J90" s="9" t="s">
        <v>4062</v>
      </c>
      <c r="K90" s="9" t="s">
        <v>4215</v>
      </c>
      <c r="L90" s="9" t="s">
        <v>3948</v>
      </c>
      <c r="M90" s="10" t="s">
        <v>4216</v>
      </c>
      <c r="N90" s="10"/>
      <c r="O90" s="9"/>
      <c r="P90" s="9"/>
      <c r="Q90" s="9"/>
    </row>
    <row r="91" spans="1:17" ht="115.15" hidden="1">
      <c r="A91" s="8">
        <f>ROW() - ROW(Tabla3[[#Headers],[ITEM]]) - 451</f>
        <v>-361</v>
      </c>
      <c r="B91" s="9" t="s">
        <v>14</v>
      </c>
      <c r="C91" s="9" t="s">
        <v>14</v>
      </c>
      <c r="D91" s="13">
        <v>45783</v>
      </c>
      <c r="E91" s="13">
        <v>45783</v>
      </c>
      <c r="F91" s="9" t="s">
        <v>4054</v>
      </c>
      <c r="G91" s="9" t="s">
        <v>4080</v>
      </c>
      <c r="H91" s="9" t="s">
        <v>4217</v>
      </c>
      <c r="I91" s="9" t="s">
        <v>4218</v>
      </c>
      <c r="J91" s="9" t="s">
        <v>4219</v>
      </c>
      <c r="K91" s="9" t="s">
        <v>4220</v>
      </c>
      <c r="L91" s="9" t="s">
        <v>3948</v>
      </c>
      <c r="M91" s="10" t="s">
        <v>4162</v>
      </c>
      <c r="N91" s="10"/>
      <c r="O91" s="9"/>
      <c r="P91" s="9"/>
      <c r="Q91" s="9"/>
    </row>
    <row r="92" spans="1:17" ht="28.9" hidden="1">
      <c r="A92" s="8">
        <f>ROW() - ROW(Tabla3[[#Headers],[ITEM]]) - 451</f>
        <v>-360</v>
      </c>
      <c r="B92" s="9" t="s">
        <v>14</v>
      </c>
      <c r="C92" s="9" t="s">
        <v>14</v>
      </c>
      <c r="D92" s="13">
        <v>45783</v>
      </c>
      <c r="E92" s="13">
        <v>45783</v>
      </c>
      <c r="F92" s="9"/>
      <c r="G92" s="9"/>
      <c r="H92" s="9" t="s">
        <v>4167</v>
      </c>
      <c r="I92" s="9"/>
      <c r="J92" s="9"/>
      <c r="K92" s="9"/>
      <c r="L92" s="9"/>
      <c r="M92" s="10" t="s">
        <v>3942</v>
      </c>
      <c r="N92" s="10"/>
      <c r="O92" s="9"/>
      <c r="P92" s="9"/>
      <c r="Q92" s="9"/>
    </row>
    <row r="93" spans="1:17" ht="244.9" hidden="1">
      <c r="A93" s="8">
        <f>ROW() - ROW(Tabla3[[#Headers],[ITEM]]) - 451</f>
        <v>-359</v>
      </c>
      <c r="B93" s="9" t="s">
        <v>14</v>
      </c>
      <c r="C93" s="9" t="s">
        <v>14</v>
      </c>
      <c r="D93" s="13">
        <v>45786</v>
      </c>
      <c r="E93" s="13">
        <v>45786</v>
      </c>
      <c r="F93" s="9" t="s">
        <v>4221</v>
      </c>
      <c r="G93" s="9" t="s">
        <v>3996</v>
      </c>
      <c r="H93" s="9" t="s">
        <v>4222</v>
      </c>
      <c r="I93" s="9" t="s">
        <v>4223</v>
      </c>
      <c r="J93" s="319" t="s">
        <v>4224</v>
      </c>
      <c r="K93" s="9" t="s">
        <v>4225</v>
      </c>
      <c r="L93" s="1" t="s">
        <v>4226</v>
      </c>
      <c r="M93" s="10" t="s">
        <v>4227</v>
      </c>
      <c r="N93" s="10"/>
      <c r="O93" s="9"/>
      <c r="P93" s="9"/>
      <c r="Q93" s="9"/>
    </row>
    <row r="94" spans="1:17" ht="187.15" hidden="1">
      <c r="A94" s="8">
        <f>ROW() - ROW(Tabla3[[#Headers],[ITEM]]) - 451</f>
        <v>-358</v>
      </c>
      <c r="B94" s="9" t="s">
        <v>14</v>
      </c>
      <c r="C94" s="9" t="s">
        <v>14</v>
      </c>
      <c r="D94" s="13">
        <v>45786</v>
      </c>
      <c r="E94" s="13">
        <v>45786</v>
      </c>
      <c r="F94" s="9" t="s">
        <v>4228</v>
      </c>
      <c r="G94" s="171" t="s">
        <v>839</v>
      </c>
      <c r="H94" s="9" t="s">
        <v>4229</v>
      </c>
      <c r="I94" s="9" t="s">
        <v>4230</v>
      </c>
      <c r="J94" s="9" t="s">
        <v>3981</v>
      </c>
      <c r="K94" s="9" t="s">
        <v>4231</v>
      </c>
      <c r="L94" s="9" t="s">
        <v>3932</v>
      </c>
      <c r="M94" s="10" t="s">
        <v>4232</v>
      </c>
      <c r="N94" s="10"/>
      <c r="O94" s="9"/>
      <c r="P94" s="9"/>
      <c r="Q94" s="9"/>
    </row>
    <row r="95" spans="1:17" ht="216" hidden="1">
      <c r="A95" s="8">
        <f>ROW() - ROW(Tabla3[[#Headers],[ITEM]]) - 451</f>
        <v>-357</v>
      </c>
      <c r="B95" s="9" t="s">
        <v>14</v>
      </c>
      <c r="C95" s="9" t="s">
        <v>14</v>
      </c>
      <c r="D95" s="13">
        <v>45786</v>
      </c>
      <c r="E95" s="13">
        <v>45786</v>
      </c>
      <c r="F95" s="9" t="s">
        <v>4221</v>
      </c>
      <c r="G95" s="171" t="s">
        <v>839</v>
      </c>
      <c r="H95" s="9" t="s">
        <v>4233</v>
      </c>
      <c r="I95" s="9" t="s">
        <v>4234</v>
      </c>
      <c r="J95" s="9" t="s">
        <v>4235</v>
      </c>
      <c r="K95" s="9" t="s">
        <v>4236</v>
      </c>
      <c r="L95" s="9" t="s">
        <v>3932</v>
      </c>
      <c r="M95" s="10" t="s">
        <v>4237</v>
      </c>
      <c r="N95" s="10"/>
      <c r="O95" s="9"/>
      <c r="P95" s="9"/>
      <c r="Q95" s="9"/>
    </row>
    <row r="96" spans="1:17" ht="86.45" hidden="1">
      <c r="A96" s="8">
        <f>ROW() - ROW(Tabla3[[#Headers],[ITEM]]) - 451</f>
        <v>-356</v>
      </c>
      <c r="B96" s="9" t="s">
        <v>14</v>
      </c>
      <c r="C96" s="9" t="s">
        <v>14</v>
      </c>
      <c r="D96" s="13">
        <v>45790</v>
      </c>
      <c r="E96" s="13">
        <v>45790</v>
      </c>
      <c r="F96" s="9"/>
      <c r="G96" s="9"/>
      <c r="H96" s="9" t="s">
        <v>4238</v>
      </c>
      <c r="I96" s="9" t="s">
        <v>4239</v>
      </c>
      <c r="J96" s="9"/>
      <c r="K96" s="9"/>
      <c r="L96" s="9"/>
      <c r="M96" s="10" t="s">
        <v>4240</v>
      </c>
      <c r="N96" s="10"/>
      <c r="O96" s="9"/>
      <c r="P96" s="9"/>
      <c r="Q96" s="9"/>
    </row>
    <row r="97" spans="1:17" ht="244.9" hidden="1">
      <c r="A97" s="8">
        <f>ROW() - ROW(Tabla3[[#Headers],[ITEM]]) - 451</f>
        <v>-355</v>
      </c>
      <c r="B97" s="9" t="s">
        <v>14</v>
      </c>
      <c r="C97" s="9" t="s">
        <v>14</v>
      </c>
      <c r="D97" s="13">
        <v>45790</v>
      </c>
      <c r="E97" s="13">
        <v>45790</v>
      </c>
      <c r="F97" s="9" t="s">
        <v>4221</v>
      </c>
      <c r="G97" s="171" t="s">
        <v>4241</v>
      </c>
      <c r="H97" s="9" t="s">
        <v>4242</v>
      </c>
      <c r="I97" s="9" t="s">
        <v>4243</v>
      </c>
      <c r="J97" s="9" t="s">
        <v>4244</v>
      </c>
      <c r="K97" s="9" t="s">
        <v>4245</v>
      </c>
      <c r="L97" s="9" t="s">
        <v>3948</v>
      </c>
      <c r="M97" s="10" t="s">
        <v>4019</v>
      </c>
      <c r="N97" s="10"/>
      <c r="O97" s="9"/>
      <c r="P97" s="9"/>
      <c r="Q97" s="9"/>
    </row>
    <row r="98" spans="1:17" ht="230.45" hidden="1">
      <c r="A98" s="8">
        <f>ROW() - ROW(Tabla3[[#Headers],[ITEM]]) - 451</f>
        <v>-354</v>
      </c>
      <c r="B98" s="9" t="s">
        <v>14</v>
      </c>
      <c r="C98" s="9" t="s">
        <v>14</v>
      </c>
      <c r="D98" s="13">
        <v>45790</v>
      </c>
      <c r="E98" s="13">
        <v>45790</v>
      </c>
      <c r="F98" s="9" t="s">
        <v>4246</v>
      </c>
      <c r="G98" s="9" t="s">
        <v>3090</v>
      </c>
      <c r="H98" s="9" t="s">
        <v>4247</v>
      </c>
      <c r="I98" s="9" t="s">
        <v>4248</v>
      </c>
      <c r="J98" s="9" t="s">
        <v>4249</v>
      </c>
      <c r="K98" s="9" t="s">
        <v>4250</v>
      </c>
      <c r="L98" s="9" t="s">
        <v>3932</v>
      </c>
      <c r="M98" s="10" t="s">
        <v>4019</v>
      </c>
      <c r="N98" s="10"/>
      <c r="O98" s="9"/>
      <c r="P98" s="9"/>
      <c r="Q98" s="9"/>
    </row>
    <row r="99" spans="1:17" ht="288" hidden="1">
      <c r="A99" s="8">
        <f>ROW() - ROW(Tabla3[[#Headers],[ITEM]]) - 451</f>
        <v>-353</v>
      </c>
      <c r="B99" s="9" t="s">
        <v>14</v>
      </c>
      <c r="C99" s="9" t="s">
        <v>14</v>
      </c>
      <c r="D99" s="13">
        <v>45790</v>
      </c>
      <c r="E99" s="13">
        <v>45790</v>
      </c>
      <c r="F99" s="9" t="s">
        <v>4012</v>
      </c>
      <c r="G99" s="9" t="s">
        <v>4251</v>
      </c>
      <c r="H99" s="7" t="s">
        <v>4252</v>
      </c>
      <c r="I99" s="7" t="s">
        <v>4253</v>
      </c>
      <c r="J99" s="9" t="s">
        <v>4014</v>
      </c>
      <c r="K99" s="9" t="s">
        <v>4254</v>
      </c>
      <c r="L99" s="9" t="s">
        <v>4255</v>
      </c>
      <c r="M99" s="10" t="s">
        <v>4019</v>
      </c>
      <c r="N99" s="31"/>
      <c r="O99" s="7"/>
      <c r="P99" s="7"/>
      <c r="Q99" s="7"/>
    </row>
    <row r="100" spans="1:17" ht="216" hidden="1">
      <c r="A100" s="8">
        <f>ROW() - ROW(Tabla3[[#Headers],[ITEM]]) - 451</f>
        <v>-352</v>
      </c>
      <c r="B100" s="9" t="s">
        <v>14</v>
      </c>
      <c r="C100" s="9" t="s">
        <v>14</v>
      </c>
      <c r="D100" s="13">
        <v>45790</v>
      </c>
      <c r="E100" s="13">
        <v>45790</v>
      </c>
      <c r="F100" s="9"/>
      <c r="G100" s="9" t="s">
        <v>4256</v>
      </c>
      <c r="H100" s="9" t="s">
        <v>4257</v>
      </c>
      <c r="I100" s="9" t="s">
        <v>4115</v>
      </c>
      <c r="J100" s="9" t="s">
        <v>4258</v>
      </c>
      <c r="K100" s="9" t="s">
        <v>4117</v>
      </c>
      <c r="L100" s="9" t="s">
        <v>3948</v>
      </c>
      <c r="M100" s="10" t="s">
        <v>4259</v>
      </c>
      <c r="N100" s="10"/>
      <c r="O100" s="9"/>
      <c r="P100" s="9"/>
      <c r="Q100" s="9"/>
    </row>
    <row r="101" spans="1:17" ht="331.15" hidden="1">
      <c r="A101" s="8">
        <f>ROW() - ROW(Tabla3[[#Headers],[ITEM]]) - 451</f>
        <v>-351</v>
      </c>
      <c r="B101" s="9" t="s">
        <v>14</v>
      </c>
      <c r="C101" s="9" t="s">
        <v>14</v>
      </c>
      <c r="D101" s="13">
        <v>45790</v>
      </c>
      <c r="E101" s="13">
        <v>45790</v>
      </c>
      <c r="F101" s="9" t="s">
        <v>4012</v>
      </c>
      <c r="G101" s="171" t="s">
        <v>1388</v>
      </c>
      <c r="H101" s="9" t="s">
        <v>4260</v>
      </c>
      <c r="I101" s="9" t="s">
        <v>4261</v>
      </c>
      <c r="J101" s="9" t="s">
        <v>4014</v>
      </c>
      <c r="K101" s="9" t="s">
        <v>4262</v>
      </c>
      <c r="L101" s="9" t="s">
        <v>3932</v>
      </c>
      <c r="M101" s="10" t="s">
        <v>4232</v>
      </c>
      <c r="N101" s="10"/>
      <c r="O101" s="9"/>
      <c r="P101" s="9"/>
      <c r="Q101" s="9"/>
    </row>
    <row r="102" spans="1:17" ht="158.44999999999999" hidden="1">
      <c r="A102" s="8">
        <f>ROW() - ROW(Tabla3[[#Headers],[ITEM]]) - 451</f>
        <v>-350</v>
      </c>
      <c r="B102" s="9" t="s">
        <v>14</v>
      </c>
      <c r="C102" s="9" t="s">
        <v>14</v>
      </c>
      <c r="D102" s="13">
        <v>45790</v>
      </c>
      <c r="E102" s="13">
        <v>45790</v>
      </c>
      <c r="F102" s="9" t="s">
        <v>4221</v>
      </c>
      <c r="G102" s="9" t="s">
        <v>4241</v>
      </c>
      <c r="H102" s="9" t="s">
        <v>4263</v>
      </c>
      <c r="I102" s="9" t="s">
        <v>4264</v>
      </c>
      <c r="J102" s="9" t="s">
        <v>4244</v>
      </c>
      <c r="K102" s="9" t="s">
        <v>4265</v>
      </c>
      <c r="L102" s="9" t="s">
        <v>3932</v>
      </c>
      <c r="M102" s="10" t="s">
        <v>3942</v>
      </c>
      <c r="N102" s="10"/>
      <c r="O102" s="9"/>
      <c r="P102" s="9"/>
      <c r="Q102" s="9"/>
    </row>
    <row r="103" spans="1:17" ht="216" hidden="1">
      <c r="A103" s="8">
        <f>ROW() - ROW(Tabla3[[#Headers],[ITEM]]) - 451</f>
        <v>-349</v>
      </c>
      <c r="B103" s="9" t="s">
        <v>14</v>
      </c>
      <c r="C103" s="9" t="s">
        <v>14</v>
      </c>
      <c r="D103" s="13">
        <v>45790</v>
      </c>
      <c r="E103" s="13">
        <v>45790</v>
      </c>
      <c r="F103" s="9" t="s">
        <v>4221</v>
      </c>
      <c r="G103" s="9" t="s">
        <v>4256</v>
      </c>
      <c r="H103" s="9" t="s">
        <v>4266</v>
      </c>
      <c r="I103" s="9" t="s">
        <v>4267</v>
      </c>
      <c r="J103" s="9" t="s">
        <v>4062</v>
      </c>
      <c r="K103" s="9" t="s">
        <v>4057</v>
      </c>
      <c r="L103" s="9" t="s">
        <v>4268</v>
      </c>
      <c r="M103" s="10" t="s">
        <v>4216</v>
      </c>
      <c r="N103" s="10"/>
      <c r="O103" s="9"/>
      <c r="P103" s="9"/>
      <c r="Q103" s="9"/>
    </row>
    <row r="104" spans="1:17" ht="144" hidden="1">
      <c r="A104" s="8">
        <f>ROW() - ROW(Tabla3[[#Headers],[ITEM]]) - 451</f>
        <v>-348</v>
      </c>
      <c r="B104" s="9" t="s">
        <v>14</v>
      </c>
      <c r="C104" s="9" t="s">
        <v>14</v>
      </c>
      <c r="D104" s="13">
        <v>45790</v>
      </c>
      <c r="E104" s="13">
        <v>45790</v>
      </c>
      <c r="F104" s="9" t="s">
        <v>4269</v>
      </c>
      <c r="G104" s="171" t="s">
        <v>4183</v>
      </c>
      <c r="H104" s="9" t="s">
        <v>4270</v>
      </c>
      <c r="I104" s="9" t="s">
        <v>4271</v>
      </c>
      <c r="J104" s="9" t="s">
        <v>4272</v>
      </c>
      <c r="K104" s="9" t="s">
        <v>4273</v>
      </c>
      <c r="L104" s="9" t="s">
        <v>4274</v>
      </c>
      <c r="M104" s="317" t="s">
        <v>4275</v>
      </c>
      <c r="N104" s="10"/>
      <c r="O104" s="9"/>
      <c r="P104" s="9"/>
      <c r="Q104" s="9"/>
    </row>
    <row r="105" spans="1:17" ht="244.9" hidden="1">
      <c r="A105" s="8">
        <f>ROW() - ROW(Tabla3[[#Headers],[ITEM]]) - 451</f>
        <v>-347</v>
      </c>
      <c r="B105" s="9" t="s">
        <v>14</v>
      </c>
      <c r="C105" s="9" t="s">
        <v>14</v>
      </c>
      <c r="D105" s="13">
        <v>45790</v>
      </c>
      <c r="E105" s="13">
        <v>45790</v>
      </c>
      <c r="F105" s="9" t="s">
        <v>4221</v>
      </c>
      <c r="G105" s="9" t="s">
        <v>4276</v>
      </c>
      <c r="H105" s="9" t="s">
        <v>4277</v>
      </c>
      <c r="I105" s="9" t="s">
        <v>4278</v>
      </c>
      <c r="J105" s="9" t="s">
        <v>4009</v>
      </c>
      <c r="K105" s="9" t="s">
        <v>4279</v>
      </c>
      <c r="L105" s="9" t="s">
        <v>4280</v>
      </c>
      <c r="M105" s="10" t="s">
        <v>4281</v>
      </c>
      <c r="N105" s="10"/>
      <c r="O105" s="9"/>
      <c r="P105" s="9"/>
      <c r="Q105" s="9"/>
    </row>
    <row r="106" spans="1:17" ht="288" hidden="1">
      <c r="A106" s="8">
        <f>ROW() - ROW(Tabla3[[#Headers],[ITEM]]) - 451</f>
        <v>-346</v>
      </c>
      <c r="B106" s="9" t="s">
        <v>14</v>
      </c>
      <c r="C106" s="9" t="s">
        <v>14</v>
      </c>
      <c r="D106" s="13">
        <v>45790</v>
      </c>
      <c r="E106" s="13">
        <v>45790</v>
      </c>
      <c r="F106" s="7" t="s">
        <v>4282</v>
      </c>
      <c r="G106" s="9"/>
      <c r="H106" s="9" t="s">
        <v>4283</v>
      </c>
      <c r="I106" s="7" t="s">
        <v>4284</v>
      </c>
      <c r="J106" s="7" t="s">
        <v>4285</v>
      </c>
      <c r="K106" s="7" t="s">
        <v>4286</v>
      </c>
      <c r="L106" s="7" t="s">
        <v>3948</v>
      </c>
      <c r="M106" s="31" t="s">
        <v>4019</v>
      </c>
      <c r="N106" s="10"/>
      <c r="O106" s="9"/>
      <c r="P106" s="9"/>
      <c r="Q106" s="9"/>
    </row>
    <row r="107" spans="1:17" ht="28.9" hidden="1">
      <c r="A107" s="8">
        <f>ROW() - ROW(Tabla3[[#Headers],[ITEM]]) - 451</f>
        <v>-345</v>
      </c>
      <c r="B107" s="9" t="s">
        <v>14</v>
      </c>
      <c r="C107" s="9" t="s">
        <v>14</v>
      </c>
      <c r="D107" s="13">
        <v>45790</v>
      </c>
      <c r="E107" s="13">
        <v>45790</v>
      </c>
      <c r="F107" s="7"/>
      <c r="G107" s="7"/>
      <c r="H107" s="7" t="s">
        <v>4287</v>
      </c>
      <c r="I107" s="9" t="s">
        <v>3963</v>
      </c>
      <c r="J107" s="9"/>
      <c r="K107" s="9"/>
      <c r="L107" s="9"/>
      <c r="M107" s="10" t="s">
        <v>3942</v>
      </c>
      <c r="N107" s="31"/>
      <c r="O107" s="7"/>
      <c r="P107" s="7"/>
      <c r="Q107" s="7"/>
    </row>
    <row r="108" spans="1:17" ht="129.6" hidden="1">
      <c r="A108" s="8">
        <f>ROW() - ROW(Tabla3[[#Headers],[ITEM]]) - 451</f>
        <v>-344</v>
      </c>
      <c r="B108" s="9" t="s">
        <v>3888</v>
      </c>
      <c r="C108" s="9" t="s">
        <v>3888</v>
      </c>
      <c r="D108" s="13">
        <v>45791</v>
      </c>
      <c r="E108" s="13">
        <v>45791</v>
      </c>
      <c r="F108" s="9" t="s">
        <v>3895</v>
      </c>
      <c r="G108" s="9" t="s">
        <v>4288</v>
      </c>
      <c r="H108" s="9"/>
      <c r="I108" s="9" t="s">
        <v>4289</v>
      </c>
      <c r="J108" s="9" t="s">
        <v>3896</v>
      </c>
      <c r="K108" s="9"/>
      <c r="L108" s="9"/>
      <c r="M108" s="10" t="s">
        <v>4290</v>
      </c>
      <c r="N108" s="10"/>
      <c r="O108" s="9"/>
      <c r="P108" s="9"/>
      <c r="Q108" s="9"/>
    </row>
    <row r="109" spans="1:17" ht="129.6" hidden="1">
      <c r="A109" s="8">
        <f>ROW() - ROW(Tabla3[[#Headers],[ITEM]]) - 451</f>
        <v>-343</v>
      </c>
      <c r="B109" s="9" t="s">
        <v>3888</v>
      </c>
      <c r="C109" s="9" t="s">
        <v>3888</v>
      </c>
      <c r="D109" s="13">
        <v>45791</v>
      </c>
      <c r="E109" s="13">
        <v>45791</v>
      </c>
      <c r="F109" s="9" t="s">
        <v>3895</v>
      </c>
      <c r="G109" s="9" t="s">
        <v>4291</v>
      </c>
      <c r="H109" s="9"/>
      <c r="I109" s="9" t="s">
        <v>4292</v>
      </c>
      <c r="J109" s="9" t="s">
        <v>3896</v>
      </c>
      <c r="K109" s="9"/>
      <c r="L109" s="9"/>
      <c r="M109" s="10" t="s">
        <v>4293</v>
      </c>
      <c r="N109" s="10"/>
      <c r="O109" s="9"/>
      <c r="P109" s="9"/>
      <c r="Q109" s="9"/>
    </row>
    <row r="110" spans="1:17" ht="129.6" hidden="1">
      <c r="A110" s="8">
        <f>ROW() - ROW(Tabla3[[#Headers],[ITEM]]) - 451</f>
        <v>-342</v>
      </c>
      <c r="B110" s="9" t="s">
        <v>3888</v>
      </c>
      <c r="C110" s="9" t="s">
        <v>3888</v>
      </c>
      <c r="D110" s="13">
        <v>45791</v>
      </c>
      <c r="E110" s="13">
        <v>45791</v>
      </c>
      <c r="F110" s="9" t="s">
        <v>3895</v>
      </c>
      <c r="G110" s="9" t="s">
        <v>3896</v>
      </c>
      <c r="H110" s="9"/>
      <c r="I110" s="9" t="s">
        <v>4294</v>
      </c>
      <c r="J110" s="9" t="s">
        <v>3896</v>
      </c>
      <c r="K110" s="9"/>
      <c r="L110" s="9"/>
      <c r="M110" s="10" t="s">
        <v>4295</v>
      </c>
      <c r="N110" s="10"/>
      <c r="O110" s="9"/>
      <c r="P110" s="9"/>
      <c r="Q110" s="9"/>
    </row>
    <row r="111" spans="1:17" ht="134.25" hidden="1" customHeight="1">
      <c r="A111" s="8">
        <f>ROW() - ROW(Tabla3[[#Headers],[ITEM]]) - 451</f>
        <v>-341</v>
      </c>
      <c r="B111" s="9" t="s">
        <v>14</v>
      </c>
      <c r="C111" s="9" t="s">
        <v>14</v>
      </c>
      <c r="D111" s="13">
        <v>45791</v>
      </c>
      <c r="E111" s="13">
        <v>45791</v>
      </c>
      <c r="F111" s="9" t="s">
        <v>4296</v>
      </c>
      <c r="G111" s="9" t="s">
        <v>4297</v>
      </c>
      <c r="H111" s="9" t="s">
        <v>4298</v>
      </c>
      <c r="I111" s="9" t="s">
        <v>4299</v>
      </c>
      <c r="J111" s="9" t="s">
        <v>4300</v>
      </c>
      <c r="K111" s="9"/>
      <c r="L111" s="13">
        <v>45837</v>
      </c>
      <c r="M111" s="10" t="s">
        <v>4301</v>
      </c>
      <c r="N111" s="10"/>
      <c r="O111" s="9"/>
      <c r="P111" s="9"/>
      <c r="Q111" s="9"/>
    </row>
    <row r="112" spans="1:17" ht="230.45" hidden="1">
      <c r="A112" s="8">
        <f>ROW() - ROW(Tabla3[[#Headers],[ITEM]]) - 451</f>
        <v>-340</v>
      </c>
      <c r="B112" s="9" t="s">
        <v>14</v>
      </c>
      <c r="C112" s="9" t="s">
        <v>14</v>
      </c>
      <c r="D112" s="13">
        <v>45791</v>
      </c>
      <c r="E112" s="13">
        <v>45791</v>
      </c>
      <c r="F112" s="9" t="s">
        <v>4221</v>
      </c>
      <c r="G112" s="9" t="s">
        <v>3996</v>
      </c>
      <c r="H112" s="9" t="s">
        <v>4302</v>
      </c>
      <c r="I112" s="9" t="s">
        <v>4129</v>
      </c>
      <c r="J112" s="9" t="s">
        <v>4303</v>
      </c>
      <c r="K112" s="9" t="s">
        <v>4304</v>
      </c>
      <c r="L112" s="9" t="s">
        <v>4132</v>
      </c>
      <c r="M112" s="10" t="s">
        <v>4281</v>
      </c>
      <c r="N112" s="10"/>
      <c r="O112" s="9"/>
      <c r="P112" s="9"/>
      <c r="Q112" s="9"/>
    </row>
    <row r="113" spans="1:17" ht="288" hidden="1">
      <c r="A113" s="8">
        <f>ROW() - ROW(Tabla3[[#Headers],[ITEM]]) - 451</f>
        <v>-339</v>
      </c>
      <c r="B113" s="9" t="s">
        <v>14</v>
      </c>
      <c r="C113" s="9" t="s">
        <v>14</v>
      </c>
      <c r="D113" s="13">
        <v>45791</v>
      </c>
      <c r="E113" s="13">
        <v>45791</v>
      </c>
      <c r="F113" s="9" t="s">
        <v>4012</v>
      </c>
      <c r="G113" s="9" t="s">
        <v>4251</v>
      </c>
      <c r="H113" s="9" t="s">
        <v>4305</v>
      </c>
      <c r="I113" s="9" t="s">
        <v>4306</v>
      </c>
      <c r="J113" s="7" t="s">
        <v>4285</v>
      </c>
      <c r="K113" s="9" t="s">
        <v>4307</v>
      </c>
      <c r="L113" s="9" t="s">
        <v>3948</v>
      </c>
      <c r="M113" s="10" t="s">
        <v>4019</v>
      </c>
      <c r="N113" s="10"/>
      <c r="O113" s="9"/>
      <c r="P113" s="9"/>
      <c r="Q113" s="9"/>
    </row>
    <row r="114" spans="1:17" ht="409.6" hidden="1">
      <c r="A114" s="8">
        <f>ROW() - ROW(Tabla3[[#Headers],[ITEM]]) - 451</f>
        <v>-338</v>
      </c>
      <c r="B114" s="9" t="s">
        <v>14</v>
      </c>
      <c r="C114" s="9" t="s">
        <v>14</v>
      </c>
      <c r="D114" s="13">
        <v>45791</v>
      </c>
      <c r="E114" s="13">
        <v>45791</v>
      </c>
      <c r="F114" s="9" t="s">
        <v>4221</v>
      </c>
      <c r="G114" s="9" t="s">
        <v>4183</v>
      </c>
      <c r="H114" s="9" t="s">
        <v>4308</v>
      </c>
      <c r="I114" s="9" t="s">
        <v>4309</v>
      </c>
      <c r="J114" s="9" t="s">
        <v>4032</v>
      </c>
      <c r="K114" s="9" t="s">
        <v>4117</v>
      </c>
      <c r="L114" s="9" t="s">
        <v>4268</v>
      </c>
      <c r="M114" s="10" t="s">
        <v>4310</v>
      </c>
      <c r="N114" s="10"/>
      <c r="O114" s="9"/>
      <c r="P114" s="9"/>
      <c r="Q114" s="9"/>
    </row>
    <row r="115" spans="1:17" ht="28.9" hidden="1">
      <c r="A115" s="8">
        <f>ROW() - ROW(Tabla3[[#Headers],[ITEM]]) - 451</f>
        <v>-337</v>
      </c>
      <c r="B115" s="9" t="s">
        <v>14</v>
      </c>
      <c r="C115" s="9" t="s">
        <v>14</v>
      </c>
      <c r="D115" s="13">
        <v>45791</v>
      </c>
      <c r="E115" s="13">
        <v>45791</v>
      </c>
      <c r="F115" s="9"/>
      <c r="G115" s="9"/>
      <c r="H115" s="9" t="s">
        <v>4075</v>
      </c>
      <c r="I115" s="9"/>
      <c r="J115" s="9"/>
      <c r="K115" s="9"/>
      <c r="L115" s="9"/>
      <c r="M115" s="10" t="s">
        <v>3942</v>
      </c>
      <c r="N115" s="10"/>
      <c r="O115" s="9"/>
      <c r="P115" s="9"/>
      <c r="Q115" s="9"/>
    </row>
    <row r="116" spans="1:17" ht="86.45" hidden="1">
      <c r="A116" s="8">
        <f>ROW() - ROW(Tabla3[[#Headers],[ITEM]]) - 451</f>
        <v>-336</v>
      </c>
      <c r="B116" s="9" t="s">
        <v>14</v>
      </c>
      <c r="C116" s="9" t="s">
        <v>14</v>
      </c>
      <c r="D116" s="13">
        <v>45797</v>
      </c>
      <c r="E116" s="13">
        <v>45797</v>
      </c>
      <c r="F116" s="9"/>
      <c r="G116" s="9"/>
      <c r="H116" s="9" t="s">
        <v>4311</v>
      </c>
      <c r="I116" s="9"/>
      <c r="J116" s="9"/>
      <c r="K116" s="9"/>
      <c r="L116" s="9"/>
      <c r="M116" s="10" t="s">
        <v>4312</v>
      </c>
      <c r="N116" s="10"/>
      <c r="O116" s="9"/>
      <c r="P116" s="9"/>
      <c r="Q116" s="9"/>
    </row>
    <row r="117" spans="1:17" ht="259.14999999999998" hidden="1">
      <c r="A117" s="8">
        <f>ROW() - ROW(Tabla3[[#Headers],[ITEM]]) - 451</f>
        <v>-335</v>
      </c>
      <c r="B117" s="9" t="s">
        <v>14</v>
      </c>
      <c r="C117" s="9" t="s">
        <v>14</v>
      </c>
      <c r="D117" s="13">
        <v>45797</v>
      </c>
      <c r="E117" s="13">
        <v>45797</v>
      </c>
      <c r="F117" s="9" t="s">
        <v>4221</v>
      </c>
      <c r="G117" s="9" t="s">
        <v>839</v>
      </c>
      <c r="H117" s="9" t="s">
        <v>4313</v>
      </c>
      <c r="I117" s="9" t="s">
        <v>4314</v>
      </c>
      <c r="J117" s="9" t="s">
        <v>4032</v>
      </c>
      <c r="K117" s="9" t="s">
        <v>4315</v>
      </c>
      <c r="L117" s="9"/>
      <c r="M117" s="10" t="s">
        <v>4316</v>
      </c>
      <c r="N117" s="10"/>
      <c r="O117" s="9"/>
      <c r="P117" s="9"/>
      <c r="Q117" s="9"/>
    </row>
    <row r="118" spans="1:17" ht="129.6" hidden="1">
      <c r="A118" s="8">
        <f>ROW() - ROW(Tabla3[[#Headers],[ITEM]]) - 451</f>
        <v>-334</v>
      </c>
      <c r="B118" s="9" t="s">
        <v>14</v>
      </c>
      <c r="C118" s="9" t="s">
        <v>14</v>
      </c>
      <c r="D118" s="13">
        <v>45797</v>
      </c>
      <c r="E118" s="13">
        <v>45797</v>
      </c>
      <c r="F118" s="9" t="s">
        <v>4221</v>
      </c>
      <c r="G118" s="9" t="s">
        <v>3104</v>
      </c>
      <c r="H118" s="1" t="s">
        <v>4317</v>
      </c>
      <c r="I118" s="9" t="s">
        <v>4318</v>
      </c>
      <c r="J118" s="9" t="s">
        <v>4319</v>
      </c>
      <c r="K118" s="9" t="s">
        <v>4320</v>
      </c>
      <c r="L118" s="9" t="s">
        <v>4321</v>
      </c>
      <c r="M118" s="10" t="s">
        <v>4019</v>
      </c>
      <c r="N118" s="10"/>
      <c r="O118" s="9"/>
      <c r="P118" s="9"/>
      <c r="Q118" s="9"/>
    </row>
    <row r="119" spans="1:17" ht="111.75" hidden="1" customHeight="1">
      <c r="A119" s="8">
        <f>ROW() - ROW(Tabla3[[#Headers],[ITEM]]) - 451</f>
        <v>-333</v>
      </c>
      <c r="B119" s="9" t="s">
        <v>14</v>
      </c>
      <c r="C119" s="9" t="s">
        <v>14</v>
      </c>
      <c r="D119" s="13">
        <v>45797</v>
      </c>
      <c r="E119" s="13">
        <v>45797</v>
      </c>
      <c r="F119" s="7" t="s">
        <v>4322</v>
      </c>
      <c r="G119" s="7" t="s">
        <v>731</v>
      </c>
      <c r="H119" s="7" t="s">
        <v>4323</v>
      </c>
      <c r="I119" s="7" t="s">
        <v>4324</v>
      </c>
      <c r="J119" s="7" t="s">
        <v>4209</v>
      </c>
      <c r="K119" s="7" t="s">
        <v>4325</v>
      </c>
      <c r="L119" s="7" t="s">
        <v>4211</v>
      </c>
      <c r="M119" s="10" t="s">
        <v>4019</v>
      </c>
      <c r="N119" s="31"/>
      <c r="O119" s="7"/>
      <c r="P119" s="7"/>
      <c r="Q119" s="7"/>
    </row>
    <row r="120" spans="1:17" ht="28.9" hidden="1">
      <c r="A120" s="8">
        <f>ROW() - ROW(Tabla3[[#Headers],[ITEM]]) - 451</f>
        <v>-332</v>
      </c>
      <c r="B120" s="9" t="s">
        <v>14</v>
      </c>
      <c r="C120" s="9" t="s">
        <v>14</v>
      </c>
      <c r="D120" s="13">
        <v>45797</v>
      </c>
      <c r="E120" s="13">
        <v>45797</v>
      </c>
      <c r="F120" s="9"/>
      <c r="G120" s="9"/>
      <c r="H120" s="9" t="s">
        <v>4075</v>
      </c>
      <c r="I120" s="9"/>
      <c r="J120" s="9"/>
      <c r="K120" s="9"/>
      <c r="L120" s="9"/>
      <c r="M120" s="10" t="s">
        <v>3942</v>
      </c>
      <c r="N120" s="10"/>
      <c r="O120" s="9"/>
      <c r="P120" s="9"/>
      <c r="Q120" s="9"/>
    </row>
    <row r="121" spans="1:17" ht="43.15" hidden="1">
      <c r="A121" s="8">
        <f>ROW() - ROW(Tabla3[[#Headers],[ITEM]]) - 451</f>
        <v>-331</v>
      </c>
      <c r="B121" s="9" t="s">
        <v>14</v>
      </c>
      <c r="C121" s="9" t="s">
        <v>14</v>
      </c>
      <c r="D121" s="13">
        <v>45799</v>
      </c>
      <c r="E121" s="13">
        <v>45799</v>
      </c>
      <c r="F121" s="9"/>
      <c r="G121" s="9"/>
      <c r="H121" s="9" t="s">
        <v>4326</v>
      </c>
      <c r="I121" s="9"/>
      <c r="J121" s="9"/>
      <c r="K121" s="9"/>
      <c r="L121" s="9"/>
      <c r="M121" s="10" t="s">
        <v>4327</v>
      </c>
      <c r="N121" s="10"/>
      <c r="O121" s="9"/>
      <c r="P121" s="9"/>
      <c r="Q121" s="9"/>
    </row>
    <row r="122" spans="1:17" ht="100.9" hidden="1">
      <c r="A122" s="8">
        <f>ROW() - ROW(Tabla3[[#Headers],[ITEM]]) - 451</f>
        <v>-330</v>
      </c>
      <c r="B122" s="9" t="s">
        <v>14</v>
      </c>
      <c r="C122" s="9" t="s">
        <v>14</v>
      </c>
      <c r="D122" s="13">
        <v>45799</v>
      </c>
      <c r="E122" s="13">
        <v>45799</v>
      </c>
      <c r="F122" s="9"/>
      <c r="G122" s="9" t="s">
        <v>731</v>
      </c>
      <c r="H122" s="9" t="s">
        <v>4328</v>
      </c>
      <c r="I122" s="9" t="s">
        <v>4329</v>
      </c>
      <c r="J122" s="9"/>
      <c r="K122" s="9"/>
      <c r="L122" s="9"/>
      <c r="M122" s="10" t="s">
        <v>3942</v>
      </c>
      <c r="N122" s="10"/>
      <c r="O122" s="9"/>
      <c r="P122" s="9"/>
      <c r="Q122" s="9"/>
    </row>
    <row r="123" spans="1:17" ht="187.15" hidden="1">
      <c r="A123" s="8">
        <f>ROW() - ROW(Tabla3[[#Headers],[ITEM]]) - 451</f>
        <v>-329</v>
      </c>
      <c r="B123" s="9" t="s">
        <v>14</v>
      </c>
      <c r="C123" s="9" t="s">
        <v>14</v>
      </c>
      <c r="D123" s="13">
        <v>45799</v>
      </c>
      <c r="E123" s="13">
        <v>45799</v>
      </c>
      <c r="F123" s="9" t="s">
        <v>4206</v>
      </c>
      <c r="G123" s="9" t="s">
        <v>731</v>
      </c>
      <c r="H123" s="9" t="s">
        <v>4330</v>
      </c>
      <c r="I123" s="9" t="s">
        <v>4331</v>
      </c>
      <c r="J123" s="9" t="s">
        <v>4209</v>
      </c>
      <c r="K123" s="9" t="s">
        <v>4332</v>
      </c>
      <c r="L123" s="9" t="s">
        <v>4211</v>
      </c>
      <c r="M123" s="10" t="s">
        <v>4333</v>
      </c>
      <c r="N123" s="10"/>
      <c r="O123" s="9"/>
      <c r="P123" s="9"/>
      <c r="Q123" s="9"/>
    </row>
    <row r="124" spans="1:17" ht="100.9" hidden="1">
      <c r="A124" s="8">
        <f>ROW() - ROW(Tabla3[[#Headers],[ITEM]]) - 451</f>
        <v>-328</v>
      </c>
      <c r="B124" s="9" t="s">
        <v>14</v>
      </c>
      <c r="C124" s="9" t="s">
        <v>14</v>
      </c>
      <c r="D124" s="13">
        <v>45799</v>
      </c>
      <c r="E124" s="13">
        <v>45799</v>
      </c>
      <c r="F124" s="9" t="s">
        <v>4334</v>
      </c>
      <c r="G124" s="9" t="s">
        <v>3090</v>
      </c>
      <c r="H124" s="9" t="s">
        <v>4335</v>
      </c>
      <c r="I124" s="9" t="s">
        <v>4336</v>
      </c>
      <c r="J124" s="9" t="s">
        <v>4337</v>
      </c>
      <c r="K124" s="9" t="s">
        <v>4338</v>
      </c>
      <c r="L124" s="9"/>
      <c r="M124" s="10" t="s">
        <v>4339</v>
      </c>
      <c r="N124" s="10"/>
      <c r="O124" s="9"/>
      <c r="P124" s="9"/>
      <c r="Q124" s="9"/>
    </row>
    <row r="125" spans="1:17" ht="43.15" hidden="1">
      <c r="A125" s="8">
        <f>ROW() - ROW(Tabla3[[#Headers],[ITEM]]) - 451</f>
        <v>-327</v>
      </c>
      <c r="B125" s="9" t="s">
        <v>14</v>
      </c>
      <c r="C125" s="9" t="s">
        <v>14</v>
      </c>
      <c r="D125" s="13">
        <v>45803</v>
      </c>
      <c r="E125" s="13">
        <v>45803</v>
      </c>
      <c r="F125" s="9"/>
      <c r="G125" s="9"/>
      <c r="H125" s="9" t="s">
        <v>4340</v>
      </c>
      <c r="I125" s="9"/>
      <c r="J125" s="9"/>
      <c r="K125" s="9"/>
      <c r="L125" s="9"/>
      <c r="M125" s="10" t="s">
        <v>4341</v>
      </c>
      <c r="N125" s="10"/>
      <c r="O125" s="9"/>
      <c r="P125" s="9"/>
      <c r="Q125" s="9"/>
    </row>
    <row r="126" spans="1:17" ht="172.9" hidden="1">
      <c r="A126" s="8">
        <f>ROW() - ROW(Tabla3[[#Headers],[ITEM]]) - 451</f>
        <v>-326</v>
      </c>
      <c r="B126" s="9" t="s">
        <v>14</v>
      </c>
      <c r="C126" s="9" t="s">
        <v>14</v>
      </c>
      <c r="D126" s="13">
        <v>45803</v>
      </c>
      <c r="E126" s="13">
        <v>45803</v>
      </c>
      <c r="F126" s="9" t="s">
        <v>4221</v>
      </c>
      <c r="G126" s="9" t="s">
        <v>731</v>
      </c>
      <c r="H126" s="9" t="s">
        <v>4342</v>
      </c>
      <c r="I126" s="9" t="s">
        <v>4343</v>
      </c>
      <c r="J126" s="9" t="s">
        <v>4344</v>
      </c>
      <c r="K126" s="26">
        <v>4730622400</v>
      </c>
      <c r="L126" s="9" t="s">
        <v>4187</v>
      </c>
      <c r="M126" s="10" t="s">
        <v>4345</v>
      </c>
      <c r="N126" s="10"/>
      <c r="O126" s="9"/>
      <c r="P126" s="9"/>
      <c r="Q126" s="9"/>
    </row>
    <row r="127" spans="1:17" ht="244.9" hidden="1">
      <c r="A127" s="8">
        <f>ROW() - ROW(Tabla3[[#Headers],[ITEM]]) - 451</f>
        <v>-325</v>
      </c>
      <c r="B127" s="9" t="s">
        <v>14</v>
      </c>
      <c r="C127" s="9" t="s">
        <v>14</v>
      </c>
      <c r="D127" s="13">
        <v>45803</v>
      </c>
      <c r="E127" s="13">
        <v>45803</v>
      </c>
      <c r="F127" s="9" t="s">
        <v>4346</v>
      </c>
      <c r="G127" s="9" t="s">
        <v>4347</v>
      </c>
      <c r="H127" s="9" t="s">
        <v>4348</v>
      </c>
      <c r="I127" s="9" t="s">
        <v>4349</v>
      </c>
      <c r="J127" s="9" t="s">
        <v>4350</v>
      </c>
      <c r="K127" s="9"/>
      <c r="L127" s="9"/>
      <c r="M127" s="10" t="s">
        <v>4351</v>
      </c>
      <c r="N127" s="10"/>
      <c r="O127" s="9"/>
      <c r="P127" s="9"/>
      <c r="Q127" s="9"/>
    </row>
    <row r="128" spans="1:17" ht="409.6" hidden="1">
      <c r="A128" s="8">
        <f>ROW() - ROW(Tabla3[[#Headers],[ITEM]]) - 451</f>
        <v>-324</v>
      </c>
      <c r="B128" s="9" t="s">
        <v>14</v>
      </c>
      <c r="C128" s="9" t="s">
        <v>14</v>
      </c>
      <c r="D128" s="13">
        <v>45803</v>
      </c>
      <c r="E128" s="13">
        <v>45803</v>
      </c>
      <c r="F128" s="9" t="s">
        <v>4352</v>
      </c>
      <c r="G128" s="9" t="s">
        <v>4080</v>
      </c>
      <c r="H128" s="9" t="s">
        <v>4353</v>
      </c>
      <c r="I128" s="9" t="s">
        <v>4354</v>
      </c>
      <c r="J128" s="9" t="s">
        <v>4355</v>
      </c>
      <c r="K128" s="9" t="s">
        <v>4356</v>
      </c>
      <c r="L128" s="9" t="s">
        <v>3948</v>
      </c>
      <c r="M128" s="10" t="s">
        <v>4019</v>
      </c>
      <c r="N128" s="10"/>
      <c r="O128" s="9"/>
      <c r="P128" s="9"/>
      <c r="Q128" s="9"/>
    </row>
    <row r="129" spans="1:17" ht="244.9" hidden="1">
      <c r="A129" s="8">
        <f>ROW() - ROW(Tabla3[[#Headers],[ITEM]]) - 451</f>
        <v>-323</v>
      </c>
      <c r="B129" s="9" t="s">
        <v>14</v>
      </c>
      <c r="C129" s="9" t="s">
        <v>14</v>
      </c>
      <c r="D129" s="13">
        <v>45803</v>
      </c>
      <c r="E129" s="13">
        <v>45803</v>
      </c>
      <c r="F129" s="9" t="s">
        <v>4221</v>
      </c>
      <c r="G129" s="9" t="s">
        <v>839</v>
      </c>
      <c r="H129" s="9" t="s">
        <v>4357</v>
      </c>
      <c r="I129" s="9" t="s">
        <v>4358</v>
      </c>
      <c r="J129" s="9" t="s">
        <v>4032</v>
      </c>
      <c r="K129" s="9" t="s">
        <v>4359</v>
      </c>
      <c r="L129" s="9" t="s">
        <v>4360</v>
      </c>
      <c r="M129" s="10" t="s">
        <v>4361</v>
      </c>
      <c r="N129" s="10"/>
      <c r="O129" s="9"/>
      <c r="P129" s="9"/>
      <c r="Q129" s="9"/>
    </row>
    <row r="130" spans="1:17" ht="201.6" hidden="1">
      <c r="A130" s="8">
        <f>ROW() - ROW(Tabla3[[#Headers],[ITEM]]) - 451</f>
        <v>-322</v>
      </c>
      <c r="B130" s="9" t="s">
        <v>14</v>
      </c>
      <c r="C130" s="9" t="s">
        <v>14</v>
      </c>
      <c r="D130" s="13">
        <v>45803</v>
      </c>
      <c r="E130" s="13">
        <v>45803</v>
      </c>
      <c r="F130" s="9" t="s">
        <v>4221</v>
      </c>
      <c r="G130" s="9" t="s">
        <v>839</v>
      </c>
      <c r="H130" s="9" t="s">
        <v>4362</v>
      </c>
      <c r="I130" s="9" t="s">
        <v>4363</v>
      </c>
      <c r="J130" s="9" t="s">
        <v>4364</v>
      </c>
      <c r="K130" s="9" t="s">
        <v>4365</v>
      </c>
      <c r="L130" s="9" t="s">
        <v>4366</v>
      </c>
      <c r="M130" s="10" t="s">
        <v>4367</v>
      </c>
      <c r="N130" s="10"/>
      <c r="O130" s="9"/>
      <c r="P130" s="9"/>
      <c r="Q130" s="9"/>
    </row>
    <row r="131" spans="1:17" ht="28.9" hidden="1">
      <c r="A131" s="8">
        <f>ROW() - ROW(Tabla3[[#Headers],[ITEM]]) - 451</f>
        <v>-321</v>
      </c>
      <c r="B131" s="9" t="s">
        <v>14</v>
      </c>
      <c r="C131" s="9" t="s">
        <v>14</v>
      </c>
      <c r="D131" s="13">
        <v>45803</v>
      </c>
      <c r="E131" s="13">
        <v>45803</v>
      </c>
      <c r="F131" s="9"/>
      <c r="G131" s="9"/>
      <c r="H131" s="9" t="s">
        <v>4368</v>
      </c>
      <c r="I131" s="9"/>
      <c r="J131" s="9"/>
      <c r="K131" s="9"/>
      <c r="L131" s="9"/>
      <c r="M131" s="10" t="s">
        <v>3942</v>
      </c>
      <c r="N131" s="10"/>
      <c r="O131" s="9"/>
      <c r="P131" s="9"/>
      <c r="Q131" s="9"/>
    </row>
    <row r="132" spans="1:17" ht="129.6" hidden="1">
      <c r="A132" s="8">
        <f>ROW() - ROW(Tabla3[[#Headers],[ITEM]]) - 451</f>
        <v>-320</v>
      </c>
      <c r="B132" s="9" t="s">
        <v>3888</v>
      </c>
      <c r="C132" s="9" t="s">
        <v>3888</v>
      </c>
      <c r="D132" s="13">
        <v>45806</v>
      </c>
      <c r="E132" s="13">
        <v>45806</v>
      </c>
      <c r="F132" s="9" t="s">
        <v>4369</v>
      </c>
      <c r="G132" s="9" t="s">
        <v>4370</v>
      </c>
      <c r="H132" s="9"/>
      <c r="I132" s="9" t="s">
        <v>4371</v>
      </c>
      <c r="J132" s="9" t="s">
        <v>4370</v>
      </c>
      <c r="K132" s="9"/>
      <c r="L132" s="9"/>
      <c r="M132" s="10" t="s">
        <v>4372</v>
      </c>
      <c r="N132" s="10"/>
      <c r="O132" s="9"/>
      <c r="P132" s="9"/>
      <c r="Q132" s="9"/>
    </row>
    <row r="133" spans="1:17" ht="158.44999999999999" hidden="1">
      <c r="A133" s="8">
        <f>ROW() - ROW(Tabla3[[#Headers],[ITEM]]) - 451</f>
        <v>-319</v>
      </c>
      <c r="B133" s="9" t="s">
        <v>3888</v>
      </c>
      <c r="C133" s="9" t="s">
        <v>3888</v>
      </c>
      <c r="D133" s="13">
        <v>45806</v>
      </c>
      <c r="E133" s="13">
        <v>45806</v>
      </c>
      <c r="F133" s="9" t="s">
        <v>4373</v>
      </c>
      <c r="G133" s="9" t="s">
        <v>4374</v>
      </c>
      <c r="H133" s="9"/>
      <c r="I133" s="9" t="s">
        <v>4375</v>
      </c>
      <c r="J133" s="9" t="s">
        <v>4374</v>
      </c>
      <c r="K133" s="9"/>
      <c r="L133" s="9"/>
      <c r="M133" s="10" t="s">
        <v>4376</v>
      </c>
      <c r="N133" s="10"/>
      <c r="O133" s="9"/>
      <c r="P133" s="9"/>
      <c r="Q133" s="9"/>
    </row>
    <row r="134" spans="1:17" ht="187.15" hidden="1">
      <c r="A134" s="8">
        <f>ROW() - ROW(Tabla3[[#Headers],[ITEM]]) - 451</f>
        <v>-318</v>
      </c>
      <c r="B134" s="9" t="s">
        <v>14</v>
      </c>
      <c r="C134" s="9" t="s">
        <v>14</v>
      </c>
      <c r="D134" s="13">
        <v>45807</v>
      </c>
      <c r="E134" s="13">
        <v>45807</v>
      </c>
      <c r="F134" s="9" t="s">
        <v>4346</v>
      </c>
      <c r="G134" s="9" t="s">
        <v>3965</v>
      </c>
      <c r="H134" s="9" t="s">
        <v>4377</v>
      </c>
      <c r="I134" s="9" t="s">
        <v>4378</v>
      </c>
      <c r="J134" s="9" t="s">
        <v>4379</v>
      </c>
      <c r="K134" s="9" t="s">
        <v>4380</v>
      </c>
      <c r="L134" s="9" t="s">
        <v>4381</v>
      </c>
      <c r="M134" s="10" t="s">
        <v>4382</v>
      </c>
      <c r="N134" s="10"/>
      <c r="O134" s="9"/>
      <c r="P134" s="9"/>
      <c r="Q134" s="9"/>
    </row>
    <row r="135" spans="1:17" ht="259.14999999999998" hidden="1">
      <c r="A135" s="8">
        <f>ROW() - ROW(Tabla3[[#Headers],[ITEM]]) - 451</f>
        <v>-317</v>
      </c>
      <c r="B135" s="9" t="s">
        <v>14</v>
      </c>
      <c r="C135" s="9" t="s">
        <v>14</v>
      </c>
      <c r="D135" s="13">
        <v>45807</v>
      </c>
      <c r="E135" s="13">
        <v>45807</v>
      </c>
      <c r="F135" s="9" t="s">
        <v>4221</v>
      </c>
      <c r="G135" s="9" t="s">
        <v>4383</v>
      </c>
      <c r="H135" s="9" t="s">
        <v>4384</v>
      </c>
      <c r="I135" s="9" t="s">
        <v>4385</v>
      </c>
      <c r="J135" s="9" t="s">
        <v>4386</v>
      </c>
      <c r="K135" s="9" t="s">
        <v>4387</v>
      </c>
      <c r="L135" s="13">
        <v>45991</v>
      </c>
      <c r="M135" s="10" t="s">
        <v>4388</v>
      </c>
      <c r="N135" s="10"/>
      <c r="O135" s="9"/>
      <c r="P135" s="9"/>
      <c r="Q135" s="9"/>
    </row>
    <row r="136" spans="1:17" ht="244.9" hidden="1">
      <c r="A136" s="8">
        <f>ROW() - ROW(Tabla3[[#Headers],[ITEM]]) - 451</f>
        <v>-316</v>
      </c>
      <c r="B136" s="9" t="s">
        <v>14</v>
      </c>
      <c r="C136" s="9" t="s">
        <v>14</v>
      </c>
      <c r="D136" s="13">
        <v>45807</v>
      </c>
      <c r="E136" s="13">
        <v>45807</v>
      </c>
      <c r="F136" s="9" t="s">
        <v>4221</v>
      </c>
      <c r="G136" s="9" t="s">
        <v>4389</v>
      </c>
      <c r="H136" s="9" t="s">
        <v>4390</v>
      </c>
      <c r="I136" s="9" t="s">
        <v>4391</v>
      </c>
      <c r="J136" s="9" t="s">
        <v>4032</v>
      </c>
      <c r="K136" s="9" t="s">
        <v>4392</v>
      </c>
      <c r="L136" s="9" t="s">
        <v>3932</v>
      </c>
      <c r="M136" s="10" t="s">
        <v>3942</v>
      </c>
      <c r="N136" s="10"/>
      <c r="O136" s="9"/>
      <c r="P136" s="9"/>
      <c r="Q136" s="9"/>
    </row>
    <row r="137" spans="1:17" ht="187.15" hidden="1">
      <c r="A137" s="8">
        <f>ROW() - ROW(Tabla3[[#Headers],[ITEM]]) - 451</f>
        <v>-315</v>
      </c>
      <c r="B137" s="9" t="s">
        <v>14</v>
      </c>
      <c r="C137" s="9" t="s">
        <v>14</v>
      </c>
      <c r="D137" s="13">
        <v>45807</v>
      </c>
      <c r="E137" s="13">
        <v>45807</v>
      </c>
      <c r="F137" s="9"/>
      <c r="G137" s="9" t="s">
        <v>4389</v>
      </c>
      <c r="H137" s="9" t="s">
        <v>4393</v>
      </c>
      <c r="I137" s="9" t="s">
        <v>4394</v>
      </c>
      <c r="J137" s="9" t="s">
        <v>4032</v>
      </c>
      <c r="K137" s="9" t="s">
        <v>4395</v>
      </c>
      <c r="L137" s="9" t="s">
        <v>3939</v>
      </c>
      <c r="M137" s="10" t="s">
        <v>4396</v>
      </c>
      <c r="N137" s="10"/>
      <c r="O137" s="9"/>
      <c r="P137" s="9"/>
      <c r="Q137" s="9"/>
    </row>
    <row r="138" spans="1:17" ht="57.6" hidden="1">
      <c r="A138" s="8">
        <f>ROW() - ROW(Tabla3[[#Headers],[ITEM]]) - 451</f>
        <v>-314</v>
      </c>
      <c r="B138" s="9" t="s">
        <v>14</v>
      </c>
      <c r="C138" s="9" t="s">
        <v>14</v>
      </c>
      <c r="D138" s="13">
        <v>45807</v>
      </c>
      <c r="E138" s="13">
        <v>45807</v>
      </c>
      <c r="F138" s="9"/>
      <c r="G138" s="9" t="s">
        <v>3963</v>
      </c>
      <c r="H138" s="9" t="s">
        <v>4397</v>
      </c>
      <c r="I138" s="9"/>
      <c r="J138" s="9"/>
      <c r="K138" s="9"/>
      <c r="L138" s="9"/>
      <c r="M138" s="10" t="s">
        <v>3942</v>
      </c>
      <c r="N138" s="10"/>
      <c r="O138" s="9"/>
      <c r="P138" s="9"/>
      <c r="Q138" s="9"/>
    </row>
    <row r="139" spans="1:17" ht="57.6" hidden="1">
      <c r="A139" s="8">
        <f>ROW() - ROW(Tabla3[[#Headers],[ITEM]]) - 451</f>
        <v>-313</v>
      </c>
      <c r="B139" s="9" t="s">
        <v>14</v>
      </c>
      <c r="C139" s="9" t="s">
        <v>14</v>
      </c>
      <c r="D139" s="13">
        <v>45807</v>
      </c>
      <c r="E139" s="13">
        <v>45807</v>
      </c>
      <c r="F139" s="9"/>
      <c r="G139" s="9" t="s">
        <v>4398</v>
      </c>
      <c r="H139" s="9" t="s">
        <v>4399</v>
      </c>
      <c r="I139" s="9"/>
      <c r="J139" s="9"/>
      <c r="K139" s="9"/>
      <c r="L139" s="9"/>
      <c r="M139" s="10" t="s">
        <v>4341</v>
      </c>
      <c r="N139" s="10"/>
      <c r="O139" s="9"/>
      <c r="P139" s="9"/>
      <c r="Q139" s="9"/>
    </row>
    <row r="140" spans="1:17" ht="216" hidden="1">
      <c r="A140" s="8">
        <f>ROW() - ROW(Tabla3[[#Headers],[ITEM]]) - 451</f>
        <v>-312</v>
      </c>
      <c r="B140" s="9" t="s">
        <v>14</v>
      </c>
      <c r="C140" s="9" t="s">
        <v>14</v>
      </c>
      <c r="D140" s="13">
        <v>45814</v>
      </c>
      <c r="E140" s="13">
        <v>45814</v>
      </c>
      <c r="F140" s="9" t="s">
        <v>4221</v>
      </c>
      <c r="G140" s="9" t="s">
        <v>4251</v>
      </c>
      <c r="H140" s="9" t="s">
        <v>4400</v>
      </c>
      <c r="I140" s="9" t="s">
        <v>4401</v>
      </c>
      <c r="J140" s="9" t="s">
        <v>4402</v>
      </c>
      <c r="K140" s="9" t="s">
        <v>4403</v>
      </c>
      <c r="L140" s="9" t="s">
        <v>3948</v>
      </c>
      <c r="M140" s="10" t="s">
        <v>4216</v>
      </c>
      <c r="N140" s="10"/>
      <c r="O140" s="9"/>
      <c r="P140" s="9"/>
      <c r="Q140" s="9"/>
    </row>
    <row r="141" spans="1:17" ht="158.44999999999999" hidden="1">
      <c r="A141" s="8">
        <f>ROW() - ROW(Tabla3[[#Headers],[ITEM]]) - 451</f>
        <v>-311</v>
      </c>
      <c r="B141" s="9" t="s">
        <v>14</v>
      </c>
      <c r="C141" s="9" t="s">
        <v>14</v>
      </c>
      <c r="D141" s="13">
        <v>45814</v>
      </c>
      <c r="E141" s="13">
        <v>45814</v>
      </c>
      <c r="F141" s="9" t="s">
        <v>4206</v>
      </c>
      <c r="G141" s="9" t="s">
        <v>731</v>
      </c>
      <c r="H141" s="9" t="s">
        <v>4404</v>
      </c>
      <c r="I141" s="9" t="s">
        <v>4405</v>
      </c>
      <c r="J141" s="171" t="s">
        <v>4209</v>
      </c>
      <c r="K141" s="9" t="s">
        <v>4406</v>
      </c>
      <c r="L141" s="9" t="s">
        <v>4407</v>
      </c>
      <c r="M141" s="10" t="s">
        <v>4408</v>
      </c>
      <c r="N141" s="10"/>
      <c r="O141" s="9"/>
      <c r="P141" s="9"/>
      <c r="Q141" s="9"/>
    </row>
    <row r="142" spans="1:17" ht="230.45" hidden="1">
      <c r="A142" s="8">
        <f>ROW() - ROW(Tabla3[[#Headers],[ITEM]]) - 451</f>
        <v>-310</v>
      </c>
      <c r="B142" s="9" t="s">
        <v>14</v>
      </c>
      <c r="C142" s="9" t="s">
        <v>14</v>
      </c>
      <c r="D142" s="13">
        <v>45814</v>
      </c>
      <c r="E142" s="13">
        <v>45814</v>
      </c>
      <c r="F142" s="9" t="s">
        <v>4352</v>
      </c>
      <c r="G142" s="9" t="s">
        <v>4251</v>
      </c>
      <c r="H142" s="9" t="s">
        <v>4409</v>
      </c>
      <c r="I142" s="9" t="s">
        <v>4410</v>
      </c>
      <c r="J142" s="9" t="s">
        <v>4411</v>
      </c>
      <c r="K142" s="9" t="s">
        <v>4412</v>
      </c>
      <c r="L142" s="9" t="s">
        <v>4255</v>
      </c>
      <c r="M142" s="10" t="s">
        <v>4413</v>
      </c>
      <c r="N142" s="10"/>
      <c r="O142" s="9"/>
      <c r="P142" s="9"/>
      <c r="Q142" s="9"/>
    </row>
    <row r="143" spans="1:17" ht="273.60000000000002" hidden="1">
      <c r="A143" s="8">
        <f>ROW() - ROW(Tabla3[[#Headers],[ITEM]]) - 451</f>
        <v>-309</v>
      </c>
      <c r="B143" s="9" t="s">
        <v>14</v>
      </c>
      <c r="C143" s="9" t="s">
        <v>14</v>
      </c>
      <c r="D143" s="13">
        <v>45814</v>
      </c>
      <c r="E143" s="13">
        <v>45814</v>
      </c>
      <c r="F143" s="9" t="s">
        <v>4221</v>
      </c>
      <c r="G143" s="9" t="s">
        <v>731</v>
      </c>
      <c r="H143" s="9" t="s">
        <v>4414</v>
      </c>
      <c r="I143" s="9" t="s">
        <v>4415</v>
      </c>
      <c r="J143" s="9" t="s">
        <v>4032</v>
      </c>
      <c r="K143" s="9" t="s">
        <v>4416</v>
      </c>
      <c r="L143" s="9" t="s">
        <v>3932</v>
      </c>
      <c r="M143" s="10" t="s">
        <v>4417</v>
      </c>
      <c r="N143" s="10"/>
      <c r="O143" s="9"/>
      <c r="P143" s="9"/>
      <c r="Q143" s="9"/>
    </row>
    <row r="144" spans="1:17" ht="129.6" hidden="1">
      <c r="A144" s="8">
        <f>ROW() - ROW(Tabla3[[#Headers],[ITEM]]) - 451</f>
        <v>-308</v>
      </c>
      <c r="B144" s="9" t="s">
        <v>14</v>
      </c>
      <c r="C144" s="9" t="s">
        <v>14</v>
      </c>
      <c r="D144" s="13">
        <v>45814</v>
      </c>
      <c r="E144" s="13">
        <v>45814</v>
      </c>
      <c r="F144" s="9" t="s">
        <v>4418</v>
      </c>
      <c r="G144" s="9" t="s">
        <v>731</v>
      </c>
      <c r="H144" s="9" t="s">
        <v>4419</v>
      </c>
      <c r="I144" s="9" t="s">
        <v>4420</v>
      </c>
      <c r="J144" s="9" t="s">
        <v>4421</v>
      </c>
      <c r="K144" s="9"/>
      <c r="L144" s="9"/>
      <c r="M144" s="10" t="s">
        <v>4422</v>
      </c>
      <c r="N144" s="10"/>
      <c r="O144" s="9"/>
      <c r="P144" s="9"/>
      <c r="Q144" s="9"/>
    </row>
    <row r="145" spans="1:17" ht="43.15" hidden="1">
      <c r="A145" s="8">
        <f>ROW() - ROW(Tabla3[[#Headers],[ITEM]]) - 451</f>
        <v>-307</v>
      </c>
      <c r="B145" s="9" t="s">
        <v>14</v>
      </c>
      <c r="C145" s="9" t="s">
        <v>14</v>
      </c>
      <c r="D145" s="13">
        <v>45814</v>
      </c>
      <c r="E145" s="13">
        <v>45814</v>
      </c>
      <c r="F145" s="9"/>
      <c r="G145" s="9"/>
      <c r="H145" s="9" t="s">
        <v>4423</v>
      </c>
      <c r="I145" s="9"/>
      <c r="J145" s="9" t="s">
        <v>4021</v>
      </c>
      <c r="K145" s="9"/>
      <c r="L145" s="9"/>
      <c r="M145" s="10" t="s">
        <v>3942</v>
      </c>
      <c r="N145" s="10"/>
      <c r="O145" s="9"/>
      <c r="P145" s="9"/>
      <c r="Q145" s="9"/>
    </row>
    <row r="146" spans="1:17" ht="43.15" hidden="1">
      <c r="A146" s="8">
        <f>ROW() - ROW(Tabla3[[#Headers],[ITEM]]) - 451</f>
        <v>-306</v>
      </c>
      <c r="B146" s="9" t="s">
        <v>14</v>
      </c>
      <c r="C146" s="9" t="s">
        <v>14</v>
      </c>
      <c r="D146" s="13">
        <v>45814</v>
      </c>
      <c r="E146" s="13">
        <v>45814</v>
      </c>
      <c r="F146" s="9"/>
      <c r="G146" s="9"/>
      <c r="H146" s="9" t="s">
        <v>4424</v>
      </c>
      <c r="I146" s="9"/>
      <c r="J146" s="9" t="s">
        <v>4425</v>
      </c>
      <c r="K146" s="9"/>
      <c r="L146" s="9"/>
      <c r="M146" s="10" t="s">
        <v>4426</v>
      </c>
      <c r="N146" s="10"/>
      <c r="O146" s="9"/>
      <c r="P146" s="9"/>
      <c r="Q146" s="9"/>
    </row>
    <row r="147" spans="1:17" ht="201.6" hidden="1">
      <c r="A147" s="8">
        <f>ROW() - ROW(Tabla3[[#Headers],[ITEM]]) - 451</f>
        <v>-305</v>
      </c>
      <c r="B147" s="9" t="s">
        <v>14</v>
      </c>
      <c r="C147" s="9" t="s">
        <v>14</v>
      </c>
      <c r="D147" s="13">
        <v>45814</v>
      </c>
      <c r="E147" s="13">
        <v>45814</v>
      </c>
      <c r="F147" s="9"/>
      <c r="G147" s="9" t="s">
        <v>3965</v>
      </c>
      <c r="H147" s="9" t="s">
        <v>4427</v>
      </c>
      <c r="I147" s="9" t="s">
        <v>4170</v>
      </c>
      <c r="J147" s="9" t="s">
        <v>4428</v>
      </c>
      <c r="K147" s="26">
        <v>6559026000</v>
      </c>
      <c r="L147" s="9" t="s">
        <v>4429</v>
      </c>
      <c r="M147" s="10" t="s">
        <v>4430</v>
      </c>
      <c r="N147" s="10"/>
      <c r="O147" s="9"/>
      <c r="P147" s="9"/>
      <c r="Q147" s="9"/>
    </row>
    <row r="148" spans="1:17" ht="158.44999999999999" hidden="1">
      <c r="A148" s="8">
        <f>ROW() - ROW(Tabla3[[#Headers],[ITEM]]) - 451</f>
        <v>-304</v>
      </c>
      <c r="B148" s="9"/>
      <c r="C148" s="9"/>
      <c r="D148" s="9"/>
      <c r="E148" s="9"/>
      <c r="F148" s="9" t="s">
        <v>4431</v>
      </c>
      <c r="G148" s="9" t="s">
        <v>731</v>
      </c>
      <c r="H148" s="9" t="s">
        <v>4432</v>
      </c>
      <c r="I148" s="9" t="s">
        <v>4433</v>
      </c>
      <c r="J148" s="9" t="s">
        <v>4434</v>
      </c>
      <c r="K148" s="9"/>
      <c r="L148" s="9"/>
      <c r="M148" s="10" t="s">
        <v>4435</v>
      </c>
      <c r="N148" s="10"/>
      <c r="O148" s="9"/>
      <c r="P148" s="9"/>
      <c r="Q148" s="9"/>
    </row>
    <row r="149" spans="1:17" ht="100.9" hidden="1">
      <c r="A149" s="8">
        <f>ROW() - ROW(Tabla3[[#Headers],[ITEM]]) - 451</f>
        <v>-303</v>
      </c>
      <c r="B149" s="9" t="s">
        <v>3888</v>
      </c>
      <c r="C149" s="9" t="s">
        <v>3888</v>
      </c>
      <c r="D149" s="13">
        <v>45817</v>
      </c>
      <c r="E149" s="13">
        <v>45817</v>
      </c>
      <c r="F149" s="9" t="s">
        <v>4146</v>
      </c>
      <c r="G149" s="9" t="s">
        <v>4436</v>
      </c>
      <c r="H149" s="9"/>
      <c r="I149" s="9" t="s">
        <v>4437</v>
      </c>
      <c r="J149" s="9"/>
      <c r="K149" s="9"/>
      <c r="L149" s="9"/>
      <c r="M149" s="10" t="s">
        <v>4177</v>
      </c>
      <c r="N149" s="10"/>
      <c r="O149" s="9"/>
      <c r="P149" s="9"/>
      <c r="Q149" s="9"/>
    </row>
    <row r="150" spans="1:17" ht="100.9" hidden="1">
      <c r="A150" s="8">
        <f>ROW() - ROW(Tabla3[[#Headers],[ITEM]]) - 451</f>
        <v>-302</v>
      </c>
      <c r="B150" s="9" t="s">
        <v>3888</v>
      </c>
      <c r="C150" s="9" t="s">
        <v>3888</v>
      </c>
      <c r="D150" s="13">
        <v>45817</v>
      </c>
      <c r="E150" s="13">
        <v>45817</v>
      </c>
      <c r="F150" s="9" t="s">
        <v>4146</v>
      </c>
      <c r="G150" s="9" t="s">
        <v>4438</v>
      </c>
      <c r="H150" s="9"/>
      <c r="I150" s="9" t="s">
        <v>4439</v>
      </c>
      <c r="J150" s="9"/>
      <c r="K150" s="9"/>
      <c r="L150" s="9"/>
      <c r="M150" s="10" t="s">
        <v>4440</v>
      </c>
      <c r="N150" s="10"/>
      <c r="O150" s="9"/>
      <c r="P150" s="9"/>
      <c r="Q150" s="9"/>
    </row>
    <row r="151" spans="1:17" ht="100.9" hidden="1">
      <c r="A151" s="8">
        <f>ROW() - ROW(Tabla3[[#Headers],[ITEM]]) - 451</f>
        <v>-301</v>
      </c>
      <c r="B151" s="9" t="s">
        <v>3888</v>
      </c>
      <c r="C151" s="9" t="s">
        <v>3888</v>
      </c>
      <c r="D151" s="13">
        <v>45817</v>
      </c>
      <c r="E151" s="13">
        <v>45817</v>
      </c>
      <c r="F151" s="9" t="s">
        <v>4146</v>
      </c>
      <c r="G151" s="9" t="s">
        <v>4441</v>
      </c>
      <c r="H151" s="9"/>
      <c r="I151" s="9" t="s">
        <v>4442</v>
      </c>
      <c r="J151" s="9"/>
      <c r="K151" s="9"/>
      <c r="L151" s="9"/>
      <c r="M151" s="10" t="s">
        <v>4443</v>
      </c>
      <c r="N151" s="10"/>
      <c r="O151" s="9"/>
      <c r="P151" s="9"/>
      <c r="Q151" s="9"/>
    </row>
    <row r="152" spans="1:17" ht="100.9" hidden="1">
      <c r="A152" s="8">
        <f>ROW() - ROW(Tabla3[[#Headers],[ITEM]]) - 451</f>
        <v>-300</v>
      </c>
      <c r="B152" s="9" t="s">
        <v>3888</v>
      </c>
      <c r="C152" s="9" t="s">
        <v>3888</v>
      </c>
      <c r="D152" s="13">
        <v>45817</v>
      </c>
      <c r="E152" s="13">
        <v>45817</v>
      </c>
      <c r="F152" s="9" t="s">
        <v>4146</v>
      </c>
      <c r="G152" s="9" t="s">
        <v>4441</v>
      </c>
      <c r="H152" s="9"/>
      <c r="I152" s="9" t="s">
        <v>4444</v>
      </c>
      <c r="J152" s="9"/>
      <c r="K152" s="9"/>
      <c r="L152" s="9"/>
      <c r="M152" s="10" t="s">
        <v>4445</v>
      </c>
      <c r="N152" s="10"/>
      <c r="O152" s="9"/>
      <c r="P152" s="9"/>
      <c r="Q152" s="9"/>
    </row>
    <row r="153" spans="1:17" ht="288" hidden="1">
      <c r="A153" s="8">
        <f>ROW() - ROW(Tabla3[[#Headers],[ITEM]]) - 451</f>
        <v>-299</v>
      </c>
      <c r="B153" s="9" t="s">
        <v>14</v>
      </c>
      <c r="C153" s="9" t="s">
        <v>14</v>
      </c>
      <c r="D153" s="13">
        <v>45817</v>
      </c>
      <c r="E153" s="13">
        <v>45817</v>
      </c>
      <c r="F153" s="9" t="s">
        <v>4221</v>
      </c>
      <c r="G153" s="9" t="s">
        <v>4446</v>
      </c>
      <c r="H153" s="9" t="s">
        <v>4447</v>
      </c>
      <c r="I153" s="9" t="s">
        <v>4448</v>
      </c>
      <c r="J153" s="9" t="s">
        <v>4062</v>
      </c>
      <c r="K153" s="9" t="s">
        <v>4449</v>
      </c>
      <c r="L153" s="9" t="s">
        <v>3932</v>
      </c>
      <c r="M153" s="10" t="s">
        <v>4450</v>
      </c>
      <c r="N153" s="10"/>
      <c r="O153" s="9"/>
      <c r="P153" s="9"/>
      <c r="Q153" s="9"/>
    </row>
    <row r="154" spans="1:17" ht="288" hidden="1">
      <c r="A154" s="8">
        <f>ROW() - ROW(Tabla3[[#Headers],[ITEM]]) - 451</f>
        <v>-298</v>
      </c>
      <c r="B154" s="9" t="s">
        <v>14</v>
      </c>
      <c r="C154" s="9" t="s">
        <v>14</v>
      </c>
      <c r="D154" s="13">
        <v>45818</v>
      </c>
      <c r="E154" s="13">
        <v>45818</v>
      </c>
      <c r="F154" s="9" t="s">
        <v>4221</v>
      </c>
      <c r="G154" s="9" t="s">
        <v>4446</v>
      </c>
      <c r="H154" s="9" t="s">
        <v>4451</v>
      </c>
      <c r="I154" s="9" t="s">
        <v>4452</v>
      </c>
      <c r="J154" s="9" t="s">
        <v>4062</v>
      </c>
      <c r="K154" s="9" t="s">
        <v>4453</v>
      </c>
      <c r="L154" s="9" t="s">
        <v>3932</v>
      </c>
      <c r="M154" s="10" t="s">
        <v>4450</v>
      </c>
      <c r="N154" s="10"/>
      <c r="O154" s="9"/>
      <c r="P154" s="9"/>
      <c r="Q154" s="9"/>
    </row>
    <row r="155" spans="1:17" ht="43.15" hidden="1">
      <c r="A155" s="8">
        <f>ROW() - ROW(Tabla3[[#Headers],[ITEM]]) - 451</f>
        <v>-297</v>
      </c>
      <c r="B155" s="9" t="s">
        <v>14</v>
      </c>
      <c r="C155" s="9" t="s">
        <v>14</v>
      </c>
      <c r="D155" s="13">
        <v>45818</v>
      </c>
      <c r="E155" s="13">
        <v>45818</v>
      </c>
      <c r="F155" s="9"/>
      <c r="G155" s="9"/>
      <c r="H155" s="9" t="s">
        <v>4454</v>
      </c>
      <c r="I155" s="9"/>
      <c r="J155" s="9"/>
      <c r="K155" s="9"/>
      <c r="L155" s="9"/>
      <c r="M155" s="10" t="s">
        <v>4455</v>
      </c>
      <c r="N155" s="10"/>
      <c r="O155" s="9"/>
      <c r="P155" s="9"/>
      <c r="Q155" s="9"/>
    </row>
    <row r="156" spans="1:17" ht="316.89999999999998" hidden="1">
      <c r="A156" s="8">
        <f>ROW() - ROW(Tabla3[[#Headers],[ITEM]]) - 451</f>
        <v>-296</v>
      </c>
      <c r="B156" s="9" t="s">
        <v>14</v>
      </c>
      <c r="C156" s="9" t="s">
        <v>14</v>
      </c>
      <c r="D156" s="13">
        <v>45821</v>
      </c>
      <c r="E156" s="13">
        <v>45821</v>
      </c>
      <c r="F156" s="9" t="s">
        <v>4221</v>
      </c>
      <c r="G156" s="9" t="s">
        <v>3996</v>
      </c>
      <c r="H156" s="9" t="s">
        <v>3997</v>
      </c>
      <c r="I156" s="9" t="s">
        <v>4456</v>
      </c>
      <c r="J156" s="9" t="s">
        <v>4062</v>
      </c>
      <c r="K156" s="9" t="s">
        <v>4457</v>
      </c>
      <c r="L156" s="9" t="s">
        <v>4458</v>
      </c>
      <c r="M156" s="10" t="s">
        <v>4459</v>
      </c>
      <c r="N156" s="10"/>
      <c r="O156" s="9"/>
      <c r="P156" s="9"/>
      <c r="Q156" s="9"/>
    </row>
    <row r="157" spans="1:17" ht="288" hidden="1">
      <c r="A157" s="8">
        <f>ROW() - ROW(Tabla3[[#Headers],[ITEM]]) - 451</f>
        <v>-295</v>
      </c>
      <c r="B157" s="9" t="s">
        <v>14</v>
      </c>
      <c r="C157" s="9" t="s">
        <v>14</v>
      </c>
      <c r="D157" s="13">
        <v>45821</v>
      </c>
      <c r="E157" s="13">
        <v>45821</v>
      </c>
      <c r="F157" s="9" t="s">
        <v>4221</v>
      </c>
      <c r="G157" s="9" t="s">
        <v>4447</v>
      </c>
      <c r="H157" s="9" t="s">
        <v>4460</v>
      </c>
      <c r="I157" s="9" t="s">
        <v>4461</v>
      </c>
      <c r="J157" s="9" t="s">
        <v>4258</v>
      </c>
      <c r="K157" s="9" t="s">
        <v>4462</v>
      </c>
      <c r="L157" s="9" t="s">
        <v>4211</v>
      </c>
      <c r="M157" s="10" t="s">
        <v>4417</v>
      </c>
      <c r="N157" s="10"/>
      <c r="O157" s="9"/>
      <c r="P157" s="9"/>
      <c r="Q157" s="9"/>
    </row>
    <row r="158" spans="1:17" ht="259.14999999999998" hidden="1">
      <c r="A158" s="8">
        <f>ROW() - ROW(Tabla3[[#Headers],[ITEM]]) - 451</f>
        <v>-294</v>
      </c>
      <c r="B158" s="9" t="s">
        <v>14</v>
      </c>
      <c r="C158" s="9" t="s">
        <v>14</v>
      </c>
      <c r="D158" s="13">
        <v>45821</v>
      </c>
      <c r="E158" s="13">
        <v>45821</v>
      </c>
      <c r="F158" s="9" t="s">
        <v>4221</v>
      </c>
      <c r="G158" s="9" t="s">
        <v>731</v>
      </c>
      <c r="H158" s="9" t="s">
        <v>4330</v>
      </c>
      <c r="I158" s="9" t="s">
        <v>4463</v>
      </c>
      <c r="J158" s="9" t="s">
        <v>4062</v>
      </c>
      <c r="K158" s="9" t="s">
        <v>4464</v>
      </c>
      <c r="L158" s="9" t="s">
        <v>4465</v>
      </c>
      <c r="M158" s="10" t="s">
        <v>4281</v>
      </c>
      <c r="N158" s="10"/>
      <c r="O158" s="9"/>
      <c r="P158" s="9"/>
      <c r="Q158" s="9"/>
    </row>
    <row r="159" spans="1:17" ht="273.60000000000002" hidden="1">
      <c r="A159" s="8">
        <f>ROW() - ROW(Tabla3[[#Headers],[ITEM]]) - 451</f>
        <v>-293</v>
      </c>
      <c r="B159" s="9" t="s">
        <v>14</v>
      </c>
      <c r="C159" s="9" t="s">
        <v>14</v>
      </c>
      <c r="D159" s="13">
        <v>45821</v>
      </c>
      <c r="E159" s="13">
        <v>45821</v>
      </c>
      <c r="F159" s="9" t="s">
        <v>4221</v>
      </c>
      <c r="G159" s="9" t="s">
        <v>731</v>
      </c>
      <c r="H159" s="9" t="s">
        <v>4466</v>
      </c>
      <c r="I159" s="9" t="s">
        <v>4467</v>
      </c>
      <c r="J159" s="9" t="s">
        <v>4062</v>
      </c>
      <c r="K159" s="9" t="s">
        <v>4468</v>
      </c>
      <c r="L159" s="9" t="s">
        <v>4469</v>
      </c>
      <c r="M159" s="10" t="s">
        <v>4470</v>
      </c>
      <c r="N159" s="10"/>
      <c r="O159" s="9"/>
      <c r="P159" s="9"/>
      <c r="Q159" s="9"/>
    </row>
    <row r="160" spans="1:17" ht="187.15" hidden="1">
      <c r="A160" s="8">
        <f>ROW() - ROW(Tabla3[[#Headers],[ITEM]]) - 451</f>
        <v>-292</v>
      </c>
      <c r="B160" s="9" t="s">
        <v>14</v>
      </c>
      <c r="C160" s="9" t="s">
        <v>14</v>
      </c>
      <c r="D160" s="13">
        <v>45821</v>
      </c>
      <c r="E160" s="13">
        <v>45821</v>
      </c>
      <c r="F160" s="9" t="s">
        <v>4471</v>
      </c>
      <c r="G160" s="9" t="s">
        <v>4472</v>
      </c>
      <c r="H160" s="9" t="s">
        <v>4473</v>
      </c>
      <c r="I160" s="9" t="s">
        <v>4474</v>
      </c>
      <c r="J160" s="9" t="s">
        <v>4475</v>
      </c>
      <c r="K160" s="9" t="s">
        <v>4476</v>
      </c>
      <c r="L160" s="9" t="s">
        <v>4477</v>
      </c>
      <c r="M160" s="10" t="s">
        <v>4478</v>
      </c>
      <c r="N160" s="10"/>
      <c r="O160" s="9"/>
      <c r="P160" s="9"/>
      <c r="Q160" s="9"/>
    </row>
    <row r="161" spans="1:17" ht="409.6" hidden="1">
      <c r="A161" s="8">
        <f>ROW() - ROW(Tabla3[[#Headers],[ITEM]]) - 451</f>
        <v>-291</v>
      </c>
      <c r="B161" s="9" t="s">
        <v>14</v>
      </c>
      <c r="C161" s="9" t="s">
        <v>14</v>
      </c>
      <c r="D161" s="13">
        <v>45821</v>
      </c>
      <c r="E161" s="13">
        <v>45821</v>
      </c>
      <c r="F161" s="9" t="s">
        <v>4206</v>
      </c>
      <c r="G161" s="9" t="s">
        <v>4472</v>
      </c>
      <c r="H161" s="9" t="s">
        <v>4479</v>
      </c>
      <c r="I161" s="9" t="s">
        <v>4480</v>
      </c>
      <c r="J161" s="9" t="s">
        <v>4481</v>
      </c>
      <c r="K161" s="9" t="s">
        <v>4482</v>
      </c>
      <c r="L161" s="9" t="s">
        <v>4477</v>
      </c>
      <c r="M161" s="10" t="s">
        <v>4483</v>
      </c>
      <c r="N161" s="10"/>
      <c r="O161" s="9"/>
      <c r="P161" s="9"/>
      <c r="Q161" s="9"/>
    </row>
    <row r="162" spans="1:17" ht="57.6" hidden="1">
      <c r="A162" s="8">
        <f>ROW() - ROW(Tabla3[[#Headers],[ITEM]]) - 451</f>
        <v>-290</v>
      </c>
      <c r="B162" s="9" t="s">
        <v>14</v>
      </c>
      <c r="C162" s="9" t="s">
        <v>14</v>
      </c>
      <c r="D162" s="13">
        <v>45821</v>
      </c>
      <c r="E162" s="13">
        <v>45821</v>
      </c>
      <c r="F162" s="9"/>
      <c r="G162" s="9"/>
      <c r="H162" s="9" t="s">
        <v>4484</v>
      </c>
      <c r="I162" s="9"/>
      <c r="J162" s="9" t="s">
        <v>4484</v>
      </c>
      <c r="K162" s="9"/>
      <c r="L162" s="9"/>
      <c r="M162" s="10" t="s">
        <v>3942</v>
      </c>
      <c r="N162" s="10"/>
      <c r="O162" s="9"/>
      <c r="P162" s="9"/>
      <c r="Q162" s="9"/>
    </row>
    <row r="163" spans="1:17" ht="201.6" hidden="1">
      <c r="A163" s="8">
        <f>ROW() - ROW(Tabla3[[#Headers],[ITEM]]) - 451</f>
        <v>-289</v>
      </c>
      <c r="B163" s="9" t="s">
        <v>14</v>
      </c>
      <c r="C163" s="9" t="s">
        <v>14</v>
      </c>
      <c r="D163" s="13">
        <v>45825</v>
      </c>
      <c r="E163" s="13">
        <v>45825</v>
      </c>
      <c r="F163" s="9" t="s">
        <v>4221</v>
      </c>
      <c r="G163" s="9" t="s">
        <v>4485</v>
      </c>
      <c r="H163" s="9" t="s">
        <v>4486</v>
      </c>
      <c r="I163" s="9" t="s">
        <v>4487</v>
      </c>
      <c r="J163" s="9" t="s">
        <v>4062</v>
      </c>
      <c r="K163" s="9" t="s">
        <v>4488</v>
      </c>
      <c r="L163" s="9" t="s">
        <v>3939</v>
      </c>
      <c r="M163" s="10" t="s">
        <v>4417</v>
      </c>
      <c r="N163" s="10"/>
      <c r="O163" s="9"/>
      <c r="P163" s="9"/>
      <c r="Q163" s="9"/>
    </row>
    <row r="164" spans="1:17" ht="57.6" hidden="1">
      <c r="A164" s="8">
        <f>ROW() - ROW(Tabla3[[#Headers],[ITEM]]) - 451</f>
        <v>-288</v>
      </c>
      <c r="B164" s="9" t="s">
        <v>14</v>
      </c>
      <c r="C164" s="9" t="s">
        <v>14</v>
      </c>
      <c r="D164" s="13">
        <v>45825</v>
      </c>
      <c r="E164" s="13">
        <v>45825</v>
      </c>
      <c r="F164" s="9"/>
      <c r="G164" s="9"/>
      <c r="H164" s="9" t="s">
        <v>4489</v>
      </c>
      <c r="I164" s="9"/>
      <c r="J164" s="9" t="s">
        <v>4489</v>
      </c>
      <c r="K164" s="9"/>
      <c r="L164" s="9"/>
      <c r="M164" s="10" t="s">
        <v>3942</v>
      </c>
      <c r="N164" s="10"/>
      <c r="O164" s="9"/>
      <c r="P164" s="9"/>
      <c r="Q164" s="9"/>
    </row>
    <row r="165" spans="1:17" ht="43.15" hidden="1">
      <c r="A165" s="8">
        <f>ROW() - ROW(Tabla3[[#Headers],[ITEM]]) - 451</f>
        <v>-287</v>
      </c>
      <c r="B165" s="9" t="s">
        <v>14</v>
      </c>
      <c r="C165" s="9" t="s">
        <v>14</v>
      </c>
      <c r="D165" s="13">
        <v>45825</v>
      </c>
      <c r="E165" s="13">
        <v>45825</v>
      </c>
      <c r="F165" s="9"/>
      <c r="G165" s="9"/>
      <c r="H165" s="9" t="s">
        <v>4490</v>
      </c>
      <c r="I165" s="9"/>
      <c r="J165" s="9"/>
      <c r="K165" s="9"/>
      <c r="L165" s="9"/>
      <c r="M165" s="10" t="s">
        <v>4491</v>
      </c>
      <c r="N165" s="10"/>
      <c r="O165" s="9"/>
      <c r="P165" s="9"/>
      <c r="Q165" s="9"/>
    </row>
    <row r="166" spans="1:17" ht="331.15" hidden="1">
      <c r="A166" s="8">
        <f>ROW() - ROW(Tabla3[[#Headers],[ITEM]]) - 451</f>
        <v>-286</v>
      </c>
      <c r="B166" s="9" t="s">
        <v>3888</v>
      </c>
      <c r="C166" s="9" t="s">
        <v>3888</v>
      </c>
      <c r="D166" s="13">
        <v>45827</v>
      </c>
      <c r="E166" s="13">
        <v>45827</v>
      </c>
      <c r="F166" s="9"/>
      <c r="G166" s="9" t="s">
        <v>4492</v>
      </c>
      <c r="H166" s="9" t="s">
        <v>4493</v>
      </c>
      <c r="I166" s="9" t="s">
        <v>4494</v>
      </c>
      <c r="J166" s="9"/>
      <c r="K166" s="9"/>
      <c r="L166" s="9"/>
      <c r="M166" s="10" t="s">
        <v>4495</v>
      </c>
      <c r="N166" s="10"/>
      <c r="O166" s="9"/>
      <c r="P166" s="9"/>
      <c r="Q166" s="9"/>
    </row>
    <row r="167" spans="1:17" ht="129.6" hidden="1">
      <c r="A167" s="8">
        <f>ROW() - ROW(Tabla3[[#Headers],[ITEM]]) - 451</f>
        <v>-285</v>
      </c>
      <c r="B167" s="9" t="s">
        <v>3888</v>
      </c>
      <c r="C167" s="9" t="s">
        <v>3888</v>
      </c>
      <c r="D167" s="13">
        <v>45827</v>
      </c>
      <c r="E167" s="13">
        <v>45827</v>
      </c>
      <c r="F167" s="9"/>
      <c r="G167" s="9" t="s">
        <v>4288</v>
      </c>
      <c r="H167" s="9" t="s">
        <v>4496</v>
      </c>
      <c r="I167" s="9" t="s">
        <v>4497</v>
      </c>
      <c r="J167" s="9"/>
      <c r="K167" s="9"/>
      <c r="L167" s="9"/>
      <c r="M167" s="10" t="s">
        <v>4498</v>
      </c>
      <c r="N167" s="10"/>
      <c r="O167" s="9"/>
      <c r="P167" s="9"/>
      <c r="Q167" s="9"/>
    </row>
    <row r="168" spans="1:17" ht="129.6" hidden="1">
      <c r="A168" s="8">
        <f>ROW() - ROW(Tabla3[[#Headers],[ITEM]]) - 451</f>
        <v>-284</v>
      </c>
      <c r="B168" s="9" t="s">
        <v>3888</v>
      </c>
      <c r="C168" s="9" t="s">
        <v>3888</v>
      </c>
      <c r="D168" s="13">
        <v>45827</v>
      </c>
      <c r="E168" s="13">
        <v>45827</v>
      </c>
      <c r="F168" s="9"/>
      <c r="G168" s="9" t="s">
        <v>4288</v>
      </c>
      <c r="H168" s="9" t="s">
        <v>4499</v>
      </c>
      <c r="I168" s="9" t="s">
        <v>4500</v>
      </c>
      <c r="J168" s="9"/>
      <c r="K168" s="9"/>
      <c r="L168" s="9"/>
      <c r="M168" s="10" t="s">
        <v>4501</v>
      </c>
      <c r="N168" s="10"/>
      <c r="O168" s="9"/>
      <c r="P168" s="9"/>
      <c r="Q168" s="9"/>
    </row>
    <row r="169" spans="1:17" ht="288" hidden="1">
      <c r="A169" s="8">
        <f>ROW() - ROW(Tabla3[[#Headers],[ITEM]]) - 451</f>
        <v>-283</v>
      </c>
      <c r="B169" s="9" t="s">
        <v>14</v>
      </c>
      <c r="C169" s="9" t="s">
        <v>14</v>
      </c>
      <c r="D169" s="13">
        <v>45828</v>
      </c>
      <c r="E169" s="13">
        <v>45828</v>
      </c>
      <c r="F169" s="9" t="s">
        <v>4221</v>
      </c>
      <c r="G169" s="9" t="s">
        <v>4447</v>
      </c>
      <c r="H169" s="9" t="s">
        <v>4451</v>
      </c>
      <c r="I169" s="9" t="s">
        <v>4502</v>
      </c>
      <c r="J169" s="9" t="s">
        <v>4235</v>
      </c>
      <c r="K169" s="9" t="s">
        <v>4503</v>
      </c>
      <c r="L169" s="9" t="s">
        <v>4211</v>
      </c>
      <c r="M169" s="10" t="s">
        <v>4417</v>
      </c>
      <c r="N169" s="10"/>
      <c r="O169" s="9"/>
      <c r="P169" s="9"/>
      <c r="Q169" s="9"/>
    </row>
    <row r="170" spans="1:17" ht="115.15" hidden="1">
      <c r="A170" s="8">
        <f>ROW() - ROW(Tabla3[[#Headers],[ITEM]]) - 451</f>
        <v>-282</v>
      </c>
      <c r="B170" s="9" t="s">
        <v>14</v>
      </c>
      <c r="C170" s="9" t="s">
        <v>14</v>
      </c>
      <c r="D170" s="13">
        <v>45828</v>
      </c>
      <c r="E170" s="13">
        <v>45828</v>
      </c>
      <c r="F170" s="9" t="s">
        <v>4504</v>
      </c>
      <c r="G170" s="9" t="s">
        <v>4505</v>
      </c>
      <c r="H170" s="9" t="s">
        <v>4506</v>
      </c>
      <c r="I170" s="9" t="s">
        <v>4507</v>
      </c>
      <c r="J170" s="9" t="s">
        <v>4508</v>
      </c>
      <c r="K170" s="9" t="s">
        <v>4509</v>
      </c>
      <c r="L170" s="9" t="s">
        <v>4407</v>
      </c>
      <c r="M170" s="10" t="s">
        <v>4510</v>
      </c>
      <c r="N170" s="10"/>
      <c r="O170" s="9"/>
      <c r="P170" s="9"/>
      <c r="Q170" s="9"/>
    </row>
    <row r="171" spans="1:17" ht="288" hidden="1">
      <c r="A171" s="8">
        <f>ROW() - ROW(Tabla3[[#Headers],[ITEM]]) - 451</f>
        <v>-281</v>
      </c>
      <c r="B171" s="9" t="s">
        <v>14</v>
      </c>
      <c r="C171" s="9" t="s">
        <v>14</v>
      </c>
      <c r="D171" s="13">
        <v>45828</v>
      </c>
      <c r="E171" s="13">
        <v>45828</v>
      </c>
      <c r="F171" s="9" t="s">
        <v>4221</v>
      </c>
      <c r="G171" s="171" t="s">
        <v>4447</v>
      </c>
      <c r="H171" s="9" t="s">
        <v>4511</v>
      </c>
      <c r="I171" s="9" t="s">
        <v>4512</v>
      </c>
      <c r="J171" s="9" t="s">
        <v>4062</v>
      </c>
      <c r="K171" s="9" t="s">
        <v>4513</v>
      </c>
      <c r="L171" s="9" t="s">
        <v>4211</v>
      </c>
      <c r="M171" s="10" t="s">
        <v>4417</v>
      </c>
      <c r="N171" s="10"/>
      <c r="O171" s="9"/>
      <c r="P171" s="9"/>
      <c r="Q171" s="9"/>
    </row>
    <row r="172" spans="1:17" ht="288" hidden="1">
      <c r="A172" s="8">
        <f>ROW() - ROW(Tabla3[[#Headers],[ITEM]]) - 451</f>
        <v>-280</v>
      </c>
      <c r="B172" s="9" t="s">
        <v>14</v>
      </c>
      <c r="C172" s="9" t="s">
        <v>14</v>
      </c>
      <c r="D172" s="13">
        <v>45828</v>
      </c>
      <c r="E172" s="13">
        <v>45828</v>
      </c>
      <c r="F172" s="9" t="s">
        <v>4221</v>
      </c>
      <c r="G172" s="9" t="s">
        <v>4447</v>
      </c>
      <c r="H172" s="9" t="s">
        <v>4514</v>
      </c>
      <c r="I172" s="9" t="s">
        <v>4515</v>
      </c>
      <c r="J172" s="9" t="s">
        <v>4235</v>
      </c>
      <c r="K172" s="9" t="s">
        <v>4516</v>
      </c>
      <c r="L172" s="9" t="s">
        <v>4211</v>
      </c>
      <c r="M172" s="10" t="s">
        <v>4417</v>
      </c>
      <c r="N172" s="10"/>
      <c r="O172" s="9"/>
      <c r="P172" s="9"/>
      <c r="Q172" s="9"/>
    </row>
    <row r="173" spans="1:17" ht="216" hidden="1">
      <c r="A173" s="8">
        <f>ROW() - ROW(Tabla3[[#Headers],[ITEM]]) - 451</f>
        <v>-279</v>
      </c>
      <c r="B173" s="9" t="s">
        <v>14</v>
      </c>
      <c r="C173" s="9" t="s">
        <v>14</v>
      </c>
      <c r="D173" s="13">
        <v>45828</v>
      </c>
      <c r="E173" s="13">
        <v>45828</v>
      </c>
      <c r="F173" s="9" t="s">
        <v>4221</v>
      </c>
      <c r="G173" s="9" t="s">
        <v>4485</v>
      </c>
      <c r="H173" s="9" t="s">
        <v>4517</v>
      </c>
      <c r="I173" s="9" t="s">
        <v>4518</v>
      </c>
      <c r="J173" s="9" t="s">
        <v>4519</v>
      </c>
      <c r="K173" s="9" t="s">
        <v>4520</v>
      </c>
      <c r="L173" s="9" t="s">
        <v>4521</v>
      </c>
      <c r="M173" s="10" t="s">
        <v>4417</v>
      </c>
      <c r="N173" s="10"/>
      <c r="O173" s="9"/>
      <c r="P173" s="9"/>
      <c r="Q173" s="9"/>
    </row>
    <row r="174" spans="1:17" ht="144" hidden="1">
      <c r="A174" s="8">
        <f>ROW() - ROW(Tabla3[[#Headers],[ITEM]]) - 451</f>
        <v>-278</v>
      </c>
      <c r="B174" s="9" t="s">
        <v>14</v>
      </c>
      <c r="C174" s="9" t="s">
        <v>14</v>
      </c>
      <c r="D174" s="13">
        <v>45828</v>
      </c>
      <c r="E174" s="13">
        <v>45828</v>
      </c>
      <c r="F174" s="9" t="s">
        <v>4522</v>
      </c>
      <c r="G174" s="9" t="s">
        <v>4297</v>
      </c>
      <c r="H174" s="9" t="s">
        <v>4523</v>
      </c>
      <c r="I174" s="9" t="s">
        <v>4524</v>
      </c>
      <c r="J174" s="9" t="s">
        <v>4525</v>
      </c>
      <c r="K174" s="9" t="s">
        <v>159</v>
      </c>
      <c r="L174" s="9" t="s">
        <v>4526</v>
      </c>
      <c r="M174" s="10" t="s">
        <v>4527</v>
      </c>
      <c r="N174" s="10"/>
      <c r="O174" s="9"/>
      <c r="P174" s="9"/>
      <c r="Q174" s="9"/>
    </row>
    <row r="175" spans="1:17" ht="244.9" hidden="1">
      <c r="A175" s="8">
        <f>ROW() - ROW(Tabla3[[#Headers],[ITEM]]) - 451</f>
        <v>-277</v>
      </c>
      <c r="B175" s="9" t="s">
        <v>14</v>
      </c>
      <c r="C175" s="9" t="s">
        <v>14</v>
      </c>
      <c r="D175" s="13">
        <v>45835</v>
      </c>
      <c r="E175" s="13">
        <v>45835</v>
      </c>
      <c r="F175" s="9" t="s">
        <v>4012</v>
      </c>
      <c r="G175" s="9" t="s">
        <v>4528</v>
      </c>
      <c r="H175" s="9" t="s">
        <v>4529</v>
      </c>
      <c r="I175" s="9" t="s">
        <v>4530</v>
      </c>
      <c r="J175" s="9" t="s">
        <v>4411</v>
      </c>
      <c r="K175" s="9" t="s">
        <v>4531</v>
      </c>
      <c r="L175" s="9" t="s">
        <v>3948</v>
      </c>
      <c r="M175" s="10" t="s">
        <v>4532</v>
      </c>
      <c r="N175" s="10"/>
      <c r="O175" s="9"/>
      <c r="P175" s="9"/>
      <c r="Q175" s="9"/>
    </row>
    <row r="176" spans="1:17" ht="259.14999999999998" hidden="1">
      <c r="A176" s="8">
        <f>ROW() - ROW(Tabla3[[#Headers],[ITEM]]) - 451</f>
        <v>-276</v>
      </c>
      <c r="B176" s="9" t="s">
        <v>14</v>
      </c>
      <c r="C176" s="9" t="s">
        <v>14</v>
      </c>
      <c r="D176" s="13">
        <v>45835</v>
      </c>
      <c r="E176" s="13">
        <v>45835</v>
      </c>
      <c r="F176" s="9" t="s">
        <v>4221</v>
      </c>
      <c r="G176" s="9" t="s">
        <v>1388</v>
      </c>
      <c r="H176" s="9" t="s">
        <v>3984</v>
      </c>
      <c r="I176" s="9" t="s">
        <v>4533</v>
      </c>
      <c r="J176" s="9" t="s">
        <v>4235</v>
      </c>
      <c r="K176" s="9" t="s">
        <v>4534</v>
      </c>
      <c r="L176" s="9" t="s">
        <v>3939</v>
      </c>
      <c r="M176" s="10" t="s">
        <v>4417</v>
      </c>
      <c r="N176" s="10"/>
      <c r="O176" s="9"/>
      <c r="P176" s="9"/>
      <c r="Q176" s="9"/>
    </row>
    <row r="177" spans="1:17" ht="273.60000000000002" hidden="1">
      <c r="A177" s="8">
        <f>ROW() - ROW(Tabla3[[#Headers],[ITEM]]) - 451</f>
        <v>-275</v>
      </c>
      <c r="B177" s="9" t="s">
        <v>14</v>
      </c>
      <c r="C177" s="9" t="s">
        <v>14</v>
      </c>
      <c r="D177" s="13">
        <v>45835</v>
      </c>
      <c r="E177" s="13">
        <v>45835</v>
      </c>
      <c r="F177" s="9" t="s">
        <v>3910</v>
      </c>
      <c r="G177" s="9" t="s">
        <v>4535</v>
      </c>
      <c r="H177" s="9" t="s">
        <v>4536</v>
      </c>
      <c r="I177" s="9" t="s">
        <v>4537</v>
      </c>
      <c r="J177" s="9" t="s">
        <v>4300</v>
      </c>
      <c r="K177" s="9" t="s">
        <v>4538</v>
      </c>
      <c r="L177" s="9" t="s">
        <v>4539</v>
      </c>
      <c r="M177" s="10" t="s">
        <v>4540</v>
      </c>
      <c r="N177" s="10"/>
      <c r="O177" s="9"/>
      <c r="P177" s="9"/>
      <c r="Q177" s="9"/>
    </row>
    <row r="178" spans="1:17" ht="86.45" hidden="1">
      <c r="A178" s="8">
        <f>ROW() - ROW(Tabla3[[#Headers],[ITEM]]) - 451</f>
        <v>-274</v>
      </c>
      <c r="B178" s="9" t="s">
        <v>14</v>
      </c>
      <c r="C178" s="9" t="s">
        <v>14</v>
      </c>
      <c r="D178" s="13">
        <v>45840</v>
      </c>
      <c r="E178" s="13">
        <v>45840</v>
      </c>
      <c r="F178" s="9" t="s">
        <v>4541</v>
      </c>
      <c r="G178" s="9" t="s">
        <v>3090</v>
      </c>
      <c r="H178" s="9" t="s">
        <v>4542</v>
      </c>
      <c r="I178" s="9" t="s">
        <v>4543</v>
      </c>
      <c r="J178" s="9" t="s">
        <v>4544</v>
      </c>
      <c r="K178" s="9" t="s">
        <v>4545</v>
      </c>
      <c r="L178" s="9" t="s">
        <v>3932</v>
      </c>
      <c r="M178" s="10" t="s">
        <v>4546</v>
      </c>
      <c r="N178" s="10"/>
      <c r="O178" s="9"/>
      <c r="P178" s="9"/>
      <c r="Q178" s="9"/>
    </row>
    <row r="179" spans="1:17" ht="331.15" hidden="1">
      <c r="A179" s="8">
        <f>ROW() - ROW(Tabla3[[#Headers],[ITEM]]) - 451</f>
        <v>-273</v>
      </c>
      <c r="B179" s="9" t="s">
        <v>14</v>
      </c>
      <c r="C179" s="9" t="s">
        <v>14</v>
      </c>
      <c r="D179" s="13">
        <v>45840</v>
      </c>
      <c r="E179" s="13">
        <v>45840</v>
      </c>
      <c r="F179" s="9" t="s">
        <v>4012</v>
      </c>
      <c r="G179" s="9" t="s">
        <v>4547</v>
      </c>
      <c r="H179" s="9" t="s">
        <v>4460</v>
      </c>
      <c r="I179" s="9" t="s">
        <v>4548</v>
      </c>
      <c r="J179" s="9" t="s">
        <v>4549</v>
      </c>
      <c r="K179" s="9" t="s">
        <v>4550</v>
      </c>
      <c r="L179" s="9" t="s">
        <v>4551</v>
      </c>
      <c r="M179" s="10" t="s">
        <v>4532</v>
      </c>
      <c r="N179" s="10"/>
      <c r="O179" s="9"/>
      <c r="P179" s="9"/>
      <c r="Q179" s="9"/>
    </row>
    <row r="180" spans="1:17" ht="100.9" hidden="1">
      <c r="A180" s="8">
        <f>ROW() - ROW(Tabla3[[#Headers],[ITEM]]) - 451</f>
        <v>-272</v>
      </c>
      <c r="B180" s="9" t="s">
        <v>14</v>
      </c>
      <c r="C180" s="9" t="s">
        <v>14</v>
      </c>
      <c r="D180" s="13">
        <v>45842</v>
      </c>
      <c r="E180" s="13">
        <v>45842</v>
      </c>
      <c r="F180" s="9" t="s">
        <v>4552</v>
      </c>
      <c r="G180" s="9" t="s">
        <v>2823</v>
      </c>
      <c r="H180" s="9" t="s">
        <v>4553</v>
      </c>
      <c r="I180" s="9" t="s">
        <v>4554</v>
      </c>
      <c r="J180" s="9" t="s">
        <v>4555</v>
      </c>
      <c r="K180" s="9" t="s">
        <v>4556</v>
      </c>
      <c r="L180" s="9" t="s">
        <v>3932</v>
      </c>
      <c r="M180" s="10" t="s">
        <v>3942</v>
      </c>
      <c r="N180" s="10"/>
      <c r="O180" s="9"/>
      <c r="P180" s="9"/>
      <c r="Q180" s="9"/>
    </row>
    <row r="181" spans="1:17" ht="230.45" hidden="1">
      <c r="A181" s="8">
        <f>ROW() - ROW(Tabla3[[#Headers],[ITEM]]) - 451</f>
        <v>-271</v>
      </c>
      <c r="B181" s="9" t="s">
        <v>14</v>
      </c>
      <c r="C181" s="9" t="s">
        <v>14</v>
      </c>
      <c r="D181" s="13">
        <v>45842</v>
      </c>
      <c r="E181" s="13">
        <v>45842</v>
      </c>
      <c r="F181" s="9" t="s">
        <v>4017</v>
      </c>
      <c r="G181" s="9" t="s">
        <v>4557</v>
      </c>
      <c r="H181" s="9" t="s">
        <v>4558</v>
      </c>
      <c r="I181" s="9" t="s">
        <v>4559</v>
      </c>
      <c r="J181" s="9" t="s">
        <v>4014</v>
      </c>
      <c r="K181" s="26">
        <v>5322200000</v>
      </c>
      <c r="L181" s="9" t="s">
        <v>3932</v>
      </c>
      <c r="M181" s="10" t="s">
        <v>4560</v>
      </c>
      <c r="N181" s="10"/>
      <c r="O181" s="9"/>
      <c r="P181" s="9"/>
      <c r="Q181" s="9"/>
    </row>
    <row r="182" spans="1:17" ht="158.44999999999999" hidden="1">
      <c r="A182" s="8">
        <f>ROW() - ROW(Tabla3[[#Headers],[ITEM]]) - 451</f>
        <v>-270</v>
      </c>
      <c r="B182" s="9" t="s">
        <v>14</v>
      </c>
      <c r="C182" s="9" t="s">
        <v>14</v>
      </c>
      <c r="D182" s="13">
        <v>45842</v>
      </c>
      <c r="E182" s="13">
        <v>45842</v>
      </c>
      <c r="F182" s="9" t="s">
        <v>4221</v>
      </c>
      <c r="G182" s="9" t="s">
        <v>731</v>
      </c>
      <c r="H182" s="9" t="s">
        <v>4561</v>
      </c>
      <c r="I182" s="9" t="s">
        <v>4562</v>
      </c>
      <c r="J182" s="9" t="s">
        <v>4014</v>
      </c>
      <c r="K182" s="9" t="s">
        <v>4563</v>
      </c>
      <c r="L182" s="9" t="s">
        <v>4564</v>
      </c>
      <c r="M182" s="10" t="s">
        <v>4565</v>
      </c>
      <c r="N182" s="10"/>
      <c r="O182" s="9"/>
      <c r="P182" s="9"/>
      <c r="Q182" s="9"/>
    </row>
    <row r="183" spans="1:17" ht="129.6" hidden="1">
      <c r="A183" s="8">
        <f>ROW() - ROW(Tabla3[[#Headers],[ITEM]]) - 451</f>
        <v>-269</v>
      </c>
      <c r="B183" s="9" t="s">
        <v>14</v>
      </c>
      <c r="C183" s="9" t="s">
        <v>14</v>
      </c>
      <c r="D183" s="13">
        <v>45842</v>
      </c>
      <c r="E183" s="13">
        <v>45842</v>
      </c>
      <c r="F183" s="9" t="s">
        <v>3934</v>
      </c>
      <c r="G183" s="9" t="s">
        <v>1394</v>
      </c>
      <c r="H183" s="9" t="s">
        <v>4566</v>
      </c>
      <c r="I183" s="9" t="s">
        <v>4567</v>
      </c>
      <c r="J183" s="9" t="s">
        <v>4568</v>
      </c>
      <c r="K183" s="9" t="s">
        <v>4569</v>
      </c>
      <c r="L183" s="13">
        <v>46022</v>
      </c>
      <c r="M183" s="10" t="s">
        <v>4570</v>
      </c>
      <c r="N183" s="10"/>
      <c r="O183" s="9"/>
      <c r="P183" s="9"/>
      <c r="Q183" s="9"/>
    </row>
    <row r="184" spans="1:17" hidden="1">
      <c r="A184" s="8">
        <f>ROW() - ROW(Tabla3[[#Headers],[ITEM]]) - 451</f>
        <v>-268</v>
      </c>
      <c r="B184" s="9" t="s">
        <v>14</v>
      </c>
      <c r="C184" s="9" t="s">
        <v>14</v>
      </c>
      <c r="D184" s="13">
        <v>45842</v>
      </c>
      <c r="E184" s="13">
        <v>45842</v>
      </c>
      <c r="F184" s="9"/>
      <c r="G184" s="9"/>
      <c r="H184" s="9" t="s">
        <v>4571</v>
      </c>
      <c r="I184" s="9"/>
      <c r="J184" s="9"/>
      <c r="K184" s="9"/>
      <c r="L184" s="9"/>
      <c r="M184" s="10" t="s">
        <v>3942</v>
      </c>
      <c r="N184" s="10"/>
      <c r="O184" s="9"/>
      <c r="P184" s="9"/>
      <c r="Q184" s="9"/>
    </row>
    <row r="185" spans="1:17" ht="216" hidden="1">
      <c r="A185" s="8">
        <f>ROW() - ROW(Tabla3[[#Headers],[ITEM]]) - 451</f>
        <v>-267</v>
      </c>
      <c r="B185" s="9" t="s">
        <v>14</v>
      </c>
      <c r="C185" s="9" t="s">
        <v>14</v>
      </c>
      <c r="D185" s="13">
        <v>45845</v>
      </c>
      <c r="E185" s="13">
        <v>45845</v>
      </c>
      <c r="F185" s="9" t="s">
        <v>3934</v>
      </c>
      <c r="G185" s="9" t="s">
        <v>4572</v>
      </c>
      <c r="H185" s="9" t="s">
        <v>4573</v>
      </c>
      <c r="I185" s="9" t="s">
        <v>4574</v>
      </c>
      <c r="J185" s="9" t="s">
        <v>4575</v>
      </c>
      <c r="K185" s="9" t="s">
        <v>4576</v>
      </c>
      <c r="L185" s="9" t="s">
        <v>3932</v>
      </c>
      <c r="M185" s="10" t="s">
        <v>4577</v>
      </c>
      <c r="N185" s="10"/>
      <c r="O185" s="9"/>
      <c r="P185" s="9"/>
      <c r="Q185" s="9"/>
    </row>
    <row r="186" spans="1:17" hidden="1">
      <c r="A186" s="8">
        <f>ROW() - ROW(Tabla3[[#Headers],[ITEM]]) - 451</f>
        <v>-266</v>
      </c>
      <c r="B186" s="9" t="s">
        <v>14</v>
      </c>
      <c r="C186" s="9" t="s">
        <v>14</v>
      </c>
      <c r="D186" s="13">
        <v>45845</v>
      </c>
      <c r="E186" s="13">
        <v>45845</v>
      </c>
      <c r="F186" s="9"/>
      <c r="G186" s="9"/>
      <c r="H186" s="9" t="s">
        <v>4578</v>
      </c>
      <c r="I186" s="9"/>
      <c r="J186" s="9"/>
      <c r="K186" s="9"/>
      <c r="L186" s="9"/>
      <c r="M186" s="10" t="s">
        <v>3942</v>
      </c>
      <c r="N186" s="10"/>
      <c r="O186" s="9"/>
      <c r="P186" s="9"/>
      <c r="Q186" s="9"/>
    </row>
    <row r="187" spans="1:17" ht="129.6" hidden="1">
      <c r="A187" s="8">
        <f>ROW() - ROW(Tabla3[[#Headers],[ITEM]]) - 451</f>
        <v>-265</v>
      </c>
      <c r="B187" s="9" t="s">
        <v>3888</v>
      </c>
      <c r="C187" s="9" t="s">
        <v>3888</v>
      </c>
      <c r="D187" s="13">
        <v>45848</v>
      </c>
      <c r="E187" s="13">
        <v>45848</v>
      </c>
      <c r="F187" s="9"/>
      <c r="G187" s="9" t="s">
        <v>4288</v>
      </c>
      <c r="H187" s="9" t="s">
        <v>4499</v>
      </c>
      <c r="I187" s="9" t="s">
        <v>4579</v>
      </c>
      <c r="J187" s="9"/>
      <c r="K187" s="9"/>
      <c r="L187" s="9"/>
      <c r="M187" s="10" t="s">
        <v>4580</v>
      </c>
      <c r="N187" s="10"/>
      <c r="O187" s="9"/>
      <c r="P187" s="9"/>
      <c r="Q187" s="9"/>
    </row>
    <row r="188" spans="1:17" ht="129.6" hidden="1">
      <c r="A188" s="8">
        <f>ROW() - ROW(Tabla3[[#Headers],[ITEM]]) - 451</f>
        <v>-264</v>
      </c>
      <c r="B188" s="9" t="s">
        <v>3888</v>
      </c>
      <c r="C188" s="9" t="s">
        <v>3888</v>
      </c>
      <c r="D188" s="13">
        <v>45848</v>
      </c>
      <c r="E188" s="13">
        <v>45848</v>
      </c>
      <c r="F188" s="7"/>
      <c r="G188" s="9" t="s">
        <v>4288</v>
      </c>
      <c r="H188" s="9" t="s">
        <v>4499</v>
      </c>
      <c r="I188" s="9" t="s">
        <v>4579</v>
      </c>
      <c r="J188" s="7"/>
      <c r="K188" s="7"/>
      <c r="L188" s="7"/>
      <c r="M188" s="10" t="s">
        <v>4581</v>
      </c>
      <c r="N188" s="31"/>
      <c r="O188" s="7"/>
      <c r="P188" s="7"/>
      <c r="Q188" s="7"/>
    </row>
    <row r="189" spans="1:17" ht="129.6" hidden="1">
      <c r="A189" s="8">
        <f>ROW() - ROW(Tabla3[[#Headers],[ITEM]]) - 451</f>
        <v>-263</v>
      </c>
      <c r="B189" s="9" t="s">
        <v>3888</v>
      </c>
      <c r="C189" s="9" t="s">
        <v>3888</v>
      </c>
      <c r="D189" s="13">
        <v>45848</v>
      </c>
      <c r="E189" s="13">
        <v>45848</v>
      </c>
      <c r="F189" s="7"/>
      <c r="G189" s="9" t="s">
        <v>4288</v>
      </c>
      <c r="H189" s="9" t="s">
        <v>4499</v>
      </c>
      <c r="I189" s="9" t="s">
        <v>4579</v>
      </c>
      <c r="J189" s="7"/>
      <c r="K189" s="7"/>
      <c r="L189" s="7"/>
      <c r="M189" s="10" t="s">
        <v>4582</v>
      </c>
      <c r="N189" s="31"/>
      <c r="O189" s="7"/>
      <c r="P189" s="7"/>
      <c r="Q189" s="7"/>
    </row>
    <row r="190" spans="1:17" ht="129.6" hidden="1">
      <c r="A190" s="8">
        <f>ROW() - ROW(Tabla3[[#Headers],[ITEM]]) - 451</f>
        <v>-262</v>
      </c>
      <c r="B190" s="9" t="s">
        <v>3888</v>
      </c>
      <c r="C190" s="9" t="s">
        <v>3888</v>
      </c>
      <c r="D190" s="13">
        <v>45848</v>
      </c>
      <c r="E190" s="13">
        <v>45848</v>
      </c>
      <c r="F190" s="7"/>
      <c r="G190" s="9" t="s">
        <v>4288</v>
      </c>
      <c r="H190" s="9" t="s">
        <v>4499</v>
      </c>
      <c r="I190" s="9" t="s">
        <v>4579</v>
      </c>
      <c r="J190" s="7"/>
      <c r="K190" s="7"/>
      <c r="L190" s="7"/>
      <c r="M190" s="10" t="s">
        <v>4583</v>
      </c>
      <c r="N190" s="31"/>
      <c r="O190" s="7"/>
      <c r="P190" s="7"/>
      <c r="Q190" s="7"/>
    </row>
    <row r="191" spans="1:17" ht="129.6" hidden="1">
      <c r="A191" s="8">
        <f>ROW() - ROW(Tabla3[[#Headers],[ITEM]]) - 451</f>
        <v>-261</v>
      </c>
      <c r="B191" s="9" t="s">
        <v>3888</v>
      </c>
      <c r="C191" s="9" t="s">
        <v>3888</v>
      </c>
      <c r="D191" s="13">
        <v>45848</v>
      </c>
      <c r="E191" s="13">
        <v>45848</v>
      </c>
      <c r="F191" s="7"/>
      <c r="G191" s="9" t="s">
        <v>4288</v>
      </c>
      <c r="H191" s="9" t="s">
        <v>4499</v>
      </c>
      <c r="I191" s="9" t="s">
        <v>4579</v>
      </c>
      <c r="J191" s="7"/>
      <c r="K191" s="7"/>
      <c r="L191" s="7"/>
      <c r="M191" s="10" t="s">
        <v>4584</v>
      </c>
      <c r="N191" s="31"/>
      <c r="O191" s="7"/>
      <c r="P191" s="7"/>
      <c r="Q191" s="7"/>
    </row>
    <row r="192" spans="1:17" ht="129.6" hidden="1">
      <c r="A192" s="8">
        <f>ROW() - ROW(Tabla3[[#Headers],[ITEM]]) - 451</f>
        <v>-260</v>
      </c>
      <c r="B192" s="9" t="s">
        <v>3888</v>
      </c>
      <c r="C192" s="9" t="s">
        <v>3888</v>
      </c>
      <c r="D192" s="13">
        <v>45848</v>
      </c>
      <c r="E192" s="13">
        <v>45848</v>
      </c>
      <c r="F192" s="7"/>
      <c r="G192" s="9" t="s">
        <v>4288</v>
      </c>
      <c r="H192" s="9" t="s">
        <v>4499</v>
      </c>
      <c r="I192" s="9" t="s">
        <v>4579</v>
      </c>
      <c r="J192" s="7"/>
      <c r="K192" s="7"/>
      <c r="L192" s="7"/>
      <c r="M192" s="10" t="s">
        <v>4585</v>
      </c>
      <c r="N192" s="31"/>
      <c r="O192" s="7"/>
      <c r="P192" s="7"/>
      <c r="Q192" s="7"/>
    </row>
    <row r="193" spans="1:17" ht="129.6" hidden="1">
      <c r="A193" s="8">
        <f>ROW() - ROW(Tabla3[[#Headers],[ITEM]]) - 451</f>
        <v>-259</v>
      </c>
      <c r="B193" s="9" t="s">
        <v>3888</v>
      </c>
      <c r="C193" s="9" t="s">
        <v>3888</v>
      </c>
      <c r="D193" s="13">
        <v>45848</v>
      </c>
      <c r="E193" s="13">
        <v>45848</v>
      </c>
      <c r="F193" s="7"/>
      <c r="G193" s="9" t="s">
        <v>4288</v>
      </c>
      <c r="H193" s="9" t="s">
        <v>4499</v>
      </c>
      <c r="I193" s="9" t="s">
        <v>4579</v>
      </c>
      <c r="J193" s="7"/>
      <c r="K193" s="7"/>
      <c r="L193" s="7"/>
      <c r="M193" s="10" t="s">
        <v>4586</v>
      </c>
      <c r="N193" s="31"/>
      <c r="O193" s="7"/>
      <c r="P193" s="7"/>
      <c r="Q193" s="7"/>
    </row>
    <row r="194" spans="1:17" ht="129.6" hidden="1">
      <c r="A194" s="8">
        <f>ROW() - ROW(Tabla3[[#Headers],[ITEM]]) - 451</f>
        <v>-258</v>
      </c>
      <c r="B194" s="9" t="s">
        <v>3888</v>
      </c>
      <c r="C194" s="9" t="s">
        <v>3888</v>
      </c>
      <c r="D194" s="13">
        <v>45848</v>
      </c>
      <c r="E194" s="13">
        <v>45848</v>
      </c>
      <c r="F194" s="7"/>
      <c r="G194" s="9" t="s">
        <v>4288</v>
      </c>
      <c r="H194" s="9" t="s">
        <v>4499</v>
      </c>
      <c r="I194" s="9" t="s">
        <v>4579</v>
      </c>
      <c r="J194" s="7"/>
      <c r="K194" s="7"/>
      <c r="L194" s="7"/>
      <c r="M194" s="10" t="s">
        <v>4587</v>
      </c>
      <c r="N194" s="31"/>
      <c r="O194" s="7"/>
      <c r="P194" s="7"/>
      <c r="Q194" s="7"/>
    </row>
    <row r="195" spans="1:17" ht="129.6" hidden="1">
      <c r="A195" s="8">
        <f>ROW() - ROW(Tabla3[[#Headers],[ITEM]]) - 451</f>
        <v>-257</v>
      </c>
      <c r="B195" s="9" t="s">
        <v>3888</v>
      </c>
      <c r="C195" s="9" t="s">
        <v>3888</v>
      </c>
      <c r="D195" s="13">
        <v>45848</v>
      </c>
      <c r="E195" s="13">
        <v>45848</v>
      </c>
      <c r="F195" s="7"/>
      <c r="G195" s="9" t="s">
        <v>4288</v>
      </c>
      <c r="H195" s="9" t="s">
        <v>4499</v>
      </c>
      <c r="I195" s="9" t="s">
        <v>4579</v>
      </c>
      <c r="J195" s="7"/>
      <c r="K195" s="7"/>
      <c r="L195" s="7"/>
      <c r="M195" s="10" t="s">
        <v>4588</v>
      </c>
      <c r="N195" s="31"/>
      <c r="O195" s="7"/>
      <c r="P195" s="7"/>
      <c r="Q195" s="7"/>
    </row>
    <row r="196" spans="1:17" ht="129.6" hidden="1">
      <c r="A196" s="8">
        <f>ROW() - ROW(Tabla3[[#Headers],[ITEM]]) - 451</f>
        <v>-256</v>
      </c>
      <c r="B196" s="9" t="s">
        <v>3888</v>
      </c>
      <c r="C196" s="9" t="s">
        <v>3888</v>
      </c>
      <c r="D196" s="13">
        <v>45848</v>
      </c>
      <c r="E196" s="13">
        <v>45848</v>
      </c>
      <c r="F196" s="7"/>
      <c r="G196" s="9" t="s">
        <v>4288</v>
      </c>
      <c r="H196" s="9" t="s">
        <v>4499</v>
      </c>
      <c r="I196" s="9" t="s">
        <v>4579</v>
      </c>
      <c r="J196" s="7"/>
      <c r="K196" s="7"/>
      <c r="L196" s="7"/>
      <c r="M196" s="10" t="s">
        <v>4589</v>
      </c>
      <c r="N196" s="31"/>
      <c r="O196" s="7"/>
      <c r="P196" s="7"/>
      <c r="Q196" s="7"/>
    </row>
    <row r="197" spans="1:17" ht="129.6" hidden="1">
      <c r="A197" s="8">
        <f>ROW() - ROW(Tabla3[[#Headers],[ITEM]]) - 451</f>
        <v>-255</v>
      </c>
      <c r="B197" s="9" t="s">
        <v>3888</v>
      </c>
      <c r="C197" s="9" t="s">
        <v>3888</v>
      </c>
      <c r="D197" s="13">
        <v>45848</v>
      </c>
      <c r="E197" s="13">
        <v>45848</v>
      </c>
      <c r="F197" s="7"/>
      <c r="G197" s="9" t="s">
        <v>4288</v>
      </c>
      <c r="H197" s="9" t="s">
        <v>4499</v>
      </c>
      <c r="I197" s="9" t="s">
        <v>4579</v>
      </c>
      <c r="J197" s="7"/>
      <c r="K197" s="7"/>
      <c r="L197" s="7"/>
      <c r="M197" s="10" t="s">
        <v>4590</v>
      </c>
      <c r="N197" s="31"/>
      <c r="O197" s="7"/>
      <c r="P197" s="7"/>
      <c r="Q197" s="7"/>
    </row>
    <row r="198" spans="1:17" ht="129.6" hidden="1">
      <c r="A198" s="8">
        <f>ROW() - ROW(Tabla3[[#Headers],[ITEM]]) - 451</f>
        <v>-254</v>
      </c>
      <c r="B198" s="9" t="s">
        <v>3888</v>
      </c>
      <c r="C198" s="9" t="s">
        <v>3888</v>
      </c>
      <c r="D198" s="13">
        <v>45848</v>
      </c>
      <c r="E198" s="13">
        <v>45848</v>
      </c>
      <c r="F198" s="7"/>
      <c r="G198" s="9" t="s">
        <v>4288</v>
      </c>
      <c r="H198" s="9" t="s">
        <v>4499</v>
      </c>
      <c r="I198" s="9" t="s">
        <v>4579</v>
      </c>
      <c r="J198" s="7"/>
      <c r="K198" s="7"/>
      <c r="L198" s="7"/>
      <c r="M198" s="10" t="s">
        <v>4591</v>
      </c>
      <c r="N198" s="31"/>
      <c r="O198" s="7"/>
      <c r="P198" s="7"/>
      <c r="Q198" s="7"/>
    </row>
    <row r="199" spans="1:17" ht="129.6" hidden="1">
      <c r="A199" s="8">
        <f>ROW() - ROW(Tabla3[[#Headers],[ITEM]]) - 451</f>
        <v>-253</v>
      </c>
      <c r="B199" s="9" t="s">
        <v>3888</v>
      </c>
      <c r="C199" s="9" t="s">
        <v>3888</v>
      </c>
      <c r="D199" s="13">
        <v>45848</v>
      </c>
      <c r="E199" s="13">
        <v>45848</v>
      </c>
      <c r="F199" s="7"/>
      <c r="G199" s="9" t="s">
        <v>4288</v>
      </c>
      <c r="H199" s="9" t="s">
        <v>4499</v>
      </c>
      <c r="I199" s="9" t="s">
        <v>4579</v>
      </c>
      <c r="J199" s="7"/>
      <c r="K199" s="7"/>
      <c r="L199" s="7"/>
      <c r="M199" s="10" t="s">
        <v>4592</v>
      </c>
      <c r="N199" s="31"/>
      <c r="O199" s="7"/>
      <c r="P199" s="7"/>
      <c r="Q199" s="7"/>
    </row>
    <row r="200" spans="1:17" ht="129.6" hidden="1">
      <c r="A200" s="8">
        <f>ROW() - ROW(Tabla3[[#Headers],[ITEM]]) - 451</f>
        <v>-252</v>
      </c>
      <c r="B200" s="9" t="s">
        <v>3888</v>
      </c>
      <c r="C200" s="9" t="s">
        <v>3888</v>
      </c>
      <c r="D200" s="13">
        <v>45848</v>
      </c>
      <c r="E200" s="13">
        <v>45848</v>
      </c>
      <c r="F200" s="9"/>
      <c r="G200" s="9" t="s">
        <v>4288</v>
      </c>
      <c r="H200" s="9" t="s">
        <v>4499</v>
      </c>
      <c r="I200" s="9" t="s">
        <v>4593</v>
      </c>
      <c r="J200" s="9"/>
      <c r="K200" s="9"/>
      <c r="L200" s="9"/>
      <c r="M200" s="10" t="s">
        <v>4594</v>
      </c>
      <c r="N200" s="10"/>
      <c r="O200" s="9"/>
      <c r="P200" s="9"/>
      <c r="Q200" s="9"/>
    </row>
    <row r="201" spans="1:17" ht="158.44999999999999" hidden="1">
      <c r="A201" s="8">
        <f>ROW() - ROW(Tabla3[[#Headers],[ITEM]]) - 451</f>
        <v>-251</v>
      </c>
      <c r="B201" s="9" t="s">
        <v>14</v>
      </c>
      <c r="C201" s="9" t="s">
        <v>14</v>
      </c>
      <c r="D201" s="13">
        <v>45847</v>
      </c>
      <c r="E201" s="13">
        <v>45847</v>
      </c>
      <c r="F201" s="9" t="s">
        <v>4595</v>
      </c>
      <c r="G201" s="9" t="s">
        <v>4596</v>
      </c>
      <c r="H201" s="9" t="s">
        <v>4597</v>
      </c>
      <c r="I201" s="9" t="s">
        <v>4598</v>
      </c>
      <c r="J201" s="9" t="s">
        <v>3903</v>
      </c>
      <c r="K201" s="9" t="s">
        <v>4599</v>
      </c>
      <c r="L201" s="9" t="s">
        <v>3932</v>
      </c>
      <c r="M201" s="10" t="s">
        <v>4600</v>
      </c>
      <c r="N201" s="10"/>
      <c r="O201" s="9"/>
      <c r="P201" s="9"/>
      <c r="Q201" s="9"/>
    </row>
    <row r="202" spans="1:17" ht="187.15" hidden="1">
      <c r="A202" s="8">
        <f>ROW() - ROW(Tabla3[[#Headers],[ITEM]]) - 451</f>
        <v>-250</v>
      </c>
      <c r="B202" s="9" t="s">
        <v>14</v>
      </c>
      <c r="C202" s="9" t="s">
        <v>14</v>
      </c>
      <c r="D202" s="13">
        <v>45847</v>
      </c>
      <c r="E202" s="13">
        <v>45847</v>
      </c>
      <c r="F202" s="9" t="s">
        <v>3934</v>
      </c>
      <c r="G202" s="9" t="s">
        <v>3104</v>
      </c>
      <c r="H202" s="9" t="s">
        <v>4601</v>
      </c>
      <c r="I202" s="9" t="s">
        <v>4602</v>
      </c>
      <c r="J202" s="9" t="s">
        <v>4603</v>
      </c>
      <c r="K202" s="9" t="s">
        <v>4604</v>
      </c>
      <c r="L202" s="9" t="s">
        <v>4321</v>
      </c>
      <c r="M202" s="10" t="s">
        <v>4417</v>
      </c>
      <c r="N202" s="10"/>
      <c r="O202" s="9"/>
      <c r="P202" s="9"/>
      <c r="Q202" s="9"/>
    </row>
    <row r="203" spans="1:17" ht="28.9" hidden="1">
      <c r="A203" s="8">
        <f>ROW() - ROW(Tabla3[[#Headers],[ITEM]]) - 451</f>
        <v>-249</v>
      </c>
      <c r="B203" s="9" t="s">
        <v>14</v>
      </c>
      <c r="C203" s="9" t="s">
        <v>14</v>
      </c>
      <c r="D203" s="13">
        <v>45847</v>
      </c>
      <c r="E203" s="13">
        <v>45847</v>
      </c>
      <c r="F203" s="9"/>
      <c r="G203" s="9"/>
      <c r="H203" s="9" t="s">
        <v>4605</v>
      </c>
      <c r="I203" s="9" t="s">
        <v>4021</v>
      </c>
      <c r="J203" s="9"/>
      <c r="K203" s="9"/>
      <c r="L203" s="9"/>
      <c r="M203" s="10" t="s">
        <v>4606</v>
      </c>
      <c r="N203" s="10"/>
      <c r="O203" s="9"/>
      <c r="P203" s="9"/>
      <c r="Q203" s="9"/>
    </row>
    <row r="204" spans="1:17" s="3" customFormat="1" ht="216" hidden="1">
      <c r="A204" s="8">
        <f>ROW() - ROW(Tabla3[[#Headers],[ITEM]]) - 451</f>
        <v>-248</v>
      </c>
      <c r="B204" s="9" t="s">
        <v>14</v>
      </c>
      <c r="C204" s="9" t="s">
        <v>14</v>
      </c>
      <c r="D204" s="13">
        <v>45849</v>
      </c>
      <c r="E204" s="13">
        <v>45849</v>
      </c>
      <c r="F204" s="9" t="s">
        <v>4607</v>
      </c>
      <c r="G204" s="9" t="s">
        <v>4608</v>
      </c>
      <c r="H204" s="9" t="s">
        <v>4609</v>
      </c>
      <c r="I204" s="9" t="s">
        <v>4610</v>
      </c>
      <c r="J204" s="9" t="s">
        <v>3930</v>
      </c>
      <c r="K204" s="9" t="s">
        <v>4611</v>
      </c>
      <c r="L204" s="9" t="s">
        <v>4612</v>
      </c>
      <c r="M204" s="10" t="s">
        <v>4613</v>
      </c>
      <c r="N204" s="10"/>
      <c r="O204" s="9"/>
      <c r="P204" s="9"/>
      <c r="Q204" s="9"/>
    </row>
    <row r="205" spans="1:17" ht="144" hidden="1">
      <c r="A205" s="8">
        <f>ROW() - ROW(Tabla3[[#Headers],[ITEM]]) - 451</f>
        <v>-247</v>
      </c>
      <c r="B205" s="9" t="s">
        <v>14</v>
      </c>
      <c r="C205" s="9" t="s">
        <v>14</v>
      </c>
      <c r="D205" s="13">
        <v>45849</v>
      </c>
      <c r="E205" s="13">
        <v>45849</v>
      </c>
      <c r="F205" s="9" t="s">
        <v>4614</v>
      </c>
      <c r="G205" s="9" t="s">
        <v>4615</v>
      </c>
      <c r="H205" s="9" t="s">
        <v>4616</v>
      </c>
      <c r="I205" s="9" t="s">
        <v>4617</v>
      </c>
      <c r="J205" s="9" t="s">
        <v>4618</v>
      </c>
      <c r="K205" s="9" t="s">
        <v>4619</v>
      </c>
      <c r="L205" s="9" t="s">
        <v>4620</v>
      </c>
      <c r="M205" s="10" t="s">
        <v>4621</v>
      </c>
      <c r="N205" s="10"/>
      <c r="O205" s="9"/>
      <c r="P205" s="9"/>
      <c r="Q205" s="9"/>
    </row>
    <row r="206" spans="1:17" ht="129.6" hidden="1">
      <c r="A206" s="8">
        <f>ROW() - ROW(Tabla3[[#Headers],[ITEM]]) - 451</f>
        <v>-246</v>
      </c>
      <c r="B206" s="9" t="s">
        <v>14</v>
      </c>
      <c r="C206" s="9" t="s">
        <v>14</v>
      </c>
      <c r="D206" s="13">
        <v>45849</v>
      </c>
      <c r="E206" s="13">
        <v>45849</v>
      </c>
      <c r="F206" s="9" t="s">
        <v>3934</v>
      </c>
      <c r="G206" s="9" t="s">
        <v>4251</v>
      </c>
      <c r="H206" s="9" t="s">
        <v>4305</v>
      </c>
      <c r="I206" s="9" t="s">
        <v>4622</v>
      </c>
      <c r="J206" s="9" t="s">
        <v>3937</v>
      </c>
      <c r="K206" s="9" t="s">
        <v>4623</v>
      </c>
      <c r="L206" s="9" t="s">
        <v>3939</v>
      </c>
      <c r="M206" s="10" t="s">
        <v>4565</v>
      </c>
      <c r="N206" s="10"/>
      <c r="O206" s="9"/>
      <c r="P206" s="9"/>
      <c r="Q206" s="9"/>
    </row>
    <row r="207" spans="1:17" ht="28.9" hidden="1">
      <c r="A207" s="8">
        <f>ROW() - ROW(Tabla3[[#Headers],[ITEM]]) - 451</f>
        <v>-245</v>
      </c>
      <c r="B207" s="9" t="s">
        <v>14</v>
      </c>
      <c r="C207" s="9" t="s">
        <v>14</v>
      </c>
      <c r="D207" s="13">
        <v>45849</v>
      </c>
      <c r="E207" s="13">
        <v>45849</v>
      </c>
      <c r="F207" s="9"/>
      <c r="G207" s="9"/>
      <c r="H207" s="9" t="s">
        <v>4624</v>
      </c>
      <c r="I207" s="9"/>
      <c r="J207" s="9" t="s">
        <v>4606</v>
      </c>
      <c r="K207" s="9"/>
      <c r="L207" s="9"/>
      <c r="M207" s="9" t="s">
        <v>4606</v>
      </c>
      <c r="N207" s="10"/>
      <c r="O207" s="9"/>
      <c r="P207" s="9"/>
      <c r="Q207" s="9"/>
    </row>
    <row r="208" spans="1:17" ht="28.9" hidden="1">
      <c r="A208" s="8">
        <f>ROW() - ROW(Tabla3[[#Headers],[ITEM]]) - 451</f>
        <v>-244</v>
      </c>
      <c r="B208" s="9" t="s">
        <v>14</v>
      </c>
      <c r="C208" s="9" t="s">
        <v>14</v>
      </c>
      <c r="D208" s="13">
        <v>45849</v>
      </c>
      <c r="E208" s="13">
        <v>45849</v>
      </c>
      <c r="F208" s="9"/>
      <c r="G208" s="9"/>
      <c r="H208" s="9" t="s">
        <v>4625</v>
      </c>
      <c r="I208" s="9"/>
      <c r="J208" s="9" t="s">
        <v>4606</v>
      </c>
      <c r="K208" s="9"/>
      <c r="L208" s="9"/>
      <c r="M208" s="9" t="s">
        <v>4606</v>
      </c>
      <c r="N208" s="10"/>
      <c r="O208" s="9"/>
      <c r="P208" s="9"/>
      <c r="Q208" s="9"/>
    </row>
    <row r="209" spans="1:17" ht="120" hidden="1" customHeight="1">
      <c r="A209" s="8">
        <f>ROW() - ROW(Tabla3[[#Headers],[ITEM]]) - 451</f>
        <v>-243</v>
      </c>
      <c r="B209" s="9" t="s">
        <v>14</v>
      </c>
      <c r="C209" s="9" t="s">
        <v>14</v>
      </c>
      <c r="D209" s="13">
        <v>45855</v>
      </c>
      <c r="E209" s="13">
        <v>45855</v>
      </c>
      <c r="F209" s="9"/>
      <c r="G209" s="9"/>
      <c r="H209" s="9" t="s">
        <v>4626</v>
      </c>
      <c r="I209" s="9"/>
      <c r="J209" s="9"/>
      <c r="K209" s="9"/>
      <c r="L209" s="9"/>
      <c r="M209" s="9" t="s">
        <v>4606</v>
      </c>
      <c r="N209" s="10"/>
      <c r="O209" s="9"/>
      <c r="P209" s="9"/>
      <c r="Q209" s="9"/>
    </row>
    <row r="210" spans="1:17" ht="43.15" hidden="1">
      <c r="A210" s="8">
        <f>ROW() - ROW(Tabla3[[#Headers],[ITEM]]) - 451</f>
        <v>-242</v>
      </c>
      <c r="B210" s="9" t="s">
        <v>14</v>
      </c>
      <c r="C210" s="9" t="s">
        <v>14</v>
      </c>
      <c r="D210" s="13">
        <v>45855</v>
      </c>
      <c r="E210" s="13">
        <v>45855</v>
      </c>
      <c r="F210" s="9"/>
      <c r="G210" s="9"/>
      <c r="H210" s="9" t="s">
        <v>4627</v>
      </c>
      <c r="I210" s="9"/>
      <c r="J210" s="9"/>
      <c r="K210" s="9"/>
      <c r="L210" s="9"/>
      <c r="M210" s="10" t="s">
        <v>4628</v>
      </c>
      <c r="N210" s="10"/>
      <c r="O210" s="9"/>
      <c r="P210" s="9"/>
      <c r="Q210" s="9"/>
    </row>
    <row r="211" spans="1:17" ht="139.5" hidden="1" customHeight="1">
      <c r="A211" s="8">
        <f>ROW() - ROW(Tabla3[[#Headers],[ITEM]]) - 451</f>
        <v>-241</v>
      </c>
      <c r="B211" s="9" t="s">
        <v>14</v>
      </c>
      <c r="C211" s="9" t="s">
        <v>14</v>
      </c>
      <c r="D211" s="13">
        <v>45856</v>
      </c>
      <c r="E211" s="13">
        <v>45856</v>
      </c>
      <c r="F211" s="9" t="s">
        <v>3899</v>
      </c>
      <c r="G211" s="9" t="s">
        <v>4629</v>
      </c>
      <c r="H211" s="9" t="s">
        <v>4630</v>
      </c>
      <c r="I211" s="9" t="s">
        <v>4631</v>
      </c>
      <c r="J211" s="9" t="s">
        <v>4544</v>
      </c>
      <c r="K211" s="9" t="s">
        <v>4632</v>
      </c>
      <c r="L211" s="9" t="s">
        <v>3948</v>
      </c>
      <c r="M211" s="10" t="s">
        <v>4633</v>
      </c>
      <c r="N211" s="10"/>
      <c r="O211" s="9"/>
      <c r="P211" s="9"/>
      <c r="Q211" s="9"/>
    </row>
    <row r="212" spans="1:17" ht="302.45" hidden="1">
      <c r="A212" s="8">
        <f>ROW() - ROW(Tabla3[[#Headers],[ITEM]]) - 451</f>
        <v>-240</v>
      </c>
      <c r="B212" s="9" t="s">
        <v>14</v>
      </c>
      <c r="C212" s="9" t="s">
        <v>14</v>
      </c>
      <c r="D212" s="13">
        <v>45856</v>
      </c>
      <c r="E212" s="13">
        <v>45856</v>
      </c>
      <c r="F212" s="9" t="s">
        <v>3934</v>
      </c>
      <c r="G212" s="9" t="s">
        <v>4557</v>
      </c>
      <c r="H212" s="9" t="s">
        <v>4634</v>
      </c>
      <c r="I212" s="9" t="s">
        <v>4635</v>
      </c>
      <c r="J212" s="9" t="s">
        <v>4025</v>
      </c>
      <c r="K212" s="9" t="s">
        <v>4636</v>
      </c>
      <c r="L212" s="9" t="s">
        <v>4637</v>
      </c>
      <c r="M212" s="10" t="s">
        <v>4638</v>
      </c>
      <c r="N212" s="10"/>
      <c r="O212" s="9"/>
      <c r="P212" s="9"/>
      <c r="Q212" s="9"/>
    </row>
    <row r="213" spans="1:17" hidden="1">
      <c r="A213" s="8">
        <f>ROW() - ROW(Tabla3[[#Headers],[ITEM]]) - 451</f>
        <v>-239</v>
      </c>
      <c r="B213" s="9" t="s">
        <v>14</v>
      </c>
      <c r="C213" s="9" t="s">
        <v>14</v>
      </c>
      <c r="D213" s="13">
        <v>45856</v>
      </c>
      <c r="E213" s="13">
        <v>45856</v>
      </c>
      <c r="F213" s="9"/>
      <c r="G213" s="9"/>
      <c r="H213" s="9" t="s">
        <v>4639</v>
      </c>
      <c r="I213" s="9"/>
      <c r="J213" s="9"/>
      <c r="K213" s="9"/>
      <c r="L213" s="9"/>
      <c r="M213" s="9" t="s">
        <v>4606</v>
      </c>
      <c r="N213" s="10"/>
      <c r="O213" s="9"/>
      <c r="P213" s="9"/>
      <c r="Q213" s="9"/>
    </row>
    <row r="214" spans="1:17" ht="43.15" hidden="1">
      <c r="A214" s="8">
        <f>ROW() - ROW(Tabla3[[#Headers],[ITEM]]) - 451</f>
        <v>-238</v>
      </c>
      <c r="B214" s="9" t="s">
        <v>14</v>
      </c>
      <c r="C214" s="9" t="s">
        <v>14</v>
      </c>
      <c r="D214" s="13">
        <v>45856</v>
      </c>
      <c r="E214" s="13">
        <v>45856</v>
      </c>
      <c r="F214" s="9"/>
      <c r="G214" s="9"/>
      <c r="H214" s="9" t="s">
        <v>4640</v>
      </c>
      <c r="I214" s="9"/>
      <c r="J214" s="9"/>
      <c r="K214" s="9"/>
      <c r="L214" s="9"/>
      <c r="M214" s="10" t="s">
        <v>4641</v>
      </c>
      <c r="N214" s="10"/>
      <c r="O214" s="9"/>
      <c r="P214" s="9"/>
      <c r="Q214" s="9"/>
    </row>
    <row r="215" spans="1:17" hidden="1">
      <c r="A215" s="8">
        <f>ROW() - ROW(Tabla3[[#Headers],[ITEM]]) - 451</f>
        <v>-237</v>
      </c>
      <c r="B215" s="9" t="s">
        <v>14</v>
      </c>
      <c r="C215" s="9" t="s">
        <v>14</v>
      </c>
      <c r="D215" s="13">
        <v>45860</v>
      </c>
      <c r="E215" s="13">
        <v>45860</v>
      </c>
      <c r="F215" s="9"/>
      <c r="G215" s="9"/>
      <c r="H215" s="9" t="s">
        <v>4642</v>
      </c>
      <c r="I215" s="9"/>
      <c r="J215" s="9"/>
      <c r="K215" s="9"/>
      <c r="L215" s="9"/>
      <c r="M215" s="9" t="s">
        <v>4606</v>
      </c>
      <c r="N215" s="10"/>
      <c r="O215" s="9"/>
      <c r="P215" s="9"/>
      <c r="Q215" s="9"/>
    </row>
    <row r="216" spans="1:17" ht="129.6" hidden="1">
      <c r="A216" s="8">
        <f>ROW() - ROW(Tabla3[[#Headers],[ITEM]]) - 451</f>
        <v>-236</v>
      </c>
      <c r="B216" s="9" t="s">
        <v>3888</v>
      </c>
      <c r="C216" s="9" t="s">
        <v>3888</v>
      </c>
      <c r="D216" s="13">
        <v>45862</v>
      </c>
      <c r="E216" s="13">
        <v>45862</v>
      </c>
      <c r="F216" s="9"/>
      <c r="G216" s="9" t="s">
        <v>4643</v>
      </c>
      <c r="H216" s="9" t="s">
        <v>4146</v>
      </c>
      <c r="I216" s="9" t="s">
        <v>4644</v>
      </c>
      <c r="J216" s="9"/>
      <c r="K216" s="9"/>
      <c r="L216" s="9"/>
      <c r="M216" s="10" t="s">
        <v>4645</v>
      </c>
      <c r="N216" s="10"/>
      <c r="O216" s="9"/>
      <c r="P216" s="9"/>
      <c r="Q216" s="9"/>
    </row>
    <row r="217" spans="1:17" ht="129.6" hidden="1">
      <c r="A217" s="8">
        <f>ROW() - ROW(Tabla3[[#Headers],[ITEM]]) - 451</f>
        <v>-235</v>
      </c>
      <c r="B217" s="9" t="s">
        <v>3888</v>
      </c>
      <c r="C217" s="9" t="s">
        <v>3888</v>
      </c>
      <c r="D217" s="13">
        <v>45862</v>
      </c>
      <c r="E217" s="13">
        <v>45862</v>
      </c>
      <c r="F217" s="9"/>
      <c r="G217" s="9" t="s">
        <v>4643</v>
      </c>
      <c r="H217" s="9" t="s">
        <v>4146</v>
      </c>
      <c r="I217" s="9" t="s">
        <v>4644</v>
      </c>
      <c r="J217" s="9"/>
      <c r="K217" s="9"/>
      <c r="L217" s="9"/>
      <c r="M217" s="10" t="s">
        <v>4646</v>
      </c>
      <c r="N217" s="10"/>
      <c r="O217" s="9"/>
      <c r="P217" s="9"/>
      <c r="Q217" s="9"/>
    </row>
    <row r="218" spans="1:17" ht="129.6" hidden="1">
      <c r="A218" s="8">
        <f>ROW() - ROW(Tabla3[[#Headers],[ITEM]]) - 451</f>
        <v>-234</v>
      </c>
      <c r="B218" s="9" t="s">
        <v>3888</v>
      </c>
      <c r="C218" s="9" t="s">
        <v>3888</v>
      </c>
      <c r="D218" s="13">
        <v>45862</v>
      </c>
      <c r="E218" s="13">
        <v>45862</v>
      </c>
      <c r="F218" s="9"/>
      <c r="G218" s="9" t="s">
        <v>4643</v>
      </c>
      <c r="H218" s="9" t="s">
        <v>4146</v>
      </c>
      <c r="I218" s="9" t="s">
        <v>4644</v>
      </c>
      <c r="J218" s="9"/>
      <c r="K218" s="9"/>
      <c r="L218" s="9"/>
      <c r="M218" s="10" t="s">
        <v>4647</v>
      </c>
      <c r="N218" s="10"/>
      <c r="O218" s="9"/>
      <c r="P218" s="9"/>
      <c r="Q218" s="9"/>
    </row>
    <row r="219" spans="1:17" ht="129.6" hidden="1">
      <c r="A219" s="8">
        <f>ROW() - ROW(Tabla3[[#Headers],[ITEM]]) - 451</f>
        <v>-233</v>
      </c>
      <c r="B219" s="9" t="s">
        <v>3888</v>
      </c>
      <c r="C219" s="9" t="s">
        <v>3888</v>
      </c>
      <c r="D219" s="13">
        <v>45862</v>
      </c>
      <c r="E219" s="13">
        <v>45862</v>
      </c>
      <c r="F219" s="9"/>
      <c r="G219" s="9" t="s">
        <v>4643</v>
      </c>
      <c r="H219" s="9" t="s">
        <v>4146</v>
      </c>
      <c r="I219" s="9" t="s">
        <v>4644</v>
      </c>
      <c r="J219" s="9"/>
      <c r="K219" s="9"/>
      <c r="L219" s="9"/>
      <c r="M219" s="10" t="s">
        <v>4648</v>
      </c>
      <c r="N219" s="10"/>
      <c r="O219" s="9"/>
      <c r="P219" s="9"/>
      <c r="Q219" s="9"/>
    </row>
    <row r="220" spans="1:17" ht="129.6" hidden="1">
      <c r="A220" s="8">
        <f>ROW() - ROW(Tabla3[[#Headers],[ITEM]]) - 451</f>
        <v>-232</v>
      </c>
      <c r="B220" s="9" t="s">
        <v>3888</v>
      </c>
      <c r="C220" s="9" t="s">
        <v>3888</v>
      </c>
      <c r="D220" s="13">
        <v>45862</v>
      </c>
      <c r="E220" s="13">
        <v>45862</v>
      </c>
      <c r="F220" s="9"/>
      <c r="G220" s="9" t="s">
        <v>4643</v>
      </c>
      <c r="H220" s="9" t="s">
        <v>4146</v>
      </c>
      <c r="I220" s="9" t="s">
        <v>4644</v>
      </c>
      <c r="J220" s="9"/>
      <c r="K220" s="9"/>
      <c r="L220" s="9"/>
      <c r="M220" s="10" t="s">
        <v>4649</v>
      </c>
      <c r="N220" s="10"/>
      <c r="O220" s="9"/>
      <c r="P220" s="9"/>
      <c r="Q220" s="9"/>
    </row>
    <row r="221" spans="1:17" ht="129.6" hidden="1">
      <c r="A221" s="8">
        <f>ROW() - ROW(Tabla3[[#Headers],[ITEM]]) - 451</f>
        <v>-231</v>
      </c>
      <c r="B221" s="9" t="s">
        <v>3888</v>
      </c>
      <c r="C221" s="9" t="s">
        <v>3888</v>
      </c>
      <c r="D221" s="13">
        <v>45862</v>
      </c>
      <c r="E221" s="13">
        <v>45862</v>
      </c>
      <c r="F221" s="9"/>
      <c r="G221" s="9" t="s">
        <v>4643</v>
      </c>
      <c r="H221" s="9" t="s">
        <v>4146</v>
      </c>
      <c r="I221" s="9" t="s">
        <v>4644</v>
      </c>
      <c r="J221" s="9"/>
      <c r="K221" s="9"/>
      <c r="L221" s="9"/>
      <c r="M221" s="10" t="s">
        <v>4650</v>
      </c>
      <c r="N221" s="10"/>
      <c r="O221" s="9"/>
      <c r="P221" s="9"/>
      <c r="Q221" s="9"/>
    </row>
    <row r="222" spans="1:17" ht="129.6" hidden="1">
      <c r="A222" s="8">
        <f>ROW() - ROW(Tabla3[[#Headers],[ITEM]]) - 451</f>
        <v>-230</v>
      </c>
      <c r="B222" s="9" t="s">
        <v>3888</v>
      </c>
      <c r="C222" s="9" t="s">
        <v>3888</v>
      </c>
      <c r="D222" s="13">
        <v>45862</v>
      </c>
      <c r="E222" s="13">
        <v>45862</v>
      </c>
      <c r="F222" s="9"/>
      <c r="G222" s="9" t="s">
        <v>4643</v>
      </c>
      <c r="H222" s="9" t="s">
        <v>4146</v>
      </c>
      <c r="I222" s="9" t="s">
        <v>4644</v>
      </c>
      <c r="J222" s="9"/>
      <c r="K222" s="9"/>
      <c r="L222" s="9"/>
      <c r="M222" s="10" t="s">
        <v>4650</v>
      </c>
      <c r="N222" s="10"/>
      <c r="O222" s="9"/>
      <c r="P222" s="9"/>
      <c r="Q222" s="9"/>
    </row>
    <row r="223" spans="1:17" ht="129.6" hidden="1">
      <c r="A223" s="8">
        <f>ROW() - ROW(Tabla3[[#Headers],[ITEM]]) - 451</f>
        <v>-229</v>
      </c>
      <c r="B223" s="9" t="s">
        <v>3888</v>
      </c>
      <c r="C223" s="9" t="s">
        <v>3888</v>
      </c>
      <c r="D223" s="13">
        <v>45862</v>
      </c>
      <c r="E223" s="13">
        <v>45862</v>
      </c>
      <c r="F223" s="9"/>
      <c r="G223" s="9" t="s">
        <v>4643</v>
      </c>
      <c r="H223" s="9" t="s">
        <v>4146</v>
      </c>
      <c r="I223" s="9" t="s">
        <v>4644</v>
      </c>
      <c r="J223" s="9"/>
      <c r="K223" s="9"/>
      <c r="L223" s="9"/>
      <c r="M223" s="10" t="s">
        <v>4651</v>
      </c>
      <c r="N223" s="10"/>
      <c r="O223" s="9"/>
      <c r="P223" s="9"/>
      <c r="Q223" s="9"/>
    </row>
    <row r="224" spans="1:17" ht="129.6" hidden="1">
      <c r="A224" s="8">
        <f>ROW() - ROW(Tabla3[[#Headers],[ITEM]]) - 451</f>
        <v>-228</v>
      </c>
      <c r="B224" s="9" t="s">
        <v>3888</v>
      </c>
      <c r="C224" s="9" t="s">
        <v>3888</v>
      </c>
      <c r="D224" s="13">
        <v>45862</v>
      </c>
      <c r="E224" s="13">
        <v>45862</v>
      </c>
      <c r="F224" s="9"/>
      <c r="G224" s="9" t="s">
        <v>4643</v>
      </c>
      <c r="H224" s="9" t="s">
        <v>4146</v>
      </c>
      <c r="I224" s="9" t="s">
        <v>4644</v>
      </c>
      <c r="J224" s="9"/>
      <c r="K224" s="9"/>
      <c r="L224" s="9"/>
      <c r="M224" s="10" t="s">
        <v>4652</v>
      </c>
      <c r="N224" s="10"/>
      <c r="O224" s="9"/>
      <c r="P224" s="9"/>
      <c r="Q224" s="9"/>
    </row>
    <row r="225" spans="1:17" ht="129.6" hidden="1">
      <c r="A225" s="8">
        <f>ROW() - ROW(Tabla3[[#Headers],[ITEM]]) - 451</f>
        <v>-227</v>
      </c>
      <c r="B225" s="9" t="s">
        <v>3888</v>
      </c>
      <c r="C225" s="9" t="s">
        <v>3888</v>
      </c>
      <c r="D225" s="13">
        <v>45862</v>
      </c>
      <c r="E225" s="13">
        <v>45862</v>
      </c>
      <c r="F225" s="9"/>
      <c r="G225" s="9" t="s">
        <v>4643</v>
      </c>
      <c r="H225" s="9" t="s">
        <v>4146</v>
      </c>
      <c r="I225" s="9" t="s">
        <v>4653</v>
      </c>
      <c r="J225" s="9"/>
      <c r="K225" s="9"/>
      <c r="L225" s="9"/>
      <c r="M225" s="10" t="s">
        <v>4654</v>
      </c>
      <c r="N225" s="10"/>
      <c r="O225" s="9"/>
      <c r="P225" s="9"/>
      <c r="Q225" s="9"/>
    </row>
    <row r="226" spans="1:17" ht="129.6" hidden="1">
      <c r="A226" s="8">
        <f>ROW() - ROW(Tabla3[[#Headers],[ITEM]]) - 451</f>
        <v>-226</v>
      </c>
      <c r="B226" s="9" t="s">
        <v>3888</v>
      </c>
      <c r="C226" s="9" t="s">
        <v>3888</v>
      </c>
      <c r="D226" s="13">
        <v>45862</v>
      </c>
      <c r="E226" s="13">
        <v>45862</v>
      </c>
      <c r="F226" s="9"/>
      <c r="G226" s="9" t="s">
        <v>4643</v>
      </c>
      <c r="H226" s="9" t="s">
        <v>4146</v>
      </c>
      <c r="I226" s="9" t="s">
        <v>4655</v>
      </c>
      <c r="J226" s="9"/>
      <c r="K226" s="9"/>
      <c r="L226" s="9"/>
      <c r="M226" s="10" t="s">
        <v>4656</v>
      </c>
      <c r="N226" s="10"/>
      <c r="O226" s="9"/>
      <c r="P226" s="9"/>
      <c r="Q226" s="9"/>
    </row>
    <row r="227" spans="1:17" ht="129.6" hidden="1">
      <c r="A227" s="8">
        <f>ROW() - ROW(Tabla3[[#Headers],[ITEM]]) - 451</f>
        <v>-225</v>
      </c>
      <c r="B227" s="9" t="s">
        <v>14</v>
      </c>
      <c r="C227" s="9" t="s">
        <v>14</v>
      </c>
      <c r="D227" s="13">
        <v>45863</v>
      </c>
      <c r="E227" s="13">
        <v>45863</v>
      </c>
      <c r="F227" s="9" t="s">
        <v>4595</v>
      </c>
      <c r="G227" s="9" t="s">
        <v>4657</v>
      </c>
      <c r="H227" s="9" t="s">
        <v>4658</v>
      </c>
      <c r="I227" s="9" t="s">
        <v>4659</v>
      </c>
      <c r="J227" s="9" t="s">
        <v>4660</v>
      </c>
      <c r="K227" s="9" t="s">
        <v>4661</v>
      </c>
      <c r="L227" s="9" t="s">
        <v>4662</v>
      </c>
      <c r="M227" s="10" t="s">
        <v>4663</v>
      </c>
      <c r="N227" s="10"/>
      <c r="O227" s="9"/>
      <c r="P227" s="9"/>
      <c r="Q227" s="9"/>
    </row>
    <row r="228" spans="1:17" ht="216" hidden="1">
      <c r="A228" s="8">
        <f>ROW() - ROW(Tabla3[[#Headers],[ITEM]]) - 451</f>
        <v>-224</v>
      </c>
      <c r="B228" s="9" t="s">
        <v>14</v>
      </c>
      <c r="C228" s="9" t="s">
        <v>14</v>
      </c>
      <c r="D228" s="13">
        <v>45863</v>
      </c>
      <c r="E228" s="13">
        <v>45863</v>
      </c>
      <c r="F228" s="9" t="s">
        <v>4607</v>
      </c>
      <c r="G228" s="9" t="s">
        <v>4608</v>
      </c>
      <c r="H228" s="9" t="s">
        <v>4664</v>
      </c>
      <c r="I228" s="9" t="s">
        <v>4665</v>
      </c>
      <c r="J228" s="9" t="s">
        <v>3930</v>
      </c>
      <c r="K228" s="9"/>
      <c r="L228" s="9"/>
      <c r="M228" s="10" t="s">
        <v>4666</v>
      </c>
      <c r="N228" s="10"/>
      <c r="O228" s="9"/>
      <c r="P228" s="9"/>
      <c r="Q228" s="9"/>
    </row>
    <row r="229" spans="1:17" ht="28.9" hidden="1">
      <c r="A229" s="8">
        <f>ROW() - ROW(Tabla3[[#Headers],[ITEM]]) - 451</f>
        <v>-223</v>
      </c>
      <c r="B229" s="9" t="s">
        <v>14</v>
      </c>
      <c r="C229" s="9" t="s">
        <v>14</v>
      </c>
      <c r="D229" s="13">
        <v>45863</v>
      </c>
      <c r="E229" s="13">
        <v>45863</v>
      </c>
      <c r="F229" s="9"/>
      <c r="G229" s="9"/>
      <c r="H229" s="9" t="s">
        <v>4667</v>
      </c>
      <c r="I229" s="9"/>
      <c r="J229" s="9" t="s">
        <v>4606</v>
      </c>
      <c r="K229" s="9"/>
      <c r="L229" s="9"/>
      <c r="M229" s="9" t="s">
        <v>4606</v>
      </c>
      <c r="N229" s="10"/>
      <c r="O229" s="9"/>
      <c r="P229" s="9"/>
      <c r="Q229" s="9"/>
    </row>
    <row r="230" spans="1:17" ht="43.15" hidden="1">
      <c r="A230" s="8">
        <f>ROW() - ROW(Tabla3[[#Headers],[ITEM]]) - 451</f>
        <v>-222</v>
      </c>
      <c r="B230" s="9" t="s">
        <v>14</v>
      </c>
      <c r="C230" s="9" t="s">
        <v>14</v>
      </c>
      <c r="D230" s="13">
        <v>45863</v>
      </c>
      <c r="E230" s="13">
        <v>45863</v>
      </c>
      <c r="F230" s="9"/>
      <c r="G230" s="9"/>
      <c r="H230" s="9" t="s">
        <v>4668</v>
      </c>
      <c r="I230" s="9"/>
      <c r="J230" s="9"/>
      <c r="K230" s="9"/>
      <c r="L230" s="9"/>
      <c r="M230" s="10" t="s">
        <v>4669</v>
      </c>
      <c r="N230" s="10"/>
      <c r="O230" s="9"/>
      <c r="P230" s="9"/>
      <c r="Q230" s="9"/>
    </row>
    <row r="231" spans="1:17" ht="288" hidden="1">
      <c r="A231" s="8">
        <f>ROW() - ROW(Tabla3[[#Headers],[ITEM]]) - 451</f>
        <v>-221</v>
      </c>
      <c r="B231" s="9" t="s">
        <v>14</v>
      </c>
      <c r="C231" s="9" t="s">
        <v>14</v>
      </c>
      <c r="D231" s="13">
        <v>45863</v>
      </c>
      <c r="E231" s="13">
        <v>45863</v>
      </c>
      <c r="F231" s="9" t="s">
        <v>4258</v>
      </c>
      <c r="G231" s="9" t="s">
        <v>4670</v>
      </c>
      <c r="H231" s="9" t="s">
        <v>4671</v>
      </c>
      <c r="I231" s="9" t="s">
        <v>4672</v>
      </c>
      <c r="J231" s="9" t="s">
        <v>4221</v>
      </c>
      <c r="K231" s="9" t="s">
        <v>4636</v>
      </c>
      <c r="L231" s="9" t="s">
        <v>4027</v>
      </c>
      <c r="M231" s="10" t="s">
        <v>4673</v>
      </c>
      <c r="N231" s="10"/>
      <c r="O231" s="9"/>
      <c r="P231" s="9"/>
      <c r="Q231" s="9"/>
    </row>
    <row r="232" spans="1:17" ht="244.9" hidden="1">
      <c r="A232" s="8">
        <f>ROW() - ROW(Tabla3[[#Headers],[ITEM]]) - 451</f>
        <v>-220</v>
      </c>
      <c r="B232" s="9" t="s">
        <v>14</v>
      </c>
      <c r="C232" s="9" t="s">
        <v>14</v>
      </c>
      <c r="D232" s="13">
        <v>45866</v>
      </c>
      <c r="E232" s="13">
        <v>45866</v>
      </c>
      <c r="F232" s="9" t="s">
        <v>4258</v>
      </c>
      <c r="G232" s="9" t="s">
        <v>4674</v>
      </c>
      <c r="H232" s="9" t="s">
        <v>4675</v>
      </c>
      <c r="I232" s="9" t="s">
        <v>4676</v>
      </c>
      <c r="J232" s="9" t="s">
        <v>4221</v>
      </c>
      <c r="K232" s="9" t="s">
        <v>4677</v>
      </c>
      <c r="L232" s="9" t="s">
        <v>4678</v>
      </c>
      <c r="M232" s="10" t="s">
        <v>4281</v>
      </c>
      <c r="N232" s="10"/>
      <c r="O232" s="9"/>
      <c r="P232" s="9"/>
      <c r="Q232" s="9"/>
    </row>
    <row r="233" spans="1:17" ht="259.14999999999998" hidden="1">
      <c r="A233" s="8">
        <f>ROW() - ROW(Tabla3[[#Headers],[ITEM]]) - 451</f>
        <v>-219</v>
      </c>
      <c r="B233" s="9" t="s">
        <v>14</v>
      </c>
      <c r="C233" s="9" t="s">
        <v>14</v>
      </c>
      <c r="D233" s="13">
        <v>45866</v>
      </c>
      <c r="E233" s="13">
        <v>45866</v>
      </c>
      <c r="F233" s="9" t="s">
        <v>4258</v>
      </c>
      <c r="G233" s="9" t="s">
        <v>4679</v>
      </c>
      <c r="H233" s="9" t="s">
        <v>4680</v>
      </c>
      <c r="I233" s="9" t="s">
        <v>4681</v>
      </c>
      <c r="J233" s="9" t="s">
        <v>4221</v>
      </c>
      <c r="K233" s="9" t="s">
        <v>4682</v>
      </c>
      <c r="L233" s="9" t="s">
        <v>4683</v>
      </c>
      <c r="M233" s="10" t="s">
        <v>4684</v>
      </c>
      <c r="N233" s="10"/>
      <c r="O233" s="9"/>
      <c r="P233" s="9"/>
      <c r="Q233" s="9"/>
    </row>
    <row r="234" spans="1:17" ht="172.9" hidden="1">
      <c r="A234" s="8">
        <f>ROW() - ROW(Tabla3[[#Headers],[ITEM]]) - 451</f>
        <v>-218</v>
      </c>
      <c r="B234" s="9" t="s">
        <v>14</v>
      </c>
      <c r="C234" s="9" t="s">
        <v>14</v>
      </c>
      <c r="D234" s="13">
        <v>45866</v>
      </c>
      <c r="E234" s="13">
        <v>45866</v>
      </c>
      <c r="F234" s="9" t="s">
        <v>4258</v>
      </c>
      <c r="G234" s="9" t="s">
        <v>4685</v>
      </c>
      <c r="H234" s="9" t="s">
        <v>4686</v>
      </c>
      <c r="I234" s="9" t="s">
        <v>4687</v>
      </c>
      <c r="J234" s="9" t="s">
        <v>4221</v>
      </c>
      <c r="K234" s="9" t="s">
        <v>4688</v>
      </c>
      <c r="L234" s="9" t="s">
        <v>4465</v>
      </c>
      <c r="M234" s="10" t="s">
        <v>4689</v>
      </c>
      <c r="N234" s="10"/>
      <c r="O234" s="9"/>
      <c r="P234" s="9"/>
      <c r="Q234" s="9"/>
    </row>
    <row r="235" spans="1:17" ht="288" hidden="1">
      <c r="A235" s="8">
        <f>ROW() - ROW(Tabla3[[#Headers],[ITEM]]) - 451</f>
        <v>-217</v>
      </c>
      <c r="B235" s="9" t="s">
        <v>14</v>
      </c>
      <c r="C235" s="9" t="s">
        <v>14</v>
      </c>
      <c r="D235" s="13">
        <v>45866</v>
      </c>
      <c r="E235" s="13">
        <v>45866</v>
      </c>
      <c r="F235" s="9" t="s">
        <v>4221</v>
      </c>
      <c r="G235" s="9" t="s">
        <v>4674</v>
      </c>
      <c r="H235" s="9" t="s">
        <v>4690</v>
      </c>
      <c r="I235" s="9" t="s">
        <v>4691</v>
      </c>
      <c r="J235" s="9" t="s">
        <v>4258</v>
      </c>
      <c r="K235" s="9" t="s">
        <v>4692</v>
      </c>
      <c r="L235" s="9" t="s">
        <v>4360</v>
      </c>
      <c r="M235" s="10" t="s">
        <v>4693</v>
      </c>
      <c r="N235" s="10"/>
      <c r="O235" s="9"/>
      <c r="P235" s="9"/>
      <c r="Q235" s="9"/>
    </row>
    <row r="236" spans="1:17" ht="288" hidden="1">
      <c r="A236" s="8">
        <f>ROW() - ROW(Tabla3[[#Headers],[ITEM]]) - 451</f>
        <v>-216</v>
      </c>
      <c r="B236" s="9" t="s">
        <v>14</v>
      </c>
      <c r="C236" s="9" t="s">
        <v>14</v>
      </c>
      <c r="D236" s="13">
        <v>45869</v>
      </c>
      <c r="E236" s="13">
        <v>45869</v>
      </c>
      <c r="F236" s="9" t="s">
        <v>4221</v>
      </c>
      <c r="G236" s="9" t="s">
        <v>4694</v>
      </c>
      <c r="H236" s="9" t="s">
        <v>4695</v>
      </c>
      <c r="I236" s="9" t="s">
        <v>4696</v>
      </c>
      <c r="J236" s="9" t="s">
        <v>4062</v>
      </c>
      <c r="K236" s="9" t="s">
        <v>4697</v>
      </c>
      <c r="L236" s="9" t="s">
        <v>4698</v>
      </c>
      <c r="M236" s="10" t="s">
        <v>4417</v>
      </c>
      <c r="N236" s="10"/>
      <c r="O236" s="9"/>
      <c r="P236" s="9"/>
      <c r="Q236" s="9"/>
    </row>
    <row r="237" spans="1:17" ht="316.89999999999998" hidden="1">
      <c r="A237" s="8">
        <f>ROW() - ROW(Tabla3[[#Headers],[ITEM]]) - 451</f>
        <v>-215</v>
      </c>
      <c r="B237" s="9" t="s">
        <v>14</v>
      </c>
      <c r="C237" s="9" t="s">
        <v>14</v>
      </c>
      <c r="D237" s="13">
        <v>45869</v>
      </c>
      <c r="E237" s="13">
        <v>45869</v>
      </c>
      <c r="F237" s="9" t="s">
        <v>4221</v>
      </c>
      <c r="G237" s="9" t="s">
        <v>4699</v>
      </c>
      <c r="H237" s="9" t="s">
        <v>4700</v>
      </c>
      <c r="I237" s="9" t="s">
        <v>4701</v>
      </c>
      <c r="J237" s="9" t="s">
        <v>4062</v>
      </c>
      <c r="K237" s="9" t="s">
        <v>4702</v>
      </c>
      <c r="L237" s="9" t="s">
        <v>4703</v>
      </c>
      <c r="M237" s="10" t="s">
        <v>4704</v>
      </c>
      <c r="N237" s="10"/>
      <c r="O237" s="9"/>
      <c r="P237" s="9"/>
      <c r="Q237" s="9"/>
    </row>
    <row r="238" spans="1:17" ht="259.14999999999998" hidden="1">
      <c r="A238" s="8">
        <f>ROW() - ROW(Tabla3[[#Headers],[ITEM]]) - 451</f>
        <v>-214</v>
      </c>
      <c r="B238" s="9" t="s">
        <v>14</v>
      </c>
      <c r="C238" s="9" t="s">
        <v>14</v>
      </c>
      <c r="D238" s="13">
        <v>45869</v>
      </c>
      <c r="E238" s="13">
        <v>45869</v>
      </c>
      <c r="F238" s="9" t="s">
        <v>4221</v>
      </c>
      <c r="G238" s="9" t="s">
        <v>4705</v>
      </c>
      <c r="H238" s="9" t="s">
        <v>4706</v>
      </c>
      <c r="I238" s="9" t="s">
        <v>4707</v>
      </c>
      <c r="J238" s="9" t="s">
        <v>4062</v>
      </c>
      <c r="K238" s="9" t="s">
        <v>4708</v>
      </c>
      <c r="L238" s="9" t="s">
        <v>4709</v>
      </c>
      <c r="M238" s="10" t="s">
        <v>4606</v>
      </c>
      <c r="N238" s="10"/>
      <c r="O238" s="9"/>
      <c r="P238" s="9"/>
      <c r="Q238" s="9"/>
    </row>
    <row r="239" spans="1:17" ht="216" hidden="1">
      <c r="A239" s="8">
        <f>ROW() - ROW(Tabla3[[#Headers],[ITEM]]) - 451</f>
        <v>-213</v>
      </c>
      <c r="B239" s="9" t="s">
        <v>14</v>
      </c>
      <c r="C239" s="9" t="s">
        <v>14</v>
      </c>
      <c r="D239" s="13">
        <v>45869</v>
      </c>
      <c r="E239" s="13">
        <v>45869</v>
      </c>
      <c r="F239" s="9" t="s">
        <v>4710</v>
      </c>
      <c r="G239" s="9" t="s">
        <v>4711</v>
      </c>
      <c r="H239" s="9" t="s">
        <v>4712</v>
      </c>
      <c r="I239" s="9" t="s">
        <v>4713</v>
      </c>
      <c r="J239" s="9" t="s">
        <v>4714</v>
      </c>
      <c r="K239" s="9" t="s">
        <v>4715</v>
      </c>
      <c r="L239" s="9" t="s">
        <v>3932</v>
      </c>
      <c r="M239" s="10" t="s">
        <v>4716</v>
      </c>
      <c r="N239" s="10"/>
      <c r="O239" s="9"/>
      <c r="P239" s="9"/>
      <c r="Q239" s="9"/>
    </row>
    <row r="240" spans="1:17" ht="144" hidden="1">
      <c r="A240" s="8">
        <f>ROW() - ROW(Tabla3[[#Headers],[ITEM]]) - 451</f>
        <v>-212</v>
      </c>
      <c r="B240" s="9" t="s">
        <v>14</v>
      </c>
      <c r="C240" s="9" t="s">
        <v>14</v>
      </c>
      <c r="D240" s="13">
        <v>45869</v>
      </c>
      <c r="E240" s="13">
        <v>45869</v>
      </c>
      <c r="F240" s="9" t="s">
        <v>4221</v>
      </c>
      <c r="G240" s="9" t="s">
        <v>3090</v>
      </c>
      <c r="H240" s="9" t="s">
        <v>4717</v>
      </c>
      <c r="I240" s="9" t="s">
        <v>4718</v>
      </c>
      <c r="J240" s="9" t="s">
        <v>4062</v>
      </c>
      <c r="K240" s="9" t="s">
        <v>4719</v>
      </c>
      <c r="L240" s="9" t="s">
        <v>4720</v>
      </c>
      <c r="M240" s="10" t="s">
        <v>4417</v>
      </c>
      <c r="N240" s="10"/>
      <c r="O240" s="9"/>
      <c r="P240" s="9"/>
      <c r="Q240" s="9"/>
    </row>
    <row r="241" spans="1:17" ht="129.6" hidden="1">
      <c r="A241" s="8">
        <f>ROW() - ROW(Tabla3[[#Headers],[ITEM]]) - 451</f>
        <v>-211</v>
      </c>
      <c r="B241" s="9" t="s">
        <v>14</v>
      </c>
      <c r="C241" s="9" t="s">
        <v>14</v>
      </c>
      <c r="D241" s="13">
        <v>45869</v>
      </c>
      <c r="E241" s="13">
        <v>45869</v>
      </c>
      <c r="F241" s="9" t="s">
        <v>4431</v>
      </c>
      <c r="G241" s="9" t="s">
        <v>2071</v>
      </c>
      <c r="H241" s="9" t="s">
        <v>4721</v>
      </c>
      <c r="I241" s="9" t="s">
        <v>4722</v>
      </c>
      <c r="J241" s="9" t="s">
        <v>4723</v>
      </c>
      <c r="K241" s="9" t="s">
        <v>4715</v>
      </c>
      <c r="L241" s="9" t="s">
        <v>4724</v>
      </c>
      <c r="M241" s="10" t="s">
        <v>4725</v>
      </c>
      <c r="N241" s="10"/>
      <c r="O241" s="9"/>
      <c r="P241" s="9"/>
      <c r="Q241" s="9"/>
    </row>
    <row r="242" spans="1:17" ht="28.9" hidden="1">
      <c r="A242" s="8">
        <f>ROW() - ROW(Tabla3[[#Headers],[ITEM]]) - 451</f>
        <v>-210</v>
      </c>
      <c r="B242" s="9" t="s">
        <v>14</v>
      </c>
      <c r="C242" s="9" t="s">
        <v>14</v>
      </c>
      <c r="D242" s="13">
        <v>45869</v>
      </c>
      <c r="E242" s="13">
        <v>45869</v>
      </c>
      <c r="F242" s="9"/>
      <c r="G242" s="9"/>
      <c r="H242" s="9" t="s">
        <v>4726</v>
      </c>
      <c r="I242" s="9"/>
      <c r="J242" s="9" t="s">
        <v>4606</v>
      </c>
      <c r="K242" s="9"/>
      <c r="L242" s="9"/>
      <c r="M242" s="9" t="s">
        <v>4606</v>
      </c>
      <c r="N242" s="10"/>
      <c r="O242" s="9"/>
      <c r="P242" s="9"/>
      <c r="Q242" s="9"/>
    </row>
    <row r="243" spans="1:17" ht="298.5" hidden="1" customHeight="1">
      <c r="A243" s="8">
        <f>ROW() - ROW(Tabla3[[#Headers],[ITEM]]) - 451</f>
        <v>-209</v>
      </c>
      <c r="B243" s="9" t="s">
        <v>14</v>
      </c>
      <c r="C243" s="9" t="s">
        <v>14</v>
      </c>
      <c r="D243" s="13">
        <v>45869</v>
      </c>
      <c r="E243" s="13">
        <v>45869</v>
      </c>
      <c r="F243" s="9"/>
      <c r="G243" s="9"/>
      <c r="H243" s="9" t="s">
        <v>4727</v>
      </c>
      <c r="I243" s="9"/>
      <c r="J243" s="9"/>
      <c r="K243" s="9"/>
      <c r="L243" s="9"/>
      <c r="M243" s="10" t="s">
        <v>4728</v>
      </c>
      <c r="N243" s="10"/>
      <c r="O243" s="9"/>
      <c r="P243" s="9"/>
      <c r="Q243" s="9"/>
    </row>
    <row r="244" spans="1:17" ht="100.9" hidden="1">
      <c r="A244" s="8">
        <f>ROW() - ROW(Tabla3[[#Headers],[ITEM]]) - 451</f>
        <v>-208</v>
      </c>
      <c r="B244" s="9" t="s">
        <v>14</v>
      </c>
      <c r="C244" s="9" t="s">
        <v>14</v>
      </c>
      <c r="D244" s="13">
        <v>45873</v>
      </c>
      <c r="E244" s="13">
        <v>45873</v>
      </c>
      <c r="F244" s="9" t="s">
        <v>4729</v>
      </c>
      <c r="G244" s="9" t="s">
        <v>2823</v>
      </c>
      <c r="H244" s="9" t="s">
        <v>4730</v>
      </c>
      <c r="I244" s="9" t="s">
        <v>4731</v>
      </c>
      <c r="J244" s="9" t="s">
        <v>4618</v>
      </c>
      <c r="K244" s="9" t="s">
        <v>4732</v>
      </c>
      <c r="L244" s="9" t="s">
        <v>4733</v>
      </c>
      <c r="M244" s="10" t="s">
        <v>4606</v>
      </c>
      <c r="N244" s="10"/>
      <c r="O244" s="9"/>
      <c r="P244" s="9"/>
      <c r="Q244" s="9"/>
    </row>
    <row r="245" spans="1:17" ht="129.6" hidden="1">
      <c r="A245" s="8">
        <f>ROW() - ROW(Tabla3[[#Headers],[ITEM]]) - 451</f>
        <v>-207</v>
      </c>
      <c r="B245" s="9" t="s">
        <v>14</v>
      </c>
      <c r="C245" s="9" t="s">
        <v>14</v>
      </c>
      <c r="D245" s="13">
        <v>45875</v>
      </c>
      <c r="E245" s="13">
        <v>45875</v>
      </c>
      <c r="F245" s="9" t="s">
        <v>4734</v>
      </c>
      <c r="G245" s="9" t="s">
        <v>4735</v>
      </c>
      <c r="H245" s="9" t="s">
        <v>4730</v>
      </c>
      <c r="I245" s="9" t="s">
        <v>4736</v>
      </c>
      <c r="J245" s="9" t="s">
        <v>4618</v>
      </c>
      <c r="K245" s="9" t="s">
        <v>4737</v>
      </c>
      <c r="L245" s="9" t="s">
        <v>4612</v>
      </c>
      <c r="M245" s="10" t="s">
        <v>4738</v>
      </c>
      <c r="N245" s="10"/>
      <c r="O245" s="9"/>
      <c r="P245" s="9"/>
      <c r="Q245" s="9"/>
    </row>
    <row r="246" spans="1:17" ht="144" hidden="1">
      <c r="A246" s="8">
        <f>ROW() - ROW(Tabla3[[#Headers],[ITEM]]) - 451</f>
        <v>-206</v>
      </c>
      <c r="B246" s="9" t="s">
        <v>14</v>
      </c>
      <c r="C246" s="9" t="s">
        <v>14</v>
      </c>
      <c r="D246" s="13">
        <v>45875</v>
      </c>
      <c r="E246" s="13">
        <v>45875</v>
      </c>
      <c r="F246" s="9" t="s">
        <v>4541</v>
      </c>
      <c r="G246" s="9" t="s">
        <v>4739</v>
      </c>
      <c r="H246" s="9" t="s">
        <v>4740</v>
      </c>
      <c r="I246" s="9" t="s">
        <v>4741</v>
      </c>
      <c r="J246" s="9" t="s">
        <v>4742</v>
      </c>
      <c r="K246" s="91">
        <v>3771485700</v>
      </c>
      <c r="L246" s="9" t="s">
        <v>4268</v>
      </c>
      <c r="M246" s="10" t="s">
        <v>4743</v>
      </c>
      <c r="N246" s="10"/>
      <c r="O246" s="9"/>
      <c r="P246" s="9"/>
      <c r="Q246" s="9"/>
    </row>
    <row r="247" spans="1:17" ht="230.45" hidden="1">
      <c r="A247" s="8">
        <f>ROW() - ROW(Tabla3[[#Headers],[ITEM]]) - 451</f>
        <v>-205</v>
      </c>
      <c r="B247" s="9" t="s">
        <v>14</v>
      </c>
      <c r="C247" s="9" t="s">
        <v>14</v>
      </c>
      <c r="D247" s="13">
        <v>45875</v>
      </c>
      <c r="E247" s="13">
        <v>45875</v>
      </c>
      <c r="F247" s="9" t="s">
        <v>4221</v>
      </c>
      <c r="G247" s="9" t="s">
        <v>4744</v>
      </c>
      <c r="H247" s="9" t="s">
        <v>4745</v>
      </c>
      <c r="I247" s="9" t="s">
        <v>4746</v>
      </c>
      <c r="J247" s="9" t="s">
        <v>4009</v>
      </c>
      <c r="K247" s="9" t="s">
        <v>4747</v>
      </c>
      <c r="L247" s="9" t="s">
        <v>4748</v>
      </c>
      <c r="M247" s="10" t="s">
        <v>4749</v>
      </c>
      <c r="N247" s="10"/>
      <c r="O247" s="9"/>
      <c r="P247" s="9"/>
      <c r="Q247" s="9"/>
    </row>
    <row r="248" spans="1:17" ht="139.5" hidden="1" customHeight="1">
      <c r="A248" s="30">
        <f>ROW() - ROW(Tabla3[[#Headers],[ITEM]]) - 451</f>
        <v>-204</v>
      </c>
      <c r="B248" s="9" t="s">
        <v>14</v>
      </c>
      <c r="C248" s="9" t="s">
        <v>14</v>
      </c>
      <c r="D248" s="13">
        <v>45875</v>
      </c>
      <c r="E248" s="13">
        <v>45875</v>
      </c>
      <c r="F248" s="9"/>
      <c r="G248" s="9"/>
      <c r="H248" s="9" t="s">
        <v>4750</v>
      </c>
      <c r="I248" s="9" t="s">
        <v>4751</v>
      </c>
      <c r="J248" s="9"/>
      <c r="K248" s="9"/>
      <c r="L248" s="9"/>
      <c r="M248" s="10" t="s">
        <v>4606</v>
      </c>
      <c r="N248" s="10"/>
      <c r="O248" s="9"/>
      <c r="P248" s="9"/>
      <c r="Q248" s="9"/>
    </row>
    <row r="249" spans="1:17" ht="114" hidden="1" customHeight="1">
      <c r="A249" s="8">
        <f>ROW() - ROW(Tabla3[[#Headers],[ITEM]]) - 451</f>
        <v>-203</v>
      </c>
      <c r="B249" s="9" t="s">
        <v>14</v>
      </c>
      <c r="C249" s="9" t="s">
        <v>14</v>
      </c>
      <c r="D249" s="13">
        <v>45875</v>
      </c>
      <c r="E249" s="13">
        <v>45875</v>
      </c>
      <c r="F249" s="9"/>
      <c r="G249" s="9"/>
      <c r="H249" s="9" t="s">
        <v>4752</v>
      </c>
      <c r="I249" s="9" t="s">
        <v>4753</v>
      </c>
      <c r="J249" s="9"/>
      <c r="K249" s="9"/>
      <c r="L249" s="9"/>
      <c r="M249" s="10" t="s">
        <v>4754</v>
      </c>
      <c r="N249" s="10"/>
      <c r="O249" s="9"/>
      <c r="P249" s="9"/>
      <c r="Q249" s="9"/>
    </row>
    <row r="250" spans="1:17" ht="91.5" hidden="1" customHeight="1">
      <c r="A250" s="8">
        <f>ROW() - ROW(Tabla3[[#Headers],[ITEM]]) - 451</f>
        <v>-202</v>
      </c>
      <c r="B250" s="9" t="s">
        <v>14</v>
      </c>
      <c r="C250" s="9" t="s">
        <v>14</v>
      </c>
      <c r="D250" s="13">
        <v>45877</v>
      </c>
      <c r="E250" s="13">
        <v>45877</v>
      </c>
      <c r="F250" s="9" t="s">
        <v>4221</v>
      </c>
      <c r="G250" s="9" t="s">
        <v>4755</v>
      </c>
      <c r="H250" s="9" t="s">
        <v>4756</v>
      </c>
      <c r="I250" s="9" t="s">
        <v>4757</v>
      </c>
      <c r="J250" s="9" t="s">
        <v>4758</v>
      </c>
      <c r="K250" s="9" t="s">
        <v>4759</v>
      </c>
      <c r="L250" s="9" t="s">
        <v>4760</v>
      </c>
      <c r="M250" s="10" t="s">
        <v>4761</v>
      </c>
      <c r="N250" s="10"/>
      <c r="O250" s="9"/>
      <c r="P250" s="9"/>
      <c r="Q250" s="9"/>
    </row>
    <row r="251" spans="1:17" ht="109.5" hidden="1" customHeight="1">
      <c r="A251" s="8">
        <f>ROW() - ROW(Tabla3[[#Headers],[ITEM]]) - 451</f>
        <v>-201</v>
      </c>
      <c r="B251" s="9" t="s">
        <v>14</v>
      </c>
      <c r="C251" s="9" t="s">
        <v>14</v>
      </c>
      <c r="D251" s="13">
        <v>45877</v>
      </c>
      <c r="E251" s="13">
        <v>45877</v>
      </c>
      <c r="F251" s="9" t="s">
        <v>4221</v>
      </c>
      <c r="G251" s="9" t="s">
        <v>839</v>
      </c>
      <c r="H251" s="9" t="s">
        <v>4762</v>
      </c>
      <c r="I251" s="9" t="s">
        <v>4763</v>
      </c>
      <c r="J251" s="9" t="s">
        <v>4009</v>
      </c>
      <c r="K251" s="9" t="s">
        <v>4764</v>
      </c>
      <c r="L251" s="9" t="s">
        <v>4360</v>
      </c>
      <c r="M251" s="10" t="s">
        <v>4417</v>
      </c>
      <c r="N251" s="10"/>
      <c r="O251" s="9"/>
      <c r="P251" s="9"/>
      <c r="Q251" s="9"/>
    </row>
    <row r="252" spans="1:17" ht="72" hidden="1" customHeight="1">
      <c r="A252" s="8">
        <f>ROW() - ROW(Tabla3[[#Headers],[ITEM]]) - 451</f>
        <v>-200</v>
      </c>
      <c r="B252" s="9" t="s">
        <v>14</v>
      </c>
      <c r="C252" s="9" t="s">
        <v>14</v>
      </c>
      <c r="D252" s="13">
        <v>45877</v>
      </c>
      <c r="E252" s="13">
        <v>45877</v>
      </c>
      <c r="F252" s="9" t="s">
        <v>4765</v>
      </c>
      <c r="G252" s="9" t="s">
        <v>4766</v>
      </c>
      <c r="H252" s="9" t="s">
        <v>4767</v>
      </c>
      <c r="I252" s="9" t="s">
        <v>4768</v>
      </c>
      <c r="J252" s="9" t="s">
        <v>4742</v>
      </c>
      <c r="K252" s="9" t="s">
        <v>4769</v>
      </c>
      <c r="L252" s="13">
        <v>46022</v>
      </c>
      <c r="M252" s="92" t="s">
        <v>4770</v>
      </c>
      <c r="N252" s="10"/>
      <c r="O252" s="9"/>
      <c r="P252" s="9"/>
      <c r="Q252" s="9"/>
    </row>
    <row r="253" spans="1:17" ht="244.9" hidden="1">
      <c r="A253" s="8">
        <f>ROW() - ROW(Tabla3[[#Headers],[ITEM]]) - 451</f>
        <v>-199</v>
      </c>
      <c r="B253" s="9" t="s">
        <v>14</v>
      </c>
      <c r="C253" s="9" t="s">
        <v>14</v>
      </c>
      <c r="D253" s="13">
        <v>45877</v>
      </c>
      <c r="E253" s="13">
        <v>45877</v>
      </c>
      <c r="F253" s="9" t="s">
        <v>4221</v>
      </c>
      <c r="G253" s="9" t="s">
        <v>4771</v>
      </c>
      <c r="H253" s="9" t="s">
        <v>4772</v>
      </c>
      <c r="I253" s="9" t="s">
        <v>4773</v>
      </c>
      <c r="J253" s="9" t="s">
        <v>4009</v>
      </c>
      <c r="K253" s="9" t="s">
        <v>4774</v>
      </c>
      <c r="L253" s="9" t="s">
        <v>4360</v>
      </c>
      <c r="M253" s="10" t="s">
        <v>4417</v>
      </c>
      <c r="N253" s="10"/>
      <c r="O253" s="9"/>
      <c r="P253" s="9"/>
      <c r="Q253" s="9"/>
    </row>
    <row r="254" spans="1:17" ht="158.44999999999999" hidden="1">
      <c r="A254" s="8">
        <f>ROW() - ROW(Tabla3[[#Headers],[ITEM]]) - 451</f>
        <v>-198</v>
      </c>
      <c r="B254" s="9" t="s">
        <v>14</v>
      </c>
      <c r="C254" s="9" t="s">
        <v>14</v>
      </c>
      <c r="D254" s="13">
        <v>45877</v>
      </c>
      <c r="E254" s="13">
        <v>45877</v>
      </c>
      <c r="F254" s="9" t="s">
        <v>4765</v>
      </c>
      <c r="G254" s="9" t="s">
        <v>731</v>
      </c>
      <c r="H254" s="9" t="s">
        <v>4775</v>
      </c>
      <c r="I254" s="9" t="s">
        <v>4776</v>
      </c>
      <c r="J254" s="9" t="s">
        <v>4742</v>
      </c>
      <c r="K254" s="9" t="s">
        <v>4777</v>
      </c>
      <c r="L254" s="9" t="s">
        <v>4778</v>
      </c>
      <c r="M254" s="10" t="s">
        <v>4716</v>
      </c>
      <c r="N254" s="10"/>
      <c r="O254" s="9"/>
      <c r="P254" s="9"/>
      <c r="Q254" s="9"/>
    </row>
    <row r="255" spans="1:17" ht="129.6" hidden="1">
      <c r="A255" s="8">
        <f>ROW() - ROW(Tabla3[[#Headers],[ITEM]]) - 451</f>
        <v>-197</v>
      </c>
      <c r="B255" s="9" t="s">
        <v>3888</v>
      </c>
      <c r="C255" s="9" t="s">
        <v>3888</v>
      </c>
      <c r="D255" s="13">
        <v>45883</v>
      </c>
      <c r="E255" s="13">
        <v>45883</v>
      </c>
      <c r="F255" s="9"/>
      <c r="G255" s="9" t="s">
        <v>4779</v>
      </c>
      <c r="H255" s="9" t="s">
        <v>4146</v>
      </c>
      <c r="I255" s="9" t="s">
        <v>4780</v>
      </c>
      <c r="J255" s="9"/>
      <c r="K255" s="9"/>
      <c r="L255" s="9"/>
      <c r="M255" s="10" t="s">
        <v>4781</v>
      </c>
      <c r="N255" s="10"/>
      <c r="O255" s="9"/>
      <c r="P255" s="9"/>
      <c r="Q255" s="9"/>
    </row>
    <row r="256" spans="1:17" ht="72" hidden="1">
      <c r="A256" s="8">
        <f>ROW() - ROW(Tabla3[[#Headers],[ITEM]]) - 451</f>
        <v>-196</v>
      </c>
      <c r="B256" s="9" t="s">
        <v>3888</v>
      </c>
      <c r="C256" s="9" t="s">
        <v>3888</v>
      </c>
      <c r="D256" s="13">
        <v>45883</v>
      </c>
      <c r="E256" s="13">
        <v>45883</v>
      </c>
      <c r="F256" s="9"/>
      <c r="G256" s="9" t="s">
        <v>4782</v>
      </c>
      <c r="H256" s="9" t="s">
        <v>4174</v>
      </c>
      <c r="I256" s="9" t="s">
        <v>4783</v>
      </c>
      <c r="J256" s="9"/>
      <c r="K256" s="9"/>
      <c r="L256" s="9"/>
      <c r="M256" s="10" t="s">
        <v>4784</v>
      </c>
      <c r="N256" s="10"/>
      <c r="O256" s="9"/>
      <c r="P256" s="9"/>
      <c r="Q256" s="9"/>
    </row>
    <row r="257" spans="1:17" ht="259.14999999999998" hidden="1">
      <c r="A257" s="8">
        <f>ROW() - ROW(Tabla3[[#Headers],[ITEM]]) - 451</f>
        <v>-195</v>
      </c>
      <c r="B257" s="9" t="s">
        <v>14</v>
      </c>
      <c r="C257" s="9" t="s">
        <v>14</v>
      </c>
      <c r="D257" s="13">
        <v>45882</v>
      </c>
      <c r="E257" s="13">
        <v>45882</v>
      </c>
      <c r="F257" s="9" t="s">
        <v>4012</v>
      </c>
      <c r="G257" s="9" t="s">
        <v>1063</v>
      </c>
      <c r="H257" s="9" t="s">
        <v>4785</v>
      </c>
      <c r="I257" s="9" t="s">
        <v>4786</v>
      </c>
      <c r="J257" s="9" t="s">
        <v>4009</v>
      </c>
      <c r="K257" s="9" t="s">
        <v>4787</v>
      </c>
      <c r="L257" s="9" t="s">
        <v>4255</v>
      </c>
      <c r="M257" s="10" t="s">
        <v>4788</v>
      </c>
      <c r="N257" s="10"/>
      <c r="O257" s="9"/>
      <c r="P257" s="9"/>
      <c r="Q257" s="9"/>
    </row>
    <row r="258" spans="1:17" hidden="1">
      <c r="A258" s="8">
        <f>ROW() - ROW(Tabla3[[#Headers],[ITEM]]) - 451</f>
        <v>-194</v>
      </c>
      <c r="B258" s="9" t="s">
        <v>14</v>
      </c>
      <c r="C258" s="9" t="s">
        <v>14</v>
      </c>
      <c r="D258" s="13">
        <v>45882</v>
      </c>
      <c r="E258" s="13">
        <v>45882</v>
      </c>
      <c r="F258" s="9"/>
      <c r="G258" s="9"/>
      <c r="H258" s="9" t="s">
        <v>4789</v>
      </c>
      <c r="I258" s="9"/>
      <c r="J258" s="9"/>
      <c r="K258" s="9"/>
      <c r="L258" s="9"/>
      <c r="M258" s="10" t="s">
        <v>4606</v>
      </c>
      <c r="N258" s="10"/>
      <c r="O258" s="9"/>
      <c r="P258" s="9"/>
      <c r="Q258" s="9"/>
    </row>
    <row r="259" spans="1:17" ht="187.15" hidden="1">
      <c r="A259" s="8">
        <f>ROW() - ROW(Tabla3[[#Headers],[ITEM]]) - 451</f>
        <v>-193</v>
      </c>
      <c r="B259" s="9" t="s">
        <v>14</v>
      </c>
      <c r="C259" s="9" t="s">
        <v>14</v>
      </c>
      <c r="D259" s="13">
        <v>45884</v>
      </c>
      <c r="E259" s="13">
        <v>45884</v>
      </c>
      <c r="F259" s="9" t="s">
        <v>4790</v>
      </c>
      <c r="G259" s="9" t="s">
        <v>4791</v>
      </c>
      <c r="H259" s="9" t="s">
        <v>4730</v>
      </c>
      <c r="I259" s="9" t="s">
        <v>4792</v>
      </c>
      <c r="J259" s="9" t="s">
        <v>4793</v>
      </c>
      <c r="K259" s="9" t="s">
        <v>4794</v>
      </c>
      <c r="L259" s="9" t="s">
        <v>4795</v>
      </c>
      <c r="M259" s="10" t="s">
        <v>4796</v>
      </c>
      <c r="N259" s="10"/>
      <c r="O259" s="9"/>
      <c r="P259" s="9"/>
      <c r="Q259" s="9"/>
    </row>
    <row r="260" spans="1:17" ht="288" hidden="1">
      <c r="A260" s="8">
        <f>ROW() - ROW(Tabla3[[#Headers],[ITEM]]) - 451</f>
        <v>-192</v>
      </c>
      <c r="B260" s="9" t="s">
        <v>14</v>
      </c>
      <c r="C260" s="9" t="s">
        <v>14</v>
      </c>
      <c r="D260" s="13">
        <v>45884</v>
      </c>
      <c r="E260" s="13">
        <v>45884</v>
      </c>
      <c r="F260" s="9" t="s">
        <v>4797</v>
      </c>
      <c r="G260" s="9" t="s">
        <v>4798</v>
      </c>
      <c r="H260" s="9" t="s">
        <v>4799</v>
      </c>
      <c r="I260" s="9" t="s">
        <v>4800</v>
      </c>
      <c r="J260" s="9" t="s">
        <v>4801</v>
      </c>
      <c r="K260" s="9" t="s">
        <v>4802</v>
      </c>
      <c r="L260" s="9" t="s">
        <v>4795</v>
      </c>
      <c r="M260" s="10" t="s">
        <v>4803</v>
      </c>
      <c r="N260" s="10"/>
      <c r="O260" s="9"/>
      <c r="P260" s="9"/>
      <c r="Q260" s="9"/>
    </row>
    <row r="261" spans="1:17" ht="171.75" hidden="1" customHeight="1">
      <c r="A261" s="30">
        <f>ROW() - ROW(Tabla3[[#Headers],[ITEM]]) - 451</f>
        <v>-191</v>
      </c>
      <c r="B261" s="9" t="s">
        <v>14</v>
      </c>
      <c r="C261" s="9" t="s">
        <v>14</v>
      </c>
      <c r="D261" s="13">
        <v>45884</v>
      </c>
      <c r="E261" s="13">
        <v>45884</v>
      </c>
      <c r="F261" s="9" t="s">
        <v>4221</v>
      </c>
      <c r="G261" s="9" t="s">
        <v>731</v>
      </c>
      <c r="H261" s="9" t="s">
        <v>4804</v>
      </c>
      <c r="I261" s="9" t="s">
        <v>4805</v>
      </c>
      <c r="J261" s="9" t="s">
        <v>4009</v>
      </c>
      <c r="K261" s="9" t="s">
        <v>4806</v>
      </c>
      <c r="L261" s="9" t="s">
        <v>4807</v>
      </c>
      <c r="M261" s="10" t="s">
        <v>4808</v>
      </c>
      <c r="N261" s="10"/>
      <c r="O261" s="9"/>
      <c r="P261" s="9"/>
      <c r="Q261" s="9"/>
    </row>
    <row r="262" spans="1:17" ht="93.75" hidden="1" customHeight="1">
      <c r="A262" s="30">
        <f>ROW() - ROW(Tabla3[[#Headers],[ITEM]]) - 451</f>
        <v>-190</v>
      </c>
      <c r="B262" s="9" t="s">
        <v>14</v>
      </c>
      <c r="C262" s="9" t="s">
        <v>14</v>
      </c>
      <c r="D262" s="13">
        <v>45884</v>
      </c>
      <c r="E262" s="13">
        <v>45884</v>
      </c>
      <c r="F262" s="9" t="s">
        <v>4221</v>
      </c>
      <c r="G262" s="9" t="s">
        <v>4699</v>
      </c>
      <c r="H262" s="9" t="s">
        <v>4809</v>
      </c>
      <c r="I262" s="9" t="s">
        <v>4810</v>
      </c>
      <c r="J262" s="9" t="s">
        <v>4116</v>
      </c>
      <c r="K262" s="9" t="s">
        <v>4811</v>
      </c>
      <c r="L262" s="9" t="s">
        <v>4812</v>
      </c>
      <c r="M262" s="10" t="s">
        <v>4716</v>
      </c>
      <c r="N262" s="10"/>
      <c r="O262" s="9"/>
      <c r="P262" s="9"/>
      <c r="Q262" s="9"/>
    </row>
    <row r="263" spans="1:17" ht="78" hidden="1" customHeight="1">
      <c r="A263" s="30">
        <f>ROW() - ROW(Tabla3[[#Headers],[ITEM]]) - 451</f>
        <v>-189</v>
      </c>
      <c r="B263" s="9" t="s">
        <v>14</v>
      </c>
      <c r="C263" s="9" t="s">
        <v>14</v>
      </c>
      <c r="D263" s="13">
        <v>45884</v>
      </c>
      <c r="E263" s="13">
        <v>45884</v>
      </c>
      <c r="F263" s="9" t="s">
        <v>4221</v>
      </c>
      <c r="G263" s="9" t="s">
        <v>839</v>
      </c>
      <c r="H263" s="9" t="s">
        <v>4813</v>
      </c>
      <c r="I263" s="9" t="s">
        <v>4814</v>
      </c>
      <c r="J263" s="9" t="s">
        <v>4235</v>
      </c>
      <c r="K263" s="9"/>
      <c r="L263" s="9"/>
      <c r="M263" s="10" t="s">
        <v>4803</v>
      </c>
      <c r="N263" s="10"/>
      <c r="O263" s="9"/>
      <c r="P263" s="9"/>
      <c r="Q263" s="9"/>
    </row>
    <row r="264" spans="1:17" ht="108" hidden="1" customHeight="1">
      <c r="A264" s="30">
        <f>ROW() - ROW(Tabla3[[#Headers],[ITEM]]) - 451</f>
        <v>-188</v>
      </c>
      <c r="B264" s="9" t="s">
        <v>14</v>
      </c>
      <c r="C264" s="9" t="s">
        <v>14</v>
      </c>
      <c r="D264" s="13">
        <v>45884</v>
      </c>
      <c r="E264" s="13">
        <v>45884</v>
      </c>
      <c r="F264" s="9" t="s">
        <v>4221</v>
      </c>
      <c r="G264" s="9" t="s">
        <v>839</v>
      </c>
      <c r="H264" s="9" t="s">
        <v>4815</v>
      </c>
      <c r="I264" s="9" t="s">
        <v>4816</v>
      </c>
      <c r="J264" s="9" t="s">
        <v>4235</v>
      </c>
      <c r="K264" s="9"/>
      <c r="L264" s="9"/>
      <c r="M264" s="10" t="s">
        <v>4817</v>
      </c>
      <c r="N264" s="10"/>
      <c r="O264" s="9"/>
      <c r="P264" s="9"/>
      <c r="Q264" s="9"/>
    </row>
    <row r="265" spans="1:17" ht="123" hidden="1" customHeight="1">
      <c r="A265" s="30">
        <f>ROW() - ROW(Tabla3[[#Headers],[ITEM]]) - 451</f>
        <v>-187</v>
      </c>
      <c r="B265" s="9" t="s">
        <v>14</v>
      </c>
      <c r="C265" s="9" t="s">
        <v>14</v>
      </c>
      <c r="D265" s="13">
        <v>45884</v>
      </c>
      <c r="E265" s="13">
        <v>45884</v>
      </c>
      <c r="F265" s="9"/>
      <c r="G265" s="9"/>
      <c r="H265" s="9" t="s">
        <v>4726</v>
      </c>
      <c r="I265" s="9"/>
      <c r="J265" s="9"/>
      <c r="K265" s="9"/>
      <c r="L265" s="9"/>
      <c r="M265" s="10" t="s">
        <v>4606</v>
      </c>
      <c r="N265" s="10"/>
      <c r="O265" s="9"/>
      <c r="P265" s="9"/>
      <c r="Q265" s="9"/>
    </row>
    <row r="266" spans="1:17" ht="43.15" hidden="1">
      <c r="A266" s="30">
        <f>ROW() - ROW(Tabla3[[#Headers],[ITEM]]) - 451</f>
        <v>-186</v>
      </c>
      <c r="B266" s="9" t="s">
        <v>14</v>
      </c>
      <c r="C266" s="9" t="s">
        <v>14</v>
      </c>
      <c r="D266" s="13">
        <v>45884</v>
      </c>
      <c r="E266" s="13">
        <v>45884</v>
      </c>
      <c r="F266" s="9"/>
      <c r="G266" s="9"/>
      <c r="H266" s="320" t="s">
        <v>4818</v>
      </c>
      <c r="I266" s="9"/>
      <c r="J266" s="9"/>
      <c r="K266" s="9"/>
      <c r="L266" s="9"/>
      <c r="M266" s="10" t="s">
        <v>4819</v>
      </c>
      <c r="N266" s="10"/>
      <c r="O266" s="9"/>
      <c r="P266" s="9"/>
      <c r="Q266" s="9"/>
    </row>
    <row r="267" spans="1:17" ht="201.6" hidden="1">
      <c r="A267" s="30">
        <f>ROW() - ROW(Tabla3[[#Headers],[ITEM]]) - 451</f>
        <v>-185</v>
      </c>
      <c r="B267" s="9" t="s">
        <v>14</v>
      </c>
      <c r="C267" s="9" t="s">
        <v>14</v>
      </c>
      <c r="D267" s="13">
        <v>45891</v>
      </c>
      <c r="E267" s="13">
        <v>45891</v>
      </c>
      <c r="F267" s="9" t="s">
        <v>4820</v>
      </c>
      <c r="G267" s="9" t="s">
        <v>3900</v>
      </c>
      <c r="H267" s="9" t="s">
        <v>4821</v>
      </c>
      <c r="I267" s="9" t="s">
        <v>4822</v>
      </c>
      <c r="J267" s="9" t="s">
        <v>4823</v>
      </c>
      <c r="K267" s="9" t="s">
        <v>4824</v>
      </c>
      <c r="L267" s="13">
        <v>46234</v>
      </c>
      <c r="M267" s="10" t="s">
        <v>4825</v>
      </c>
      <c r="N267" s="10"/>
      <c r="O267" s="9"/>
      <c r="P267" s="9"/>
      <c r="Q267" s="9"/>
    </row>
    <row r="268" spans="1:17" ht="158.44999999999999" hidden="1">
      <c r="A268" s="8">
        <f>ROW() - ROW(Tabla3[[#Headers],[ITEM]]) - 451</f>
        <v>-184</v>
      </c>
      <c r="B268" s="9" t="s">
        <v>14</v>
      </c>
      <c r="C268" s="9" t="s">
        <v>14</v>
      </c>
      <c r="D268" s="13">
        <v>45891</v>
      </c>
      <c r="E268" s="13">
        <v>45891</v>
      </c>
      <c r="F268" s="9" t="s">
        <v>4221</v>
      </c>
      <c r="G268" s="9" t="s">
        <v>4826</v>
      </c>
      <c r="H268" s="9" t="s">
        <v>4827</v>
      </c>
      <c r="I268" s="9" t="s">
        <v>4828</v>
      </c>
      <c r="J268" s="9" t="s">
        <v>4235</v>
      </c>
      <c r="K268" s="9" t="s">
        <v>4829</v>
      </c>
      <c r="L268" s="9" t="s">
        <v>3932</v>
      </c>
      <c r="M268" s="10" t="s">
        <v>4830</v>
      </c>
      <c r="N268" s="10"/>
      <c r="O268" s="9"/>
      <c r="P268" s="9"/>
      <c r="Q268" s="9"/>
    </row>
    <row r="269" spans="1:17" ht="201.6" hidden="1">
      <c r="A269" s="8">
        <f>ROW() - ROW(Tabla3[[#Headers],[ITEM]]) - 451</f>
        <v>-183</v>
      </c>
      <c r="B269" s="9" t="s">
        <v>14</v>
      </c>
      <c r="C269" s="9" t="s">
        <v>14</v>
      </c>
      <c r="D269" s="13">
        <v>45891</v>
      </c>
      <c r="E269" s="13">
        <v>45891</v>
      </c>
      <c r="F269" s="9" t="s">
        <v>4221</v>
      </c>
      <c r="G269" s="9" t="s">
        <v>4831</v>
      </c>
      <c r="H269" s="9" t="s">
        <v>4832</v>
      </c>
      <c r="I269" s="9" t="s">
        <v>4833</v>
      </c>
      <c r="J269" s="9" t="s">
        <v>4235</v>
      </c>
      <c r="K269" s="9" t="s">
        <v>4834</v>
      </c>
      <c r="L269" s="9" t="s">
        <v>4835</v>
      </c>
      <c r="M269" s="10" t="s">
        <v>4836</v>
      </c>
      <c r="N269" s="10"/>
      <c r="O269" s="9"/>
      <c r="P269" s="9"/>
      <c r="Q269" s="9"/>
    </row>
    <row r="270" spans="1:17" hidden="1">
      <c r="A270" s="8">
        <f>ROW() - ROW(Tabla3[[#Headers],[ITEM]]) - 451</f>
        <v>-182</v>
      </c>
      <c r="B270" s="9" t="s">
        <v>14</v>
      </c>
      <c r="C270" s="9" t="s">
        <v>14</v>
      </c>
      <c r="D270" s="13">
        <v>45891</v>
      </c>
      <c r="E270" s="13">
        <v>45891</v>
      </c>
      <c r="F270" s="9"/>
      <c r="G270" s="9"/>
      <c r="H270" s="9" t="s">
        <v>4750</v>
      </c>
      <c r="I270" s="9"/>
      <c r="J270" s="9"/>
      <c r="K270" s="9"/>
      <c r="L270" s="9"/>
      <c r="M270" s="10" t="s">
        <v>3942</v>
      </c>
      <c r="N270" s="10"/>
      <c r="O270" s="9"/>
      <c r="P270" s="9"/>
      <c r="Q270" s="9"/>
    </row>
    <row r="271" spans="1:17" ht="43.15" hidden="1">
      <c r="A271" s="8">
        <f>ROW() - ROW(Tabla3[[#Headers],[ITEM]]) - 451</f>
        <v>-181</v>
      </c>
      <c r="B271" s="9" t="s">
        <v>14</v>
      </c>
      <c r="C271" s="9" t="s">
        <v>14</v>
      </c>
      <c r="D271" s="13">
        <v>45891</v>
      </c>
      <c r="E271" s="13">
        <v>45891</v>
      </c>
      <c r="F271" s="9"/>
      <c r="G271" s="9"/>
      <c r="H271" s="9" t="s">
        <v>4837</v>
      </c>
      <c r="I271" s="9"/>
      <c r="J271" s="9"/>
      <c r="K271" s="9"/>
      <c r="L271" s="9"/>
      <c r="M271" s="10" t="s">
        <v>4838</v>
      </c>
      <c r="N271" s="10"/>
      <c r="O271" s="9"/>
      <c r="P271" s="9"/>
      <c r="Q271" s="9"/>
    </row>
    <row r="272" spans="1:17" ht="187.15" hidden="1">
      <c r="A272" s="8">
        <f>ROW() - ROW(Tabla3[[#Headers],[ITEM]]) - 451</f>
        <v>-180</v>
      </c>
      <c r="B272" s="9" t="s">
        <v>14</v>
      </c>
      <c r="C272" s="9" t="s">
        <v>14</v>
      </c>
      <c r="D272" s="13">
        <v>45894</v>
      </c>
      <c r="E272" s="13">
        <v>45894</v>
      </c>
      <c r="F272" s="9" t="s">
        <v>4221</v>
      </c>
      <c r="G272" s="9" t="s">
        <v>4251</v>
      </c>
      <c r="H272" s="9" t="s">
        <v>4839</v>
      </c>
      <c r="I272" s="9" t="s">
        <v>4840</v>
      </c>
      <c r="J272" s="9" t="s">
        <v>4841</v>
      </c>
      <c r="K272" s="9" t="s">
        <v>4842</v>
      </c>
      <c r="L272" s="9" t="s">
        <v>4843</v>
      </c>
      <c r="M272" s="10" t="s">
        <v>4844</v>
      </c>
      <c r="N272" s="10"/>
      <c r="O272" s="9"/>
      <c r="P272" s="9"/>
      <c r="Q272" s="9"/>
    </row>
    <row r="273" spans="1:17" hidden="1">
      <c r="A273" s="8">
        <f>ROW() - ROW(Tabla3[[#Headers],[ITEM]]) - 451</f>
        <v>-179</v>
      </c>
      <c r="B273" s="9" t="s">
        <v>14</v>
      </c>
      <c r="C273" s="9" t="s">
        <v>14</v>
      </c>
      <c r="D273" s="13">
        <v>45894</v>
      </c>
      <c r="E273" s="13">
        <v>45894</v>
      </c>
      <c r="F273" s="9"/>
      <c r="G273" s="9"/>
      <c r="H273" s="9" t="s">
        <v>4845</v>
      </c>
      <c r="I273" s="9"/>
      <c r="J273" s="9"/>
      <c r="K273" s="9"/>
      <c r="L273" s="9"/>
      <c r="M273" s="10" t="s">
        <v>3942</v>
      </c>
      <c r="N273" s="10"/>
      <c r="O273" s="9"/>
      <c r="P273" s="9"/>
      <c r="Q273" s="9"/>
    </row>
    <row r="274" spans="1:17" ht="43.15" hidden="1">
      <c r="A274" s="8">
        <f>ROW() - ROW(Tabla3[[#Headers],[ITEM]]) - 451</f>
        <v>-178</v>
      </c>
      <c r="B274" s="9" t="s">
        <v>14</v>
      </c>
      <c r="C274" s="9" t="s">
        <v>14</v>
      </c>
      <c r="D274" s="13">
        <v>45894</v>
      </c>
      <c r="E274" s="13">
        <v>45894</v>
      </c>
      <c r="F274" s="9"/>
      <c r="G274" s="9"/>
      <c r="H274" s="9" t="s">
        <v>4846</v>
      </c>
      <c r="I274" s="9"/>
      <c r="J274" s="9"/>
      <c r="K274" s="9"/>
      <c r="L274" s="9"/>
      <c r="M274" s="10" t="s">
        <v>4847</v>
      </c>
      <c r="N274" s="10"/>
      <c r="O274" s="9"/>
      <c r="P274" s="9"/>
      <c r="Q274" s="9"/>
    </row>
    <row r="275" spans="1:17" ht="158.44999999999999" hidden="1">
      <c r="A275" s="8">
        <f>ROW() - ROW(Tabla3[[#Headers],[ITEM]]) - 451</f>
        <v>-177</v>
      </c>
      <c r="B275" s="9" t="s">
        <v>3888</v>
      </c>
      <c r="C275" s="9" t="s">
        <v>3888</v>
      </c>
      <c r="D275" s="13">
        <v>45895</v>
      </c>
      <c r="E275" s="13">
        <v>45895</v>
      </c>
      <c r="F275" s="9"/>
      <c r="G275" s="9" t="s">
        <v>4848</v>
      </c>
      <c r="H275" s="9" t="s">
        <v>4174</v>
      </c>
      <c r="I275" s="9" t="s">
        <v>4849</v>
      </c>
      <c r="J275" s="9"/>
      <c r="K275" s="9"/>
      <c r="L275" s="9"/>
      <c r="M275" s="10" t="s">
        <v>4850</v>
      </c>
      <c r="N275" s="10"/>
      <c r="O275" s="9"/>
      <c r="P275" s="9"/>
      <c r="Q275" s="9"/>
    </row>
    <row r="276" spans="1:17" ht="230.45" hidden="1">
      <c r="A276" s="8">
        <f>ROW() - ROW(Tabla3[[#Headers],[ITEM]]) - 451</f>
        <v>-176</v>
      </c>
      <c r="B276" s="9" t="s">
        <v>14</v>
      </c>
      <c r="C276" s="9" t="s">
        <v>14</v>
      </c>
      <c r="D276" s="13">
        <v>45896</v>
      </c>
      <c r="E276" s="13">
        <v>45896</v>
      </c>
      <c r="F276" s="9" t="s">
        <v>4851</v>
      </c>
      <c r="G276" s="9" t="s">
        <v>4080</v>
      </c>
      <c r="H276" s="9" t="s">
        <v>4852</v>
      </c>
      <c r="I276" s="9" t="s">
        <v>4853</v>
      </c>
      <c r="J276" s="9" t="s">
        <v>4854</v>
      </c>
      <c r="K276" s="9" t="s">
        <v>4855</v>
      </c>
      <c r="L276" s="9" t="s">
        <v>4856</v>
      </c>
      <c r="M276" s="10" t="s">
        <v>4857</v>
      </c>
      <c r="N276" s="10"/>
      <c r="O276" s="9"/>
      <c r="P276" s="9"/>
      <c r="Q276" s="9"/>
    </row>
    <row r="277" spans="1:17" ht="129.6" hidden="1">
      <c r="A277" s="8">
        <f>ROW() - ROW(Tabla3[[#Headers],[ITEM]]) - 451</f>
        <v>-175</v>
      </c>
      <c r="B277" s="9" t="s">
        <v>14</v>
      </c>
      <c r="C277" s="9" t="s">
        <v>14</v>
      </c>
      <c r="D277" s="13">
        <v>45896</v>
      </c>
      <c r="E277" s="13">
        <v>45896</v>
      </c>
      <c r="F277" s="9" t="s">
        <v>4820</v>
      </c>
      <c r="G277" s="9" t="s">
        <v>4858</v>
      </c>
      <c r="H277" s="9" t="s">
        <v>4859</v>
      </c>
      <c r="I277" s="9" t="s">
        <v>4860</v>
      </c>
      <c r="J277" s="9" t="s">
        <v>4854</v>
      </c>
      <c r="K277" s="9" t="s">
        <v>4861</v>
      </c>
      <c r="L277" s="9" t="s">
        <v>3948</v>
      </c>
      <c r="M277" s="10" t="s">
        <v>4862</v>
      </c>
      <c r="N277" s="10"/>
      <c r="O277" s="9"/>
      <c r="P277" s="9"/>
      <c r="Q277" s="9"/>
    </row>
    <row r="278" spans="1:17" hidden="1">
      <c r="A278" s="8">
        <f>ROW() - ROW(Tabla3[[#Headers],[ITEM]]) - 451</f>
        <v>-174</v>
      </c>
      <c r="B278" s="9" t="s">
        <v>14</v>
      </c>
      <c r="C278" s="9" t="s">
        <v>14</v>
      </c>
      <c r="D278" s="13">
        <v>45896</v>
      </c>
      <c r="E278" s="13">
        <v>45896</v>
      </c>
      <c r="F278" s="9"/>
      <c r="G278" s="9"/>
      <c r="H278" s="9" t="s">
        <v>4863</v>
      </c>
      <c r="I278" s="9"/>
      <c r="J278" s="9"/>
      <c r="K278" s="9"/>
      <c r="L278" s="9"/>
      <c r="M278" s="10"/>
      <c r="N278" s="10"/>
      <c r="O278" s="9"/>
      <c r="P278" s="9"/>
      <c r="Q278" s="9"/>
    </row>
    <row r="279" spans="1:17" ht="260.25" hidden="1" customHeight="1">
      <c r="A279" s="8">
        <f>ROW() - ROW(Tabla3[[#Headers],[ITEM]]) - 451</f>
        <v>-173</v>
      </c>
      <c r="B279" s="9" t="s">
        <v>14</v>
      </c>
      <c r="C279" s="9" t="s">
        <v>14</v>
      </c>
      <c r="D279" s="13">
        <v>45898</v>
      </c>
      <c r="E279" s="13">
        <v>45898</v>
      </c>
      <c r="F279" s="9" t="s">
        <v>4541</v>
      </c>
      <c r="G279" s="9" t="s">
        <v>4864</v>
      </c>
      <c r="H279" s="9" t="s">
        <v>4865</v>
      </c>
      <c r="I279" s="9" t="s">
        <v>4866</v>
      </c>
      <c r="J279" s="9" t="s">
        <v>4867</v>
      </c>
      <c r="K279" s="9" t="s">
        <v>4868</v>
      </c>
      <c r="L279" s="9" t="s">
        <v>4869</v>
      </c>
      <c r="M279" s="10" t="s">
        <v>4870</v>
      </c>
      <c r="N279" s="10"/>
      <c r="O279" s="9"/>
      <c r="P279" s="9"/>
      <c r="Q279" s="9"/>
    </row>
    <row r="280" spans="1:17" ht="388.9" hidden="1">
      <c r="A280" s="8">
        <f>ROW() - ROW(Tabla3[[#Headers],[ITEM]]) - 451</f>
        <v>-172</v>
      </c>
      <c r="B280" s="9" t="s">
        <v>14</v>
      </c>
      <c r="C280" s="9" t="s">
        <v>14</v>
      </c>
      <c r="D280" s="13">
        <v>45898</v>
      </c>
      <c r="E280" s="13">
        <v>45898</v>
      </c>
      <c r="F280" s="9" t="s">
        <v>4352</v>
      </c>
      <c r="G280" s="9" t="s">
        <v>731</v>
      </c>
      <c r="H280" s="9" t="s">
        <v>4871</v>
      </c>
      <c r="I280" s="9" t="s">
        <v>4872</v>
      </c>
      <c r="J280" s="9" t="s">
        <v>4873</v>
      </c>
      <c r="K280" s="9" t="s">
        <v>4874</v>
      </c>
      <c r="L280" s="9" t="s">
        <v>4875</v>
      </c>
      <c r="M280" s="10" t="s">
        <v>4876</v>
      </c>
      <c r="N280" s="10"/>
      <c r="O280" s="9"/>
      <c r="P280" s="9"/>
      <c r="Q280" s="9"/>
    </row>
    <row r="281" spans="1:17" ht="158.44999999999999" hidden="1">
      <c r="A281" s="8">
        <f>ROW() - ROW(Tabla3[[#Headers],[ITEM]]) - 451</f>
        <v>-171</v>
      </c>
      <c r="B281" s="9" t="s">
        <v>14</v>
      </c>
      <c r="C281" s="9" t="s">
        <v>14</v>
      </c>
      <c r="D281" s="13">
        <v>45898</v>
      </c>
      <c r="E281" s="13">
        <v>45898</v>
      </c>
      <c r="F281" s="9" t="s">
        <v>4877</v>
      </c>
      <c r="G281" s="9" t="s">
        <v>731</v>
      </c>
      <c r="H281" s="9" t="s">
        <v>4878</v>
      </c>
      <c r="I281" s="9" t="s">
        <v>4879</v>
      </c>
      <c r="J281" s="9" t="s">
        <v>4867</v>
      </c>
      <c r="K281" s="9" t="s">
        <v>4880</v>
      </c>
      <c r="L281" s="9" t="s">
        <v>4881</v>
      </c>
      <c r="M281" s="10" t="s">
        <v>4527</v>
      </c>
      <c r="N281" s="10"/>
      <c r="O281" s="9"/>
      <c r="P281" s="9"/>
      <c r="Q281" s="9"/>
    </row>
    <row r="282" spans="1:17" ht="115.15" hidden="1">
      <c r="A282" s="8">
        <f>ROW() - ROW(Tabla3[[#Headers],[ITEM]]) - 451</f>
        <v>-170</v>
      </c>
      <c r="B282" s="9" t="s">
        <v>14</v>
      </c>
      <c r="C282" s="9" t="s">
        <v>14</v>
      </c>
      <c r="D282" s="13">
        <v>45898</v>
      </c>
      <c r="E282" s="13">
        <v>45898</v>
      </c>
      <c r="F282" s="9" t="s">
        <v>4882</v>
      </c>
      <c r="G282" s="9" t="s">
        <v>4883</v>
      </c>
      <c r="H282" s="9" t="s">
        <v>4884</v>
      </c>
      <c r="I282" s="9" t="s">
        <v>4885</v>
      </c>
      <c r="J282" s="9" t="s">
        <v>4886</v>
      </c>
      <c r="K282" s="9" t="s">
        <v>4887</v>
      </c>
      <c r="L282" s="9" t="s">
        <v>4381</v>
      </c>
      <c r="M282" s="10" t="s">
        <v>4888</v>
      </c>
      <c r="N282" s="10"/>
      <c r="O282" s="9"/>
      <c r="P282" s="9"/>
      <c r="Q282" s="9"/>
    </row>
    <row r="283" spans="1:17" hidden="1">
      <c r="A283" s="8">
        <f>ROW() - ROW(Tabla3[[#Headers],[ITEM]]) - 451</f>
        <v>-169</v>
      </c>
      <c r="B283" s="9" t="s">
        <v>14</v>
      </c>
      <c r="C283" s="9" t="s">
        <v>14</v>
      </c>
      <c r="D283" s="13">
        <v>45898</v>
      </c>
      <c r="E283" s="13">
        <v>45898</v>
      </c>
      <c r="F283" s="9"/>
      <c r="G283" s="9"/>
      <c r="H283" s="9" t="s">
        <v>4889</v>
      </c>
      <c r="I283" s="9"/>
      <c r="J283" s="9"/>
      <c r="K283" s="9"/>
      <c r="L283" s="9"/>
      <c r="M283" s="10" t="s">
        <v>4606</v>
      </c>
      <c r="N283" s="10"/>
      <c r="O283" s="9"/>
      <c r="P283" s="9"/>
      <c r="Q283" s="9"/>
    </row>
    <row r="284" spans="1:17" ht="43.15" hidden="1">
      <c r="A284" s="8">
        <f>ROW() - ROW(Tabla3[[#Headers],[ITEM]]) - 451</f>
        <v>-168</v>
      </c>
      <c r="B284" s="9" t="s">
        <v>14</v>
      </c>
      <c r="C284" s="9" t="s">
        <v>14</v>
      </c>
      <c r="D284" s="13">
        <v>45898</v>
      </c>
      <c r="E284" s="13">
        <v>45898</v>
      </c>
      <c r="F284" s="9"/>
      <c r="G284" s="9"/>
      <c r="H284" s="9" t="s">
        <v>4890</v>
      </c>
      <c r="I284" s="9"/>
      <c r="J284" s="9"/>
      <c r="K284" s="9"/>
      <c r="L284" s="9"/>
      <c r="M284" s="10" t="s">
        <v>4891</v>
      </c>
      <c r="N284" s="10"/>
      <c r="O284" s="9"/>
      <c r="P284" s="9"/>
      <c r="Q284" s="9"/>
    </row>
    <row r="285" spans="1:17" ht="187.15" hidden="1">
      <c r="A285" s="8">
        <f>ROW() - ROW(Tabla3[[#Headers],[ITEM]]) - 451</f>
        <v>-167</v>
      </c>
      <c r="B285" s="9" t="s">
        <v>14</v>
      </c>
      <c r="C285" s="9" t="s">
        <v>14</v>
      </c>
      <c r="D285" s="13">
        <v>45902</v>
      </c>
      <c r="E285" s="13">
        <v>45902</v>
      </c>
      <c r="F285" s="9" t="s">
        <v>4221</v>
      </c>
      <c r="G285" s="9" t="s">
        <v>731</v>
      </c>
      <c r="H285" s="9" t="s">
        <v>4892</v>
      </c>
      <c r="I285" s="9" t="s">
        <v>4893</v>
      </c>
      <c r="J285" s="9" t="s">
        <v>4062</v>
      </c>
      <c r="K285" s="9" t="s">
        <v>4894</v>
      </c>
      <c r="L285" s="9" t="s">
        <v>4895</v>
      </c>
      <c r="M285" s="10" t="s">
        <v>4896</v>
      </c>
      <c r="N285" s="10"/>
      <c r="O285" s="9"/>
      <c r="P285" s="9"/>
      <c r="Q285" s="9"/>
    </row>
    <row r="286" spans="1:17" ht="374.45" hidden="1">
      <c r="A286" s="8">
        <f>ROW() - ROW(Tabla3[[#Headers],[ITEM]]) - 451</f>
        <v>-166</v>
      </c>
      <c r="B286" s="9" t="s">
        <v>14</v>
      </c>
      <c r="C286" s="9" t="s">
        <v>14</v>
      </c>
      <c r="D286" s="13">
        <v>45902</v>
      </c>
      <c r="E286" s="13">
        <v>45902</v>
      </c>
      <c r="F286" s="9" t="s">
        <v>4221</v>
      </c>
      <c r="G286" s="9" t="s">
        <v>731</v>
      </c>
      <c r="H286" s="9" t="s">
        <v>4897</v>
      </c>
      <c r="I286" s="9" t="s">
        <v>4898</v>
      </c>
      <c r="J286" s="9" t="s">
        <v>4873</v>
      </c>
      <c r="K286" s="9" t="s">
        <v>4899</v>
      </c>
      <c r="L286" s="9" t="s">
        <v>4900</v>
      </c>
      <c r="M286" s="10" t="s">
        <v>4844</v>
      </c>
      <c r="N286" s="10"/>
      <c r="O286" s="9"/>
      <c r="P286" s="9"/>
      <c r="Q286" s="9"/>
    </row>
    <row r="287" spans="1:17" hidden="1">
      <c r="A287" s="8">
        <f>ROW() - ROW(Tabla3[[#Headers],[ITEM]]) - 451</f>
        <v>-165</v>
      </c>
      <c r="B287" s="9" t="s">
        <v>14</v>
      </c>
      <c r="C287" s="9" t="s">
        <v>14</v>
      </c>
      <c r="D287" s="13">
        <v>45902</v>
      </c>
      <c r="E287" s="13">
        <v>45902</v>
      </c>
      <c r="F287" s="9"/>
      <c r="G287" s="9"/>
      <c r="H287" s="9" t="s">
        <v>4863</v>
      </c>
      <c r="I287" s="9"/>
      <c r="J287" s="9"/>
      <c r="K287" s="9"/>
      <c r="L287" s="9"/>
      <c r="M287" s="10" t="s">
        <v>4901</v>
      </c>
      <c r="N287" s="10"/>
      <c r="O287" s="9"/>
      <c r="P287" s="9"/>
      <c r="Q287" s="9"/>
    </row>
    <row r="288" spans="1:17" ht="43.15" hidden="1">
      <c r="A288" s="8">
        <f>ROW() - ROW(Tabla3[[#Headers],[ITEM]]) - 451</f>
        <v>-164</v>
      </c>
      <c r="B288" s="9" t="s">
        <v>14</v>
      </c>
      <c r="C288" s="9" t="s">
        <v>14</v>
      </c>
      <c r="D288" s="13">
        <v>45902</v>
      </c>
      <c r="E288" s="13">
        <v>45902</v>
      </c>
      <c r="F288" s="9"/>
      <c r="G288" s="9"/>
      <c r="H288" s="9" t="s">
        <v>4902</v>
      </c>
      <c r="I288" s="9"/>
      <c r="J288" s="9"/>
      <c r="K288" s="9"/>
      <c r="L288" s="9"/>
      <c r="M288" s="10" t="s">
        <v>4903</v>
      </c>
      <c r="N288" s="10"/>
      <c r="O288" s="9"/>
      <c r="P288" s="9"/>
      <c r="Q288" s="9"/>
    </row>
    <row r="289" spans="1:17" ht="201.6" hidden="1">
      <c r="A289" s="8">
        <f>ROW() - ROW(Tabla3[[#Headers],[ITEM]]) - 451</f>
        <v>-163</v>
      </c>
      <c r="B289" s="9" t="s">
        <v>14</v>
      </c>
      <c r="C289" s="9" t="s">
        <v>14</v>
      </c>
      <c r="D289" s="13">
        <v>45905</v>
      </c>
      <c r="E289" s="13">
        <v>45905</v>
      </c>
      <c r="F289" s="9" t="s">
        <v>4221</v>
      </c>
      <c r="G289" s="9" t="s">
        <v>839</v>
      </c>
      <c r="H289" s="9" t="s">
        <v>4904</v>
      </c>
      <c r="I289" s="9" t="s">
        <v>4905</v>
      </c>
      <c r="J289" s="9" t="s">
        <v>4062</v>
      </c>
      <c r="K289" s="9" t="s">
        <v>4906</v>
      </c>
      <c r="L289" s="9" t="s">
        <v>3939</v>
      </c>
      <c r="M289" s="10" t="s">
        <v>4907</v>
      </c>
      <c r="N289" s="10"/>
      <c r="O289" s="9"/>
      <c r="P289" s="9"/>
      <c r="Q289" s="9"/>
    </row>
    <row r="290" spans="1:17" ht="273.60000000000002" hidden="1">
      <c r="A290" s="8">
        <f>ROW() - ROW(Tabla3[[#Headers],[ITEM]]) - 451</f>
        <v>-162</v>
      </c>
      <c r="B290" s="9" t="s">
        <v>14</v>
      </c>
      <c r="C290" s="9" t="s">
        <v>14</v>
      </c>
      <c r="D290" s="13">
        <v>45905</v>
      </c>
      <c r="E290" s="13">
        <v>45905</v>
      </c>
      <c r="F290" s="9" t="s">
        <v>4908</v>
      </c>
      <c r="G290" s="9" t="s">
        <v>3090</v>
      </c>
      <c r="H290" s="9" t="s">
        <v>3911</v>
      </c>
      <c r="I290" s="9" t="s">
        <v>4909</v>
      </c>
      <c r="J290" s="9" t="s">
        <v>4300</v>
      </c>
      <c r="K290" s="9" t="s">
        <v>4910</v>
      </c>
      <c r="L290" s="9" t="s">
        <v>4381</v>
      </c>
      <c r="M290" s="10" t="s">
        <v>4911</v>
      </c>
      <c r="N290" s="10"/>
      <c r="O290" s="9"/>
      <c r="P290" s="9"/>
      <c r="Q290" s="9"/>
    </row>
    <row r="291" spans="1:17" ht="28.9" hidden="1">
      <c r="A291" s="8">
        <f>ROW() - ROW(Tabla3[[#Headers],[ITEM]]) - 451</f>
        <v>-161</v>
      </c>
      <c r="B291" s="9" t="s">
        <v>14</v>
      </c>
      <c r="C291" s="9" t="s">
        <v>14</v>
      </c>
      <c r="D291" s="13">
        <v>45905</v>
      </c>
      <c r="E291" s="13">
        <v>45905</v>
      </c>
      <c r="F291" s="9"/>
      <c r="G291" s="9"/>
      <c r="H291" s="9" t="s">
        <v>4912</v>
      </c>
      <c r="I291" s="9"/>
      <c r="J291" s="9"/>
      <c r="K291" s="9"/>
      <c r="L291" s="9"/>
      <c r="M291" s="10" t="s">
        <v>4606</v>
      </c>
      <c r="N291" s="10"/>
      <c r="O291" s="9"/>
      <c r="P291" s="9"/>
      <c r="Q291" s="9"/>
    </row>
    <row r="292" spans="1:17" ht="43.15" hidden="1">
      <c r="A292" s="8">
        <f>ROW() - ROW(Tabla3[[#Headers],[ITEM]]) - 451</f>
        <v>-160</v>
      </c>
      <c r="B292" s="9" t="s">
        <v>14</v>
      </c>
      <c r="C292" s="9" t="s">
        <v>14</v>
      </c>
      <c r="D292" s="13">
        <v>45905</v>
      </c>
      <c r="E292" s="13">
        <v>45905</v>
      </c>
      <c r="F292" s="9"/>
      <c r="G292" s="9"/>
      <c r="H292" s="9" t="s">
        <v>4913</v>
      </c>
      <c r="I292" s="9"/>
      <c r="J292" s="9"/>
      <c r="K292" s="9"/>
      <c r="L292" s="9"/>
      <c r="M292" s="10" t="s">
        <v>4914</v>
      </c>
      <c r="N292" s="10"/>
      <c r="O292" s="9"/>
      <c r="P292" s="9"/>
      <c r="Q292" s="9"/>
    </row>
    <row r="293" spans="1:17" ht="244.9" hidden="1">
      <c r="A293" s="8">
        <f>ROW() - ROW(Tabla3[[#Headers],[ITEM]]) - 451</f>
        <v>-159</v>
      </c>
      <c r="B293" s="9" t="s">
        <v>14</v>
      </c>
      <c r="C293" s="9" t="s">
        <v>14</v>
      </c>
      <c r="D293" s="13">
        <v>45909</v>
      </c>
      <c r="E293" s="13">
        <v>45909</v>
      </c>
      <c r="F293" s="9" t="s">
        <v>4221</v>
      </c>
      <c r="G293" s="9"/>
      <c r="H293" s="9" t="s">
        <v>3997</v>
      </c>
      <c r="I293" s="9" t="s">
        <v>4915</v>
      </c>
      <c r="J293" s="9" t="s">
        <v>4916</v>
      </c>
      <c r="K293" s="9" t="s">
        <v>4917</v>
      </c>
      <c r="L293" s="9" t="s">
        <v>3932</v>
      </c>
      <c r="M293" s="10" t="s">
        <v>4417</v>
      </c>
      <c r="N293" s="10"/>
      <c r="O293" s="9"/>
      <c r="P293" s="9"/>
      <c r="Q293" s="9"/>
    </row>
    <row r="294" spans="1:17" ht="28.9" hidden="1">
      <c r="A294" s="8">
        <f>ROW() - ROW(Tabla3[[#Headers],[ITEM]]) - 451</f>
        <v>-158</v>
      </c>
      <c r="B294" s="9" t="s">
        <v>14</v>
      </c>
      <c r="C294" s="9" t="s">
        <v>14</v>
      </c>
      <c r="D294" s="13">
        <v>45909</v>
      </c>
      <c r="E294" s="13">
        <v>45909</v>
      </c>
      <c r="F294" s="9"/>
      <c r="G294" s="9"/>
      <c r="H294" s="9" t="s">
        <v>4918</v>
      </c>
      <c r="I294" s="9"/>
      <c r="J294" s="9"/>
      <c r="K294" s="9"/>
      <c r="L294" s="9"/>
      <c r="M294" s="10" t="s">
        <v>4606</v>
      </c>
      <c r="N294" s="10"/>
      <c r="O294" s="9"/>
      <c r="P294" s="9"/>
      <c r="Q294" s="9"/>
    </row>
    <row r="295" spans="1:17" ht="43.15" hidden="1">
      <c r="A295" s="8">
        <f>ROW() - ROW(Tabla3[[#Headers],[ITEM]]) - 451</f>
        <v>-157</v>
      </c>
      <c r="B295" s="9" t="s">
        <v>14</v>
      </c>
      <c r="C295" s="9" t="s">
        <v>14</v>
      </c>
      <c r="D295" s="13">
        <v>45909</v>
      </c>
      <c r="E295" s="13">
        <v>45909</v>
      </c>
      <c r="F295" s="9"/>
      <c r="G295" s="9"/>
      <c r="H295" s="9" t="s">
        <v>4919</v>
      </c>
      <c r="I295" s="9"/>
      <c r="J295" s="9"/>
      <c r="K295" s="9"/>
      <c r="L295" s="9"/>
      <c r="M295" s="10" t="s">
        <v>4920</v>
      </c>
      <c r="N295" s="10"/>
      <c r="O295" s="9"/>
      <c r="P295" s="9"/>
      <c r="Q295" s="9"/>
    </row>
    <row r="296" spans="1:17" ht="201.6" hidden="1">
      <c r="A296" s="8">
        <f>ROW() - ROW(Tabla3[[#Headers],[ITEM]]) - 451</f>
        <v>-156</v>
      </c>
      <c r="B296" s="9" t="s">
        <v>14</v>
      </c>
      <c r="C296" s="9" t="s">
        <v>14</v>
      </c>
      <c r="D296" s="98"/>
      <c r="E296" s="102"/>
      <c r="F296" s="7" t="s">
        <v>4221</v>
      </c>
      <c r="G296" s="7" t="s">
        <v>4921</v>
      </c>
      <c r="H296" s="105" t="s">
        <v>4922</v>
      </c>
      <c r="I296" s="99" t="s">
        <v>4923</v>
      </c>
      <c r="J296" s="7" t="s">
        <v>4025</v>
      </c>
      <c r="K296" s="100">
        <v>2600000000</v>
      </c>
      <c r="L296" s="98">
        <v>46003</v>
      </c>
      <c r="M296" s="106" t="s">
        <v>4924</v>
      </c>
      <c r="N296" s="103"/>
      <c r="O296" s="7"/>
      <c r="P296" s="7"/>
      <c r="Q296" s="7"/>
    </row>
    <row r="297" spans="1:17" ht="158.44999999999999" hidden="1">
      <c r="A297" s="8">
        <f>ROW() - ROW(Tabla3[[#Headers],[ITEM]]) - 451</f>
        <v>-155</v>
      </c>
      <c r="B297" s="9" t="s">
        <v>14</v>
      </c>
      <c r="C297" s="9" t="s">
        <v>14</v>
      </c>
      <c r="D297" s="98"/>
      <c r="E297" s="102"/>
      <c r="F297" s="7" t="s">
        <v>4925</v>
      </c>
      <c r="G297" s="7" t="s">
        <v>2823</v>
      </c>
      <c r="H297" s="106" t="s">
        <v>3935</v>
      </c>
      <c r="I297" s="7" t="s">
        <v>4926</v>
      </c>
      <c r="J297" s="7" t="s">
        <v>4927</v>
      </c>
      <c r="K297" s="101">
        <v>1147122976</v>
      </c>
      <c r="L297" s="98">
        <v>46003</v>
      </c>
      <c r="M297" s="7" t="s">
        <v>4606</v>
      </c>
      <c r="N297" s="103"/>
      <c r="O297" s="7"/>
      <c r="P297" s="7"/>
      <c r="Q297" s="7"/>
    </row>
    <row r="298" spans="1:17" ht="31.15" hidden="1">
      <c r="A298" s="8">
        <f>ROW() - ROW(Tabla3[[#Headers],[ITEM]]) - 451</f>
        <v>-154</v>
      </c>
      <c r="B298" s="9" t="s">
        <v>14</v>
      </c>
      <c r="C298" s="9" t="s">
        <v>14</v>
      </c>
      <c r="D298" s="98"/>
      <c r="E298" s="102"/>
      <c r="F298" s="7" t="s">
        <v>13</v>
      </c>
      <c r="G298" s="7" t="s">
        <v>13</v>
      </c>
      <c r="H298" s="107" t="s">
        <v>4928</v>
      </c>
      <c r="I298" s="7" t="s">
        <v>13</v>
      </c>
      <c r="J298" s="7" t="s">
        <v>13</v>
      </c>
      <c r="K298" s="7" t="s">
        <v>13</v>
      </c>
      <c r="L298" s="7" t="s">
        <v>13</v>
      </c>
      <c r="M298" s="7" t="s">
        <v>4606</v>
      </c>
      <c r="N298" s="103"/>
      <c r="O298" s="7"/>
      <c r="P298" s="7"/>
      <c r="Q298" s="7"/>
    </row>
    <row r="299" spans="1:17" ht="72" hidden="1">
      <c r="A299" s="8">
        <f>ROW() - ROW(Tabla3[[#Headers],[ITEM]]) - 451</f>
        <v>-153</v>
      </c>
      <c r="B299" s="9" t="s">
        <v>14</v>
      </c>
      <c r="C299" s="9" t="s">
        <v>14</v>
      </c>
      <c r="D299" s="13"/>
      <c r="E299" s="92"/>
      <c r="F299" s="7" t="s">
        <v>13</v>
      </c>
      <c r="G299" s="7" t="s">
        <v>13</v>
      </c>
      <c r="H299" s="7" t="s">
        <v>4929</v>
      </c>
      <c r="I299" s="7" t="s">
        <v>13</v>
      </c>
      <c r="J299" s="7" t="s">
        <v>13</v>
      </c>
      <c r="K299" s="7" t="s">
        <v>13</v>
      </c>
      <c r="L299" s="7" t="s">
        <v>13</v>
      </c>
      <c r="M299" s="7" t="s">
        <v>4930</v>
      </c>
      <c r="N299" s="104"/>
      <c r="O299" s="9"/>
      <c r="P299" s="9"/>
      <c r="Q299" s="9"/>
    </row>
    <row r="300" spans="1:17" ht="172.9" hidden="1">
      <c r="A300" s="8">
        <f>ROW() - ROW(Tabla3[[#Headers],[ITEM]]) - 451</f>
        <v>-152</v>
      </c>
      <c r="B300" s="9" t="s">
        <v>14</v>
      </c>
      <c r="C300" s="9" t="s">
        <v>14</v>
      </c>
      <c r="D300" s="13">
        <v>45915</v>
      </c>
      <c r="E300" s="13">
        <v>45915</v>
      </c>
      <c r="F300" s="7" t="s">
        <v>4221</v>
      </c>
      <c r="G300" s="9" t="s">
        <v>4921</v>
      </c>
      <c r="H300" s="9" t="s">
        <v>4931</v>
      </c>
      <c r="I300" s="9" t="s">
        <v>4932</v>
      </c>
      <c r="J300" s="7" t="s">
        <v>4025</v>
      </c>
      <c r="K300" s="9" t="s">
        <v>4933</v>
      </c>
      <c r="L300" s="9" t="s">
        <v>4698</v>
      </c>
      <c r="M300" s="10" t="s">
        <v>4934</v>
      </c>
      <c r="N300" s="10"/>
      <c r="O300" s="9"/>
      <c r="P300" s="9"/>
      <c r="Q300" s="9"/>
    </row>
    <row r="301" spans="1:17" ht="187.15" hidden="1">
      <c r="A301" s="8">
        <f>ROW() - ROW(Tabla3[[#Headers],[ITEM]]) - 451</f>
        <v>-151</v>
      </c>
      <c r="B301" s="9" t="s">
        <v>14</v>
      </c>
      <c r="C301" s="9" t="s">
        <v>14</v>
      </c>
      <c r="D301" s="13">
        <v>45916</v>
      </c>
      <c r="E301" s="13">
        <v>45916</v>
      </c>
      <c r="F301" s="9" t="s">
        <v>4935</v>
      </c>
      <c r="G301" s="171" t="s">
        <v>4086</v>
      </c>
      <c r="H301" s="9" t="s">
        <v>4936</v>
      </c>
      <c r="I301" s="9" t="s">
        <v>4937</v>
      </c>
      <c r="J301" s="9" t="s">
        <v>4938</v>
      </c>
      <c r="K301" s="9" t="s">
        <v>4939</v>
      </c>
      <c r="L301" s="9" t="s">
        <v>4940</v>
      </c>
      <c r="M301" s="10" t="s">
        <v>4941</v>
      </c>
      <c r="N301" s="10"/>
      <c r="O301" s="9"/>
      <c r="P301" s="9"/>
      <c r="Q301" s="9"/>
    </row>
    <row r="302" spans="1:17" ht="43.15" hidden="1">
      <c r="A302" s="30">
        <f>ROW() - ROW(Tabla3[[#Headers],[ITEM]]) - 451</f>
        <v>-150</v>
      </c>
      <c r="B302" s="9" t="s">
        <v>14</v>
      </c>
      <c r="C302" s="9" t="s">
        <v>14</v>
      </c>
      <c r="D302" s="13">
        <v>45916</v>
      </c>
      <c r="E302" s="13">
        <v>45916</v>
      </c>
      <c r="F302" s="9"/>
      <c r="G302" s="9"/>
      <c r="H302" s="9" t="s">
        <v>4942</v>
      </c>
      <c r="I302" s="9"/>
      <c r="J302" s="9"/>
      <c r="K302" s="9"/>
      <c r="L302" s="9"/>
      <c r="M302" s="10" t="s">
        <v>4943</v>
      </c>
      <c r="N302" s="10"/>
      <c r="O302" s="9"/>
      <c r="P302" s="9"/>
      <c r="Q302" s="9"/>
    </row>
    <row r="303" spans="1:17" ht="144" hidden="1">
      <c r="A303" s="8">
        <f>ROW() - ROW(Tabla3[[#Headers],[ITEM]]) - 451</f>
        <v>-149</v>
      </c>
      <c r="B303" s="9" t="s">
        <v>3888</v>
      </c>
      <c r="C303" s="9" t="s">
        <v>3888</v>
      </c>
      <c r="D303" s="13">
        <v>45917</v>
      </c>
      <c r="E303" s="13">
        <v>45917</v>
      </c>
      <c r="F303" s="9"/>
      <c r="G303" s="9" t="s">
        <v>4944</v>
      </c>
      <c r="H303" s="9" t="s">
        <v>4146</v>
      </c>
      <c r="I303" s="9" t="s">
        <v>4945</v>
      </c>
      <c r="J303" s="9"/>
      <c r="K303" s="9"/>
      <c r="L303" s="9"/>
      <c r="M303" s="10" t="s">
        <v>4946</v>
      </c>
      <c r="N303" s="10"/>
      <c r="O303" s="9"/>
      <c r="P303" s="9"/>
      <c r="Q303" s="9"/>
    </row>
    <row r="304" spans="1:17" ht="144" hidden="1">
      <c r="A304" s="8">
        <f>ROW() - ROW(Tabla3[[#Headers],[ITEM]]) - 451</f>
        <v>-148</v>
      </c>
      <c r="B304" s="9" t="s">
        <v>3888</v>
      </c>
      <c r="C304" s="9" t="s">
        <v>3888</v>
      </c>
      <c r="D304" s="13">
        <v>45917</v>
      </c>
      <c r="E304" s="13">
        <v>45917</v>
      </c>
      <c r="F304" s="9"/>
      <c r="G304" s="9" t="s">
        <v>4944</v>
      </c>
      <c r="H304" s="9" t="s">
        <v>4146</v>
      </c>
      <c r="I304" s="9" t="s">
        <v>4947</v>
      </c>
      <c r="J304" s="9"/>
      <c r="K304" s="9"/>
      <c r="L304" s="9"/>
      <c r="M304" s="10" t="s">
        <v>4948</v>
      </c>
      <c r="N304" s="10"/>
      <c r="O304" s="9"/>
      <c r="P304" s="9"/>
      <c r="Q304" s="9"/>
    </row>
    <row r="305" spans="1:17" ht="144" hidden="1">
      <c r="A305" s="8">
        <f>ROW() - ROW(Tabla3[[#Headers],[ITEM]]) - 451</f>
        <v>-147</v>
      </c>
      <c r="B305" s="9" t="s">
        <v>3888</v>
      </c>
      <c r="C305" s="9" t="s">
        <v>3888</v>
      </c>
      <c r="D305" s="13">
        <v>45917</v>
      </c>
      <c r="E305" s="13">
        <v>45917</v>
      </c>
      <c r="F305" s="9"/>
      <c r="G305" s="9" t="s">
        <v>4944</v>
      </c>
      <c r="H305" s="9" t="s">
        <v>4146</v>
      </c>
      <c r="I305" s="9" t="s">
        <v>4949</v>
      </c>
      <c r="J305" s="9"/>
      <c r="K305" s="9"/>
      <c r="L305" s="9"/>
      <c r="M305" s="10" t="s">
        <v>4950</v>
      </c>
      <c r="N305" s="10"/>
      <c r="O305" s="9"/>
      <c r="P305" s="9"/>
      <c r="Q305" s="9"/>
    </row>
    <row r="306" spans="1:17" ht="100.9" hidden="1">
      <c r="A306" s="8">
        <f>ROW() - ROW(Tabla3[[#Headers],[ITEM]]) - 451</f>
        <v>-146</v>
      </c>
      <c r="B306" s="9" t="s">
        <v>3888</v>
      </c>
      <c r="C306" s="9" t="s">
        <v>3888</v>
      </c>
      <c r="D306" s="13">
        <v>45917</v>
      </c>
      <c r="E306" s="13">
        <v>45917</v>
      </c>
      <c r="F306" s="9"/>
      <c r="G306" s="9" t="s">
        <v>4951</v>
      </c>
      <c r="H306" s="9" t="s">
        <v>4952</v>
      </c>
      <c r="I306" s="9" t="s">
        <v>4953</v>
      </c>
      <c r="J306" s="9"/>
      <c r="K306" s="9"/>
      <c r="L306" s="9"/>
      <c r="M306" s="10" t="s">
        <v>4954</v>
      </c>
      <c r="N306" s="10"/>
      <c r="O306" s="9"/>
      <c r="P306" s="9"/>
      <c r="Q306" s="9"/>
    </row>
    <row r="307" spans="1:17" ht="129.6" hidden="1">
      <c r="A307" s="8">
        <f>ROW() - ROW(Tabla3[[#Headers],[ITEM]]) - 451</f>
        <v>-145</v>
      </c>
      <c r="B307" s="9" t="s">
        <v>14</v>
      </c>
      <c r="C307" s="9" t="s">
        <v>14</v>
      </c>
      <c r="D307" s="13">
        <v>45918</v>
      </c>
      <c r="E307" s="13">
        <v>45918</v>
      </c>
      <c r="F307" s="7" t="s">
        <v>4221</v>
      </c>
      <c r="G307" s="9" t="s">
        <v>731</v>
      </c>
      <c r="H307" s="9" t="s">
        <v>4955</v>
      </c>
      <c r="I307" s="9" t="s">
        <v>4956</v>
      </c>
      <c r="J307" s="9" t="s">
        <v>4957</v>
      </c>
      <c r="K307" s="9" t="s">
        <v>4958</v>
      </c>
      <c r="L307" s="9" t="s">
        <v>4959</v>
      </c>
      <c r="M307" s="10" t="s">
        <v>4960</v>
      </c>
      <c r="N307" s="10"/>
      <c r="O307" s="9"/>
      <c r="P307" s="9"/>
      <c r="Q307" s="9"/>
    </row>
    <row r="308" spans="1:17" ht="187.15" hidden="1">
      <c r="A308" s="8">
        <f>ROW() - ROW(Tabla3[[#Headers],[ITEM]]) - 451</f>
        <v>-144</v>
      </c>
      <c r="B308" s="9" t="s">
        <v>14</v>
      </c>
      <c r="C308" s="9" t="s">
        <v>14</v>
      </c>
      <c r="D308" s="13">
        <v>45918</v>
      </c>
      <c r="E308" s="13">
        <v>45918</v>
      </c>
      <c r="F308" s="9" t="s">
        <v>3899</v>
      </c>
      <c r="G308" s="9" t="s">
        <v>3090</v>
      </c>
      <c r="H308" s="9" t="s">
        <v>4961</v>
      </c>
      <c r="I308" s="9" t="s">
        <v>4962</v>
      </c>
      <c r="J308" s="9" t="s">
        <v>4963</v>
      </c>
      <c r="K308" s="9" t="s">
        <v>4964</v>
      </c>
      <c r="L308" s="9" t="s">
        <v>4965</v>
      </c>
      <c r="M308" s="10" t="s">
        <v>4966</v>
      </c>
      <c r="N308" s="10"/>
      <c r="O308" s="9"/>
      <c r="P308" s="9"/>
      <c r="Q308" s="9"/>
    </row>
    <row r="309" spans="1:17" ht="144" hidden="1">
      <c r="A309" s="8">
        <f>ROW() - ROW(Tabla3[[#Headers],[ITEM]]) - 451</f>
        <v>-143</v>
      </c>
      <c r="B309" s="9" t="s">
        <v>14</v>
      </c>
      <c r="C309" s="9" t="s">
        <v>14</v>
      </c>
      <c r="D309" s="13">
        <v>45918</v>
      </c>
      <c r="E309" s="13">
        <v>45918</v>
      </c>
      <c r="F309" s="9" t="s">
        <v>4967</v>
      </c>
      <c r="G309" s="9" t="s">
        <v>4086</v>
      </c>
      <c r="H309" s="9" t="s">
        <v>4968</v>
      </c>
      <c r="I309" s="9" t="s">
        <v>4969</v>
      </c>
      <c r="J309" s="9"/>
      <c r="K309" s="9" t="s">
        <v>4970</v>
      </c>
      <c r="L309" s="9" t="s">
        <v>4971</v>
      </c>
      <c r="M309" s="10" t="s">
        <v>4972</v>
      </c>
      <c r="N309" s="10"/>
      <c r="O309" s="9"/>
      <c r="P309" s="9"/>
      <c r="Q309" s="9"/>
    </row>
    <row r="310" spans="1:17" ht="230.45" hidden="1">
      <c r="A310" s="30">
        <f>ROW() - ROW(Tabla3[[#Headers],[ITEM]]) - 451</f>
        <v>-142</v>
      </c>
      <c r="B310" s="9" t="s">
        <v>14</v>
      </c>
      <c r="C310" s="9" t="s">
        <v>14</v>
      </c>
      <c r="D310" s="13">
        <v>45918</v>
      </c>
      <c r="E310" s="13">
        <v>45918</v>
      </c>
      <c r="F310" s="7" t="s">
        <v>4221</v>
      </c>
      <c r="G310" s="9" t="s">
        <v>4086</v>
      </c>
      <c r="H310" s="9" t="s">
        <v>4973</v>
      </c>
      <c r="I310" s="9" t="s">
        <v>4974</v>
      </c>
      <c r="J310" s="9" t="s">
        <v>4025</v>
      </c>
      <c r="K310" s="9" t="s">
        <v>4975</v>
      </c>
      <c r="L310" s="9" t="s">
        <v>4976</v>
      </c>
      <c r="M310" s="10" t="s">
        <v>4977</v>
      </c>
      <c r="N310" s="10"/>
      <c r="O310" s="9"/>
      <c r="P310" s="9"/>
      <c r="Q310" s="9"/>
    </row>
    <row r="311" spans="1:17" ht="28.9" hidden="1">
      <c r="A311" s="8">
        <f>ROW() - ROW(Tabla3[[#Headers],[ITEM]]) - 451</f>
        <v>-141</v>
      </c>
      <c r="B311" s="9" t="s">
        <v>14</v>
      </c>
      <c r="C311" s="9" t="s">
        <v>14</v>
      </c>
      <c r="D311" s="13">
        <v>45918</v>
      </c>
      <c r="E311" s="13">
        <v>45918</v>
      </c>
      <c r="F311" s="9"/>
      <c r="G311" s="9"/>
      <c r="H311" s="9" t="s">
        <v>4978</v>
      </c>
      <c r="I311" s="9"/>
      <c r="J311" s="9"/>
      <c r="K311" s="9"/>
      <c r="L311" s="9"/>
      <c r="M311" s="10" t="s">
        <v>4606</v>
      </c>
      <c r="N311" s="10"/>
      <c r="O311" s="9"/>
      <c r="P311" s="9"/>
      <c r="Q311" s="9"/>
    </row>
    <row r="312" spans="1:17" ht="43.15" hidden="1">
      <c r="A312" s="8">
        <f>ROW() - ROW(Tabla3[[#Headers],[ITEM]]) - 451</f>
        <v>-140</v>
      </c>
      <c r="B312" s="9" t="s">
        <v>14</v>
      </c>
      <c r="C312" s="9" t="s">
        <v>14</v>
      </c>
      <c r="D312" s="13">
        <v>45918</v>
      </c>
      <c r="E312" s="13">
        <v>45918</v>
      </c>
      <c r="F312" s="9"/>
      <c r="G312" s="9"/>
      <c r="H312" s="9" t="s">
        <v>4979</v>
      </c>
      <c r="I312" s="9"/>
      <c r="J312" s="9"/>
      <c r="K312" s="9"/>
      <c r="L312" s="9"/>
      <c r="M312" s="10" t="s">
        <v>4980</v>
      </c>
      <c r="N312" s="10"/>
      <c r="O312" s="9"/>
      <c r="P312" s="9"/>
      <c r="Q312" s="9"/>
    </row>
    <row r="313" spans="1:17" ht="28.9" hidden="1">
      <c r="A313" s="8">
        <f>ROW() - ROW(Tabla3[[#Headers],[ITEM]]) - 451</f>
        <v>-139</v>
      </c>
      <c r="B313" s="9" t="s">
        <v>14</v>
      </c>
      <c r="C313" s="9" t="s">
        <v>14</v>
      </c>
      <c r="D313" s="13">
        <v>45923</v>
      </c>
      <c r="E313" s="13">
        <v>45923</v>
      </c>
      <c r="F313" s="9"/>
      <c r="G313" s="9"/>
      <c r="H313" s="9" t="s">
        <v>4097</v>
      </c>
      <c r="I313" s="9"/>
      <c r="J313" s="9"/>
      <c r="K313" s="9"/>
      <c r="L313" s="9"/>
      <c r="M313" s="10" t="s">
        <v>4606</v>
      </c>
      <c r="N313" s="10"/>
      <c r="O313" s="9"/>
      <c r="P313" s="9"/>
      <c r="Q313" s="9"/>
    </row>
    <row r="314" spans="1:17" ht="43.15" hidden="1">
      <c r="A314" s="8">
        <f>ROW() - ROW(Tabla3[[#Headers],[ITEM]]) - 451</f>
        <v>-138</v>
      </c>
      <c r="B314" s="9" t="s">
        <v>14</v>
      </c>
      <c r="C314" s="9" t="s">
        <v>14</v>
      </c>
      <c r="D314" s="13">
        <v>45923</v>
      </c>
      <c r="E314" s="13">
        <v>45923</v>
      </c>
      <c r="F314" s="9"/>
      <c r="G314" s="9"/>
      <c r="H314" s="9" t="s">
        <v>4981</v>
      </c>
      <c r="I314" s="9"/>
      <c r="J314" s="9"/>
      <c r="K314" s="9"/>
      <c r="L314" s="9"/>
      <c r="M314" s="10" t="s">
        <v>4982</v>
      </c>
      <c r="N314" s="10"/>
      <c r="O314" s="9"/>
      <c r="P314" s="9"/>
      <c r="Q314" s="9"/>
    </row>
    <row r="315" spans="1:17" ht="144" hidden="1">
      <c r="A315" s="8">
        <f>ROW() - ROW(Tabla3[[#Headers],[ITEM]]) - 451</f>
        <v>-137</v>
      </c>
      <c r="B315" s="9" t="s">
        <v>3888</v>
      </c>
      <c r="C315" s="9" t="s">
        <v>3888</v>
      </c>
      <c r="D315" s="13">
        <v>45923</v>
      </c>
      <c r="E315" s="13">
        <v>45923</v>
      </c>
      <c r="F315" s="9"/>
      <c r="G315" s="9" t="s">
        <v>4944</v>
      </c>
      <c r="H315" s="9" t="s">
        <v>4146</v>
      </c>
      <c r="I315" s="9" t="s">
        <v>4983</v>
      </c>
      <c r="J315" s="9"/>
      <c r="K315" s="9"/>
      <c r="L315" s="9"/>
      <c r="M315" s="10" t="s">
        <v>4984</v>
      </c>
      <c r="N315" s="10"/>
      <c r="O315" s="9"/>
      <c r="P315" s="9"/>
      <c r="Q315" s="9"/>
    </row>
    <row r="316" spans="1:17" ht="129.6" hidden="1">
      <c r="A316" s="8">
        <f>ROW() - ROW(Tabla3[[#Headers],[ITEM]]) - 451</f>
        <v>-136</v>
      </c>
      <c r="B316" s="9" t="s">
        <v>14</v>
      </c>
      <c r="C316" s="9" t="s">
        <v>14</v>
      </c>
      <c r="D316" s="13">
        <v>45925</v>
      </c>
      <c r="E316" s="13">
        <v>45925</v>
      </c>
      <c r="F316" s="9" t="s">
        <v>4985</v>
      </c>
      <c r="G316" s="9" t="s">
        <v>4986</v>
      </c>
      <c r="H316" s="9" t="s">
        <v>4987</v>
      </c>
      <c r="I316" s="9" t="s">
        <v>4988</v>
      </c>
      <c r="J316" s="9" t="s">
        <v>4963</v>
      </c>
      <c r="K316" s="9" t="s">
        <v>4989</v>
      </c>
      <c r="L316" s="9" t="s">
        <v>4990</v>
      </c>
      <c r="M316" s="10" t="s">
        <v>4991</v>
      </c>
      <c r="N316" s="10"/>
      <c r="O316" s="9"/>
      <c r="P316" s="9"/>
      <c r="Q316" s="9"/>
    </row>
    <row r="317" spans="1:17" ht="331.15" hidden="1">
      <c r="A317" s="8">
        <f>ROW() - ROW(Tabla3[[#Headers],[ITEM]]) - 451</f>
        <v>-135</v>
      </c>
      <c r="B317" s="9" t="s">
        <v>14</v>
      </c>
      <c r="C317" s="9" t="s">
        <v>14</v>
      </c>
      <c r="D317" s="13">
        <v>45925</v>
      </c>
      <c r="E317" s="13">
        <v>45925</v>
      </c>
      <c r="F317" s="9" t="s">
        <v>3934</v>
      </c>
      <c r="G317" s="9" t="s">
        <v>4992</v>
      </c>
      <c r="H317" s="9" t="s">
        <v>4993</v>
      </c>
      <c r="I317" s="9" t="s">
        <v>4994</v>
      </c>
      <c r="J317" s="9" t="s">
        <v>4025</v>
      </c>
      <c r="K317" s="9" t="s">
        <v>4995</v>
      </c>
      <c r="L317" s="9" t="s">
        <v>4733</v>
      </c>
      <c r="M317" s="10" t="s">
        <v>4996</v>
      </c>
      <c r="N317" s="10"/>
      <c r="O317" s="9"/>
      <c r="P317" s="9"/>
      <c r="Q317" s="9"/>
    </row>
    <row r="318" spans="1:17" ht="244.9" hidden="1">
      <c r="A318" s="8">
        <f>ROW() - ROW(Tabla3[[#Headers],[ITEM]]) - 451</f>
        <v>-134</v>
      </c>
      <c r="B318" s="9" t="s">
        <v>14</v>
      </c>
      <c r="C318" s="9" t="s">
        <v>14</v>
      </c>
      <c r="D318" s="13">
        <v>45925</v>
      </c>
      <c r="E318" s="13">
        <v>45925</v>
      </c>
      <c r="F318" s="9" t="s">
        <v>3934</v>
      </c>
      <c r="G318" s="9" t="s">
        <v>4997</v>
      </c>
      <c r="H318" s="9" t="s">
        <v>4998</v>
      </c>
      <c r="I318" s="9" t="s">
        <v>4999</v>
      </c>
      <c r="J318" s="9" t="s">
        <v>4025</v>
      </c>
      <c r="K318" s="9" t="s">
        <v>5000</v>
      </c>
      <c r="L318" s="9" t="s">
        <v>4733</v>
      </c>
      <c r="M318" s="10" t="s">
        <v>4417</v>
      </c>
      <c r="N318" s="10"/>
      <c r="O318" s="9"/>
      <c r="P318" s="9"/>
      <c r="Q318" s="9"/>
    </row>
    <row r="319" spans="1:17" ht="28.9" hidden="1">
      <c r="A319" s="8">
        <f>ROW() - ROW(Tabla3[[#Headers],[ITEM]]) - 451</f>
        <v>-133</v>
      </c>
      <c r="B319" s="9" t="s">
        <v>14</v>
      </c>
      <c r="C319" s="9" t="s">
        <v>14</v>
      </c>
      <c r="D319" s="13">
        <v>45925</v>
      </c>
      <c r="E319" s="13">
        <v>45925</v>
      </c>
      <c r="F319" s="9"/>
      <c r="G319" s="9"/>
      <c r="H319" s="9" t="s">
        <v>5001</v>
      </c>
      <c r="I319" s="9"/>
      <c r="J319" s="9"/>
      <c r="K319" s="9"/>
      <c r="L319" s="9"/>
      <c r="M319" s="10"/>
      <c r="N319" s="10"/>
      <c r="O319" s="9"/>
      <c r="P319" s="9"/>
      <c r="Q319" s="9"/>
    </row>
    <row r="320" spans="1:17" hidden="1">
      <c r="A320" s="8">
        <f>ROW() - ROW(Tabla3[[#Headers],[ITEM]]) - 451</f>
        <v>-132</v>
      </c>
      <c r="B320" s="9" t="s">
        <v>14</v>
      </c>
      <c r="C320" s="9" t="s">
        <v>14</v>
      </c>
      <c r="D320" s="13">
        <v>45925</v>
      </c>
      <c r="E320" s="13">
        <v>45925</v>
      </c>
      <c r="F320" s="9"/>
      <c r="G320" s="9"/>
      <c r="H320" s="9" t="s">
        <v>5002</v>
      </c>
      <c r="I320" s="9"/>
      <c r="J320" s="9"/>
      <c r="K320" s="9"/>
      <c r="L320" s="9"/>
      <c r="M320" s="10"/>
      <c r="N320" s="10"/>
      <c r="O320" s="9"/>
      <c r="P320" s="9"/>
      <c r="Q320" s="9"/>
    </row>
    <row r="321" spans="1:17" ht="28.9" hidden="1">
      <c r="A321" s="8">
        <f>ROW() - ROW(Tabla3[[#Headers],[ITEM]]) - 451</f>
        <v>-131</v>
      </c>
      <c r="B321" s="9" t="s">
        <v>14</v>
      </c>
      <c r="C321" s="9" t="s">
        <v>14</v>
      </c>
      <c r="D321" s="13">
        <v>45930</v>
      </c>
      <c r="E321" s="13">
        <v>45930</v>
      </c>
      <c r="F321" s="9"/>
      <c r="G321" s="9"/>
      <c r="H321" s="9" t="s">
        <v>5003</v>
      </c>
      <c r="I321" s="9"/>
      <c r="J321" s="9"/>
      <c r="K321" s="9"/>
      <c r="L321" s="9"/>
      <c r="M321" s="10" t="s">
        <v>4606</v>
      </c>
      <c r="N321" s="10"/>
      <c r="O321" s="9"/>
      <c r="P321" s="9"/>
      <c r="Q321" s="9"/>
    </row>
    <row r="322" spans="1:17" ht="273.60000000000002" hidden="1">
      <c r="A322" s="30">
        <f>ROW() - ROW(Tabla3[[#Headers],[ITEM]]) - 451</f>
        <v>-130</v>
      </c>
      <c r="B322" s="9" t="s">
        <v>14</v>
      </c>
      <c r="C322" s="9" t="s">
        <v>14</v>
      </c>
      <c r="D322" s="13">
        <v>45930</v>
      </c>
      <c r="E322" s="13">
        <v>45930</v>
      </c>
      <c r="F322" s="9" t="s">
        <v>3934</v>
      </c>
      <c r="G322" s="9" t="s">
        <v>1388</v>
      </c>
      <c r="H322" s="9" t="s">
        <v>5004</v>
      </c>
      <c r="I322" s="9" t="s">
        <v>5005</v>
      </c>
      <c r="J322" s="9" t="s">
        <v>4873</v>
      </c>
      <c r="K322" s="9" t="s">
        <v>5006</v>
      </c>
      <c r="L322" s="9" t="s">
        <v>3932</v>
      </c>
      <c r="M322" s="10" t="s">
        <v>5007</v>
      </c>
      <c r="N322" s="10"/>
      <c r="O322" s="9"/>
      <c r="P322" s="9"/>
      <c r="Q322" s="9"/>
    </row>
    <row r="323" spans="1:17" ht="100.9" hidden="1">
      <c r="A323" s="8">
        <f>ROW() - ROW(Tabla3[[#Headers],[ITEM]]) - 451</f>
        <v>-129</v>
      </c>
      <c r="B323" s="9" t="s">
        <v>14</v>
      </c>
      <c r="C323" s="9" t="s">
        <v>14</v>
      </c>
      <c r="D323" s="13">
        <v>45932</v>
      </c>
      <c r="E323" s="13">
        <v>45932</v>
      </c>
      <c r="F323" s="9" t="s">
        <v>4967</v>
      </c>
      <c r="G323" s="9" t="s">
        <v>3090</v>
      </c>
      <c r="H323" s="9" t="s">
        <v>5008</v>
      </c>
      <c r="I323" s="9" t="s">
        <v>5009</v>
      </c>
      <c r="J323" s="9" t="s">
        <v>5010</v>
      </c>
      <c r="K323" s="9"/>
      <c r="L323" s="9" t="s">
        <v>5011</v>
      </c>
      <c r="M323" s="10" t="s">
        <v>5012</v>
      </c>
      <c r="N323" s="10"/>
      <c r="O323" s="9"/>
      <c r="P323" s="9"/>
      <c r="Q323" s="9"/>
    </row>
    <row r="324" spans="1:17" ht="100.9" hidden="1">
      <c r="A324" s="8">
        <f>ROW() - ROW(Tabla3[[#Headers],[ITEM]]) - 451</f>
        <v>-128</v>
      </c>
      <c r="B324" s="9" t="s">
        <v>14</v>
      </c>
      <c r="C324" s="9" t="s">
        <v>14</v>
      </c>
      <c r="D324" s="13">
        <v>45932</v>
      </c>
      <c r="E324" s="13">
        <v>45932</v>
      </c>
      <c r="F324" s="9" t="s">
        <v>4851</v>
      </c>
      <c r="G324" s="171" t="s">
        <v>3090</v>
      </c>
      <c r="H324" s="9" t="s">
        <v>5013</v>
      </c>
      <c r="I324" s="9" t="s">
        <v>5014</v>
      </c>
      <c r="J324" s="9" t="s">
        <v>4337</v>
      </c>
      <c r="K324" s="9" t="s">
        <v>5015</v>
      </c>
      <c r="L324" s="9" t="s">
        <v>3948</v>
      </c>
      <c r="M324" s="10" t="s">
        <v>5016</v>
      </c>
      <c r="N324" s="10"/>
      <c r="O324" s="9"/>
      <c r="P324" s="9"/>
      <c r="Q324" s="9"/>
    </row>
    <row r="325" spans="1:17" ht="28.9" hidden="1">
      <c r="A325" s="8">
        <f>ROW() - ROW(Tabla3[[#Headers],[ITEM]]) - 451</f>
        <v>-127</v>
      </c>
      <c r="B325" s="9" t="s">
        <v>14</v>
      </c>
      <c r="C325" s="9" t="s">
        <v>14</v>
      </c>
      <c r="D325" s="13">
        <v>45932</v>
      </c>
      <c r="E325" s="13">
        <v>45932</v>
      </c>
      <c r="F325" s="9"/>
      <c r="G325" s="9"/>
      <c r="H325" s="9" t="s">
        <v>5017</v>
      </c>
      <c r="I325" s="9"/>
      <c r="J325" s="9"/>
      <c r="K325" s="9"/>
      <c r="L325" s="9"/>
      <c r="M325" s="10" t="s">
        <v>4606</v>
      </c>
      <c r="N325" s="10"/>
      <c r="O325" s="9"/>
      <c r="P325" s="9"/>
      <c r="Q325" s="9"/>
    </row>
    <row r="326" spans="1:17" ht="43.15" hidden="1">
      <c r="A326" s="8">
        <f>ROW() - ROW(Tabla3[[#Headers],[ITEM]]) - 451</f>
        <v>-126</v>
      </c>
      <c r="B326" s="9" t="s">
        <v>14</v>
      </c>
      <c r="C326" s="9" t="s">
        <v>14</v>
      </c>
      <c r="D326" s="13">
        <v>45932</v>
      </c>
      <c r="E326" s="13">
        <v>45932</v>
      </c>
      <c r="F326" s="9"/>
      <c r="G326" s="9"/>
      <c r="H326" s="9" t="s">
        <v>5018</v>
      </c>
      <c r="I326" s="9"/>
      <c r="J326" s="9"/>
      <c r="K326" s="9"/>
      <c r="L326" s="9"/>
      <c r="M326" s="10" t="s">
        <v>5019</v>
      </c>
      <c r="N326" s="10"/>
      <c r="O326" s="9"/>
      <c r="P326" s="9"/>
      <c r="Q326" s="9"/>
    </row>
    <row r="327" spans="1:17" ht="144" hidden="1">
      <c r="A327" s="8">
        <f>ROW() - ROW(Tabla3[[#Headers],[ITEM]]) - 451</f>
        <v>-125</v>
      </c>
      <c r="B327" s="9" t="s">
        <v>3888</v>
      </c>
      <c r="C327" s="9" t="s">
        <v>3888</v>
      </c>
      <c r="D327" s="13">
        <v>45937</v>
      </c>
      <c r="E327" s="13">
        <v>45937</v>
      </c>
      <c r="F327" s="9"/>
      <c r="G327" s="9" t="s">
        <v>5020</v>
      </c>
      <c r="H327" s="9" t="s">
        <v>5021</v>
      </c>
      <c r="I327" s="9" t="s">
        <v>5022</v>
      </c>
      <c r="J327" s="9"/>
      <c r="K327" s="9"/>
      <c r="L327" s="9"/>
      <c r="M327" s="10" t="s">
        <v>5023</v>
      </c>
      <c r="N327" s="10"/>
      <c r="O327" s="9"/>
      <c r="P327" s="9"/>
      <c r="Q327" s="9"/>
    </row>
    <row r="328" spans="1:17" ht="129.6" hidden="1">
      <c r="A328" s="8">
        <f>ROW() - ROW(Tabla3[[#Headers],[ITEM]]) - 451</f>
        <v>-124</v>
      </c>
      <c r="B328" s="9" t="s">
        <v>14</v>
      </c>
      <c r="C328" s="9" t="s">
        <v>14</v>
      </c>
      <c r="D328" s="13">
        <v>45937</v>
      </c>
      <c r="E328" s="13">
        <v>45937</v>
      </c>
      <c r="F328" s="9" t="s">
        <v>3934</v>
      </c>
      <c r="G328" s="171" t="s">
        <v>3090</v>
      </c>
      <c r="H328" s="9" t="s">
        <v>5024</v>
      </c>
      <c r="I328" s="9" t="s">
        <v>5025</v>
      </c>
      <c r="J328" s="9" t="s">
        <v>4009</v>
      </c>
      <c r="K328" s="9" t="s">
        <v>5026</v>
      </c>
      <c r="L328" s="9" t="s">
        <v>5027</v>
      </c>
      <c r="M328" s="10" t="s">
        <v>5028</v>
      </c>
      <c r="N328" s="10"/>
      <c r="O328" s="9"/>
      <c r="P328" s="9"/>
      <c r="Q328" s="9"/>
    </row>
    <row r="329" spans="1:17" ht="331.15" hidden="1">
      <c r="A329" s="8">
        <f>ROW() - ROW(Tabla3[[#Headers],[ITEM]]) - 451</f>
        <v>-123</v>
      </c>
      <c r="B329" s="9" t="s">
        <v>14</v>
      </c>
      <c r="C329" s="9" t="s">
        <v>14</v>
      </c>
      <c r="D329" s="13">
        <v>45937</v>
      </c>
      <c r="E329" s="13">
        <v>45937</v>
      </c>
      <c r="F329" s="9" t="s">
        <v>3934</v>
      </c>
      <c r="G329" s="9" t="s">
        <v>4557</v>
      </c>
      <c r="H329" s="9" t="s">
        <v>5029</v>
      </c>
      <c r="I329" s="9" t="s">
        <v>5030</v>
      </c>
      <c r="J329" s="9" t="s">
        <v>4009</v>
      </c>
      <c r="K329" s="9" t="s">
        <v>5031</v>
      </c>
      <c r="L329" s="9" t="s">
        <v>3932</v>
      </c>
      <c r="M329" s="10" t="s">
        <v>5032</v>
      </c>
      <c r="N329" s="10"/>
      <c r="O329" s="9"/>
      <c r="P329" s="9"/>
      <c r="Q329" s="9"/>
    </row>
    <row r="330" spans="1:17" ht="244.9" hidden="1">
      <c r="A330" s="8">
        <f>ROW() - ROW(Tabla3[[#Headers],[ITEM]]) - 451</f>
        <v>-122</v>
      </c>
      <c r="B330" s="9" t="s">
        <v>14</v>
      </c>
      <c r="C330" s="9" t="s">
        <v>14</v>
      </c>
      <c r="D330" s="13">
        <v>45937</v>
      </c>
      <c r="E330" s="13">
        <v>45937</v>
      </c>
      <c r="F330" s="9" t="s">
        <v>3934</v>
      </c>
      <c r="G330" s="9" t="s">
        <v>5033</v>
      </c>
      <c r="H330" s="9" t="s">
        <v>5034</v>
      </c>
      <c r="I330" s="9" t="s">
        <v>5035</v>
      </c>
      <c r="J330" s="9" t="s">
        <v>4009</v>
      </c>
      <c r="K330" s="9" t="s">
        <v>5036</v>
      </c>
      <c r="L330" s="13">
        <v>46022</v>
      </c>
      <c r="M330" s="10" t="s">
        <v>5037</v>
      </c>
      <c r="N330" s="10"/>
      <c r="O330" s="9"/>
      <c r="P330" s="9"/>
      <c r="Q330" s="9"/>
    </row>
    <row r="331" spans="1:17" ht="28.9" hidden="1">
      <c r="A331" s="8">
        <f>ROW() - ROW(Tabla3[[#Headers],[ITEM]]) - 451</f>
        <v>-121</v>
      </c>
      <c r="B331" s="9" t="s">
        <v>14</v>
      </c>
      <c r="C331" s="9" t="s">
        <v>14</v>
      </c>
      <c r="D331" s="13">
        <v>45937</v>
      </c>
      <c r="E331" s="13">
        <v>45937</v>
      </c>
      <c r="F331" s="9"/>
      <c r="G331" s="9"/>
      <c r="H331" s="9" t="s">
        <v>5038</v>
      </c>
      <c r="I331" s="9"/>
      <c r="J331" s="9"/>
      <c r="K331" s="9"/>
      <c r="L331" s="9"/>
      <c r="M331" s="10"/>
      <c r="N331" s="10"/>
      <c r="O331" s="9"/>
      <c r="P331" s="9"/>
      <c r="Q331" s="9"/>
    </row>
    <row r="332" spans="1:17" ht="288" hidden="1">
      <c r="A332" s="8">
        <f>ROW() - ROW(Tabla3[[#Headers],[ITEM]]) - 451</f>
        <v>-120</v>
      </c>
      <c r="B332" s="9" t="s">
        <v>14</v>
      </c>
      <c r="C332" s="9" t="s">
        <v>14</v>
      </c>
      <c r="D332" s="13">
        <v>45940</v>
      </c>
      <c r="E332" s="13">
        <v>45940</v>
      </c>
      <c r="F332" s="9" t="s">
        <v>3934</v>
      </c>
      <c r="G332" s="9" t="s">
        <v>1394</v>
      </c>
      <c r="H332" s="9" t="s">
        <v>5039</v>
      </c>
      <c r="I332" s="9" t="s">
        <v>4018</v>
      </c>
      <c r="J332" s="9" t="s">
        <v>4009</v>
      </c>
      <c r="K332" s="9" t="s">
        <v>5040</v>
      </c>
      <c r="L332" s="9" t="s">
        <v>3948</v>
      </c>
      <c r="M332" s="10" t="s">
        <v>5032</v>
      </c>
      <c r="N332" s="10"/>
      <c r="O332" s="9"/>
      <c r="P332" s="9"/>
      <c r="Q332" s="9"/>
    </row>
    <row r="333" spans="1:17" ht="172.9" hidden="1">
      <c r="A333" s="8">
        <f>ROW() - ROW(Tabla3[[#Headers],[ITEM]]) - 451</f>
        <v>-119</v>
      </c>
      <c r="B333" s="9" t="s">
        <v>14</v>
      </c>
      <c r="C333" s="9" t="s">
        <v>14</v>
      </c>
      <c r="D333" s="13">
        <v>45940</v>
      </c>
      <c r="E333" s="13">
        <v>45940</v>
      </c>
      <c r="F333" s="9" t="s">
        <v>5041</v>
      </c>
      <c r="G333" s="171" t="s">
        <v>274</v>
      </c>
      <c r="H333" s="9" t="s">
        <v>5042</v>
      </c>
      <c r="I333" s="9" t="s">
        <v>5043</v>
      </c>
      <c r="J333" s="9" t="s">
        <v>5044</v>
      </c>
      <c r="K333" s="9" t="s">
        <v>5045</v>
      </c>
      <c r="L333" s="9" t="s">
        <v>5046</v>
      </c>
      <c r="M333" s="10" t="s">
        <v>5047</v>
      </c>
      <c r="N333" s="10"/>
      <c r="O333" s="9"/>
      <c r="P333" s="9"/>
      <c r="Q333" s="9"/>
    </row>
    <row r="334" spans="1:17" ht="100.9" hidden="1">
      <c r="A334" s="8">
        <f>ROW() - ROW(Tabla3[[#Headers],[ITEM]]) - 451</f>
        <v>-118</v>
      </c>
      <c r="B334" s="9" t="s">
        <v>14</v>
      </c>
      <c r="C334" s="9" t="s">
        <v>14</v>
      </c>
      <c r="D334" s="13">
        <v>45940</v>
      </c>
      <c r="E334" s="13">
        <v>45940</v>
      </c>
      <c r="F334" s="9" t="s">
        <v>4541</v>
      </c>
      <c r="G334" s="171" t="s">
        <v>3090</v>
      </c>
      <c r="H334" s="9" t="s">
        <v>5048</v>
      </c>
      <c r="I334" s="9" t="s">
        <v>5049</v>
      </c>
      <c r="J334" s="9" t="s">
        <v>5050</v>
      </c>
      <c r="K334" s="9" t="s">
        <v>5051</v>
      </c>
      <c r="L334" s="9" t="s">
        <v>4381</v>
      </c>
      <c r="M334" s="10" t="s">
        <v>5052</v>
      </c>
      <c r="N334" s="10"/>
      <c r="O334" s="9"/>
      <c r="P334" s="9"/>
      <c r="Q334" s="9"/>
    </row>
    <row r="335" spans="1:17" ht="28.9" hidden="1">
      <c r="A335" s="8">
        <f>ROW() - ROW(Tabla3[[#Headers],[ITEM]]) - 451</f>
        <v>-117</v>
      </c>
      <c r="B335" s="9" t="s">
        <v>14</v>
      </c>
      <c r="C335" s="9" t="s">
        <v>14</v>
      </c>
      <c r="D335" s="13">
        <v>45940</v>
      </c>
      <c r="E335" s="13">
        <v>45940</v>
      </c>
      <c r="F335" s="9"/>
      <c r="G335" s="9"/>
      <c r="H335" s="9" t="s">
        <v>5038</v>
      </c>
      <c r="I335" s="9"/>
      <c r="J335" s="9"/>
      <c r="K335" s="9"/>
      <c r="L335" s="9"/>
      <c r="M335" s="10" t="s">
        <v>4606</v>
      </c>
      <c r="N335" s="10"/>
      <c r="O335" s="9"/>
      <c r="P335" s="9"/>
      <c r="Q335" s="9"/>
    </row>
    <row r="336" spans="1:17" ht="43.15" hidden="1">
      <c r="A336" s="8">
        <f>ROW() - ROW(Tabla3[[#Headers],[ITEM]]) - 451</f>
        <v>-116</v>
      </c>
      <c r="B336" s="9" t="s">
        <v>14</v>
      </c>
      <c r="C336" s="9" t="s">
        <v>14</v>
      </c>
      <c r="D336" s="13">
        <v>45940</v>
      </c>
      <c r="E336" s="13">
        <v>45940</v>
      </c>
      <c r="F336" s="9"/>
      <c r="G336" s="9"/>
      <c r="H336" s="9" t="s">
        <v>5053</v>
      </c>
      <c r="I336" s="9"/>
      <c r="J336" s="9"/>
      <c r="K336" s="9"/>
      <c r="L336" s="9"/>
      <c r="M336" s="10" t="s">
        <v>5054</v>
      </c>
      <c r="N336" s="10"/>
      <c r="O336" s="9"/>
      <c r="P336" s="9"/>
      <c r="Q336" s="9"/>
    </row>
    <row r="337" spans="1:17" ht="201.6" hidden="1">
      <c r="A337" s="8">
        <f>ROW() - ROW(Tabla3[[#Headers],[ITEM]]) - 451</f>
        <v>-115</v>
      </c>
      <c r="B337" s="9" t="s">
        <v>14</v>
      </c>
      <c r="C337" s="9" t="s">
        <v>14</v>
      </c>
      <c r="D337" s="13">
        <v>45947</v>
      </c>
      <c r="E337" s="13">
        <v>45947</v>
      </c>
      <c r="F337" s="9" t="s">
        <v>5055</v>
      </c>
      <c r="G337" s="9" t="s">
        <v>3090</v>
      </c>
      <c r="H337" s="9" t="s">
        <v>5056</v>
      </c>
      <c r="I337" s="9" t="s">
        <v>5057</v>
      </c>
      <c r="J337" s="9" t="s">
        <v>4249</v>
      </c>
      <c r="K337" s="9" t="s">
        <v>5058</v>
      </c>
      <c r="L337" s="9"/>
      <c r="M337" s="10" t="s">
        <v>5059</v>
      </c>
      <c r="N337" s="10"/>
      <c r="O337" s="9"/>
      <c r="P337" s="9"/>
      <c r="Q337" s="9"/>
    </row>
    <row r="338" spans="1:17" ht="158.44999999999999" hidden="1">
      <c r="A338" s="8">
        <f>ROW() - ROW(Tabla3[[#Headers],[ITEM]]) - 451</f>
        <v>-114</v>
      </c>
      <c r="B338" s="9" t="s">
        <v>14</v>
      </c>
      <c r="C338" s="9" t="s">
        <v>14</v>
      </c>
      <c r="D338" s="13">
        <v>45947</v>
      </c>
      <c r="E338" s="13">
        <v>45947</v>
      </c>
      <c r="F338" s="9" t="s">
        <v>3934</v>
      </c>
      <c r="G338" s="9" t="s">
        <v>3090</v>
      </c>
      <c r="H338" s="9" t="s">
        <v>5060</v>
      </c>
      <c r="I338" s="9" t="s">
        <v>5061</v>
      </c>
      <c r="J338" s="9" t="s">
        <v>4009</v>
      </c>
      <c r="K338" s="9" t="s">
        <v>5062</v>
      </c>
      <c r="L338" s="9" t="s">
        <v>5027</v>
      </c>
      <c r="M338" s="10" t="s">
        <v>5063</v>
      </c>
      <c r="N338" s="10"/>
      <c r="O338" s="9"/>
      <c r="P338" s="9"/>
      <c r="Q338" s="9"/>
    </row>
    <row r="339" spans="1:17" ht="129.6" hidden="1">
      <c r="A339" s="8">
        <f>ROW() - ROW(Tabla3[[#Headers],[ITEM]]) - 451</f>
        <v>-113</v>
      </c>
      <c r="B339" s="9" t="s">
        <v>14</v>
      </c>
      <c r="C339" s="9" t="s">
        <v>14</v>
      </c>
      <c r="D339" s="13">
        <v>45947</v>
      </c>
      <c r="E339" s="13">
        <v>45947</v>
      </c>
      <c r="F339" s="9" t="s">
        <v>3934</v>
      </c>
      <c r="G339" s="9" t="s">
        <v>3090</v>
      </c>
      <c r="H339" s="9" t="s">
        <v>5064</v>
      </c>
      <c r="I339" s="9" t="s">
        <v>5065</v>
      </c>
      <c r="J339" s="9" t="s">
        <v>4009</v>
      </c>
      <c r="K339" s="9" t="s">
        <v>5066</v>
      </c>
      <c r="L339" s="9" t="s">
        <v>5027</v>
      </c>
      <c r="M339" s="10" t="s">
        <v>5063</v>
      </c>
      <c r="N339" s="10"/>
      <c r="O339" s="9"/>
      <c r="P339" s="9"/>
      <c r="Q339" s="9"/>
    </row>
    <row r="340" spans="1:17" ht="201.6" hidden="1">
      <c r="A340" s="8">
        <f>ROW() - ROW(Tabla3[[#Headers],[ITEM]]) - 451</f>
        <v>-112</v>
      </c>
      <c r="B340" s="9" t="s">
        <v>14</v>
      </c>
      <c r="C340" s="9" t="s">
        <v>14</v>
      </c>
      <c r="D340" s="13">
        <v>45947</v>
      </c>
      <c r="E340" s="13">
        <v>45947</v>
      </c>
      <c r="F340" s="9" t="s">
        <v>3934</v>
      </c>
      <c r="G340" s="9" t="s">
        <v>3090</v>
      </c>
      <c r="H340" s="9" t="s">
        <v>5067</v>
      </c>
      <c r="I340" s="9" t="s">
        <v>5068</v>
      </c>
      <c r="J340" s="9" t="s">
        <v>4009</v>
      </c>
      <c r="K340" s="9" t="s">
        <v>5069</v>
      </c>
      <c r="L340" s="9" t="s">
        <v>4381</v>
      </c>
      <c r="M340" s="10" t="s">
        <v>5070</v>
      </c>
      <c r="N340" s="10"/>
      <c r="O340" s="9"/>
      <c r="P340" s="9"/>
      <c r="Q340" s="9"/>
    </row>
    <row r="341" spans="1:17" ht="115.15" hidden="1">
      <c r="A341" s="8">
        <f>ROW() - ROW(Tabla3[[#Headers],[ITEM]]) - 451</f>
        <v>-111</v>
      </c>
      <c r="B341" s="9" t="s">
        <v>14</v>
      </c>
      <c r="C341" s="9" t="s">
        <v>14</v>
      </c>
      <c r="D341" s="13">
        <v>45947</v>
      </c>
      <c r="E341" s="13">
        <v>45947</v>
      </c>
      <c r="F341" s="9" t="s">
        <v>3934</v>
      </c>
      <c r="G341" s="9" t="s">
        <v>731</v>
      </c>
      <c r="H341" s="9" t="s">
        <v>5071</v>
      </c>
      <c r="I341" s="9" t="s">
        <v>5072</v>
      </c>
      <c r="J341" s="9" t="s">
        <v>4009</v>
      </c>
      <c r="K341" s="9" t="s">
        <v>5073</v>
      </c>
      <c r="L341" s="9" t="s">
        <v>5074</v>
      </c>
      <c r="M341" s="10" t="s">
        <v>5075</v>
      </c>
      <c r="N341" s="10"/>
      <c r="O341" s="9"/>
      <c r="P341" s="9"/>
      <c r="Q341" s="9"/>
    </row>
    <row r="342" spans="1:17" ht="172.9" hidden="1">
      <c r="A342" s="8">
        <f>ROW() - ROW(Tabla3[[#Headers],[ITEM]]) - 451</f>
        <v>-110</v>
      </c>
      <c r="B342" s="9" t="s">
        <v>14</v>
      </c>
      <c r="C342" s="9" t="s">
        <v>14</v>
      </c>
      <c r="D342" s="13">
        <v>45947</v>
      </c>
      <c r="E342" s="13">
        <v>45947</v>
      </c>
      <c r="F342" s="9" t="s">
        <v>3934</v>
      </c>
      <c r="G342" s="9" t="s">
        <v>5076</v>
      </c>
      <c r="H342" s="9" t="s">
        <v>5077</v>
      </c>
      <c r="I342" s="9" t="s">
        <v>5078</v>
      </c>
      <c r="J342" s="9" t="s">
        <v>4009</v>
      </c>
      <c r="K342" s="9" t="s">
        <v>4764</v>
      </c>
      <c r="L342" s="9" t="s">
        <v>5079</v>
      </c>
      <c r="M342" s="10" t="s">
        <v>5080</v>
      </c>
      <c r="N342" s="10"/>
      <c r="O342" s="9"/>
      <c r="P342" s="9"/>
      <c r="Q342" s="9"/>
    </row>
    <row r="343" spans="1:17" ht="403.15" hidden="1">
      <c r="A343" s="8">
        <f>ROW() - ROW(Tabla3[[#Headers],[ITEM]]) - 451</f>
        <v>-109</v>
      </c>
      <c r="B343" s="9" t="s">
        <v>14</v>
      </c>
      <c r="C343" s="9" t="s">
        <v>14</v>
      </c>
      <c r="D343" s="13">
        <v>45947</v>
      </c>
      <c r="E343" s="13">
        <v>45947</v>
      </c>
      <c r="F343" s="9" t="s">
        <v>3934</v>
      </c>
      <c r="G343" s="9" t="s">
        <v>839</v>
      </c>
      <c r="H343" s="9" t="s">
        <v>5081</v>
      </c>
      <c r="I343" s="9" t="s">
        <v>5082</v>
      </c>
      <c r="J343" s="9" t="s">
        <v>4009</v>
      </c>
      <c r="K343" s="9" t="s">
        <v>5083</v>
      </c>
      <c r="L343" s="9" t="s">
        <v>5084</v>
      </c>
      <c r="M343" s="10" t="s">
        <v>4417</v>
      </c>
      <c r="N343" s="10"/>
      <c r="O343" s="9"/>
      <c r="P343" s="9"/>
      <c r="Q343" s="9"/>
    </row>
    <row r="344" spans="1:17" ht="43.15" hidden="1">
      <c r="A344" s="8">
        <f>ROW() - ROW(Tabla3[[#Headers],[ITEM]]) - 451</f>
        <v>-108</v>
      </c>
      <c r="B344" s="9" t="s">
        <v>14</v>
      </c>
      <c r="C344" s="9" t="s">
        <v>14</v>
      </c>
      <c r="D344" s="13">
        <v>45947</v>
      </c>
      <c r="E344" s="13">
        <v>45947</v>
      </c>
      <c r="F344" s="9"/>
      <c r="G344" s="9"/>
      <c r="H344" s="9" t="s">
        <v>5085</v>
      </c>
      <c r="I344" s="9"/>
      <c r="J344" s="9"/>
      <c r="K344" s="9"/>
      <c r="L344" s="9"/>
      <c r="M344" s="10" t="s">
        <v>5086</v>
      </c>
      <c r="N344" s="10"/>
      <c r="O344" s="9"/>
      <c r="P344" s="9"/>
      <c r="Q344" s="9"/>
    </row>
    <row r="345" spans="1:17" ht="28.9" hidden="1">
      <c r="A345" s="8">
        <f>ROW() - ROW(Tabla3[[#Headers],[ITEM]]) - 451</f>
        <v>-107</v>
      </c>
      <c r="B345" s="9" t="s">
        <v>14</v>
      </c>
      <c r="C345" s="9" t="s">
        <v>14</v>
      </c>
      <c r="D345" s="13">
        <v>45947</v>
      </c>
      <c r="E345" s="13">
        <v>45947</v>
      </c>
      <c r="F345" s="9"/>
      <c r="G345" s="9"/>
      <c r="H345" s="9" t="s">
        <v>5087</v>
      </c>
      <c r="I345" s="9"/>
      <c r="J345" s="9"/>
      <c r="K345" s="9"/>
      <c r="L345" s="9"/>
      <c r="M345" s="10" t="s">
        <v>4606</v>
      </c>
      <c r="N345" s="10"/>
      <c r="O345" s="9"/>
      <c r="P345" s="9"/>
      <c r="Q345" s="9"/>
    </row>
    <row r="346" spans="1:17" ht="201.6" hidden="1">
      <c r="A346" s="8">
        <f>ROW() - ROW(Tabla3[[#Headers],[ITEM]]) - 451</f>
        <v>-106</v>
      </c>
      <c r="B346" s="9" t="s">
        <v>14</v>
      </c>
      <c r="C346" s="9" t="s">
        <v>14</v>
      </c>
      <c r="D346" s="13">
        <v>45951</v>
      </c>
      <c r="E346" s="13">
        <v>45951</v>
      </c>
      <c r="F346" s="9" t="s">
        <v>3934</v>
      </c>
      <c r="G346" s="9" t="s">
        <v>731</v>
      </c>
      <c r="H346" s="9" t="s">
        <v>5088</v>
      </c>
      <c r="I346" s="9" t="s">
        <v>5089</v>
      </c>
      <c r="J346" s="9" t="s">
        <v>4009</v>
      </c>
      <c r="K346" s="9" t="s">
        <v>5090</v>
      </c>
      <c r="L346" s="9" t="s">
        <v>4900</v>
      </c>
      <c r="M346" s="10" t="s">
        <v>5091</v>
      </c>
      <c r="N346" s="10"/>
      <c r="O346" s="9"/>
      <c r="P346" s="9"/>
      <c r="Q346" s="9"/>
    </row>
    <row r="347" spans="1:17" ht="158.44999999999999" hidden="1">
      <c r="A347" s="8">
        <f>ROW() - ROW(Tabla3[[#Headers],[ITEM]]) - 451</f>
        <v>-105</v>
      </c>
      <c r="B347" s="9" t="s">
        <v>14</v>
      </c>
      <c r="C347" s="9" t="s">
        <v>14</v>
      </c>
      <c r="D347" s="13">
        <v>45954</v>
      </c>
      <c r="E347" s="13">
        <v>45954</v>
      </c>
      <c r="F347" s="9" t="s">
        <v>3934</v>
      </c>
      <c r="G347" s="9" t="s">
        <v>731</v>
      </c>
      <c r="H347" s="9" t="s">
        <v>5092</v>
      </c>
      <c r="I347" s="9" t="s">
        <v>5093</v>
      </c>
      <c r="J347" s="9" t="s">
        <v>4244</v>
      </c>
      <c r="K347" s="9" t="s">
        <v>5094</v>
      </c>
      <c r="L347" s="9" t="s">
        <v>4187</v>
      </c>
      <c r="M347" s="10" t="s">
        <v>5095</v>
      </c>
      <c r="N347" s="10"/>
      <c r="O347" s="9"/>
      <c r="P347" s="9"/>
      <c r="Q347" s="9"/>
    </row>
    <row r="348" spans="1:17" ht="158.44999999999999" hidden="1">
      <c r="A348" s="8">
        <f>ROW() - ROW(Tabla3[[#Headers],[ITEM]]) - 451</f>
        <v>-104</v>
      </c>
      <c r="B348" s="9" t="s">
        <v>14</v>
      </c>
      <c r="C348" s="9" t="s">
        <v>14</v>
      </c>
      <c r="D348" s="13">
        <v>45954</v>
      </c>
      <c r="E348" s="13">
        <v>45954</v>
      </c>
      <c r="F348" s="9" t="s">
        <v>3934</v>
      </c>
      <c r="G348" s="9" t="s">
        <v>5096</v>
      </c>
      <c r="H348" s="9" t="s">
        <v>5097</v>
      </c>
      <c r="I348" s="9" t="s">
        <v>4088</v>
      </c>
      <c r="J348" s="9" t="s">
        <v>4873</v>
      </c>
      <c r="K348" s="9" t="s">
        <v>5098</v>
      </c>
      <c r="L348" s="9" t="s">
        <v>4187</v>
      </c>
      <c r="M348" s="10" t="s">
        <v>5099</v>
      </c>
      <c r="N348" s="10"/>
      <c r="O348" s="9"/>
      <c r="P348" s="9"/>
      <c r="Q348" s="9"/>
    </row>
    <row r="349" spans="1:17" ht="129.6" hidden="1">
      <c r="A349" s="8">
        <f>ROW() - ROW(Tabla3[[#Headers],[ITEM]]) - 451</f>
        <v>-103</v>
      </c>
      <c r="B349" s="9" t="s">
        <v>14</v>
      </c>
      <c r="C349" s="9" t="s">
        <v>14</v>
      </c>
      <c r="D349" s="13">
        <v>45954</v>
      </c>
      <c r="E349" s="13">
        <v>45954</v>
      </c>
      <c r="F349" s="9" t="s">
        <v>3934</v>
      </c>
      <c r="G349" s="9" t="s">
        <v>5100</v>
      </c>
      <c r="H349" s="9" t="s">
        <v>5101</v>
      </c>
      <c r="I349" s="9" t="s">
        <v>5102</v>
      </c>
      <c r="J349" s="9" t="s">
        <v>5103</v>
      </c>
      <c r="K349" s="9" t="s">
        <v>4166</v>
      </c>
      <c r="L349" s="9" t="s">
        <v>5104</v>
      </c>
      <c r="M349" s="10" t="s">
        <v>5105</v>
      </c>
      <c r="N349" s="10"/>
      <c r="O349" s="9"/>
      <c r="P349" s="9"/>
      <c r="Q349" s="9"/>
    </row>
    <row r="350" spans="1:17" ht="28.9" hidden="1">
      <c r="A350" s="8">
        <f>ROW() - ROW(Tabla3[[#Headers],[ITEM]]) - 451</f>
        <v>-102</v>
      </c>
      <c r="B350" s="9" t="s">
        <v>14</v>
      </c>
      <c r="C350" s="9" t="s">
        <v>14</v>
      </c>
      <c r="D350" s="13">
        <v>45954</v>
      </c>
      <c r="E350" s="13">
        <v>45954</v>
      </c>
      <c r="F350" s="9"/>
      <c r="G350" s="9"/>
      <c r="H350" s="9" t="s">
        <v>5038</v>
      </c>
      <c r="I350" s="9"/>
      <c r="J350" s="9"/>
      <c r="K350" s="9"/>
      <c r="L350" s="9"/>
      <c r="M350" s="10" t="s">
        <v>4606</v>
      </c>
      <c r="N350" s="10"/>
      <c r="O350" s="9"/>
      <c r="P350" s="9"/>
      <c r="Q350" s="9"/>
    </row>
    <row r="351" spans="1:17" ht="230.45" hidden="1">
      <c r="A351" s="8">
        <f>ROW() - ROW(Tabla3[[#Headers],[ITEM]]) - 451</f>
        <v>-101</v>
      </c>
      <c r="B351" s="9" t="s">
        <v>14</v>
      </c>
      <c r="C351" s="9" t="s">
        <v>14</v>
      </c>
      <c r="D351" s="13">
        <v>45957</v>
      </c>
      <c r="E351" s="13">
        <v>45957</v>
      </c>
      <c r="F351" s="9" t="s">
        <v>3934</v>
      </c>
      <c r="G351" s="321" t="s">
        <v>1388</v>
      </c>
      <c r="H351" s="9" t="s">
        <v>5106</v>
      </c>
      <c r="I351" s="9" t="s">
        <v>5107</v>
      </c>
      <c r="J351" s="9" t="s">
        <v>4235</v>
      </c>
      <c r="K351" s="9" t="s">
        <v>5108</v>
      </c>
      <c r="L351" s="13">
        <v>46082</v>
      </c>
      <c r="M351" s="10" t="s">
        <v>5109</v>
      </c>
      <c r="N351" s="10"/>
      <c r="O351" s="9"/>
      <c r="P351" s="9"/>
      <c r="Q351" s="9"/>
    </row>
    <row r="352" spans="1:17" ht="172.9" hidden="1">
      <c r="A352" s="8">
        <f>ROW() - ROW(Tabla3[[#Headers],[ITEM]]) - 451</f>
        <v>-100</v>
      </c>
      <c r="B352" s="9" t="s">
        <v>14</v>
      </c>
      <c r="C352" s="9" t="s">
        <v>14</v>
      </c>
      <c r="D352" s="13">
        <v>45957</v>
      </c>
      <c r="E352" s="13">
        <v>45957</v>
      </c>
      <c r="F352" s="9" t="s">
        <v>3934</v>
      </c>
      <c r="G352" s="9" t="s">
        <v>839</v>
      </c>
      <c r="H352" s="9" t="s">
        <v>5110</v>
      </c>
      <c r="I352" s="9" t="s">
        <v>5111</v>
      </c>
      <c r="J352" s="9" t="s">
        <v>3916</v>
      </c>
      <c r="K352" s="9" t="s">
        <v>4057</v>
      </c>
      <c r="L352" s="13">
        <v>46006</v>
      </c>
      <c r="M352" s="10" t="s">
        <v>5112</v>
      </c>
      <c r="N352" s="10"/>
      <c r="O352" s="9"/>
      <c r="P352" s="9"/>
      <c r="Q352" s="9"/>
    </row>
    <row r="353" spans="1:17" ht="43.15" hidden="1">
      <c r="A353" s="8">
        <f>ROW() - ROW(Tabla3[[#Headers],[ITEM]]) - 451</f>
        <v>-99</v>
      </c>
      <c r="B353" s="9" t="s">
        <v>14</v>
      </c>
      <c r="C353" s="9" t="s">
        <v>14</v>
      </c>
      <c r="D353" s="13">
        <v>45957</v>
      </c>
      <c r="E353" s="13">
        <v>45957</v>
      </c>
      <c r="F353" s="9"/>
      <c r="G353" s="9"/>
      <c r="H353" s="9" t="s">
        <v>5113</v>
      </c>
      <c r="I353" s="9"/>
      <c r="J353" s="9"/>
      <c r="K353" s="9"/>
      <c r="L353" s="9"/>
      <c r="M353" s="10" t="s">
        <v>5114</v>
      </c>
      <c r="N353" s="10"/>
      <c r="O353" s="9"/>
      <c r="P353" s="9"/>
      <c r="Q353" s="9"/>
    </row>
    <row r="354" spans="1:17" ht="201.6" hidden="1">
      <c r="A354" s="8">
        <f>ROW() - ROW(Tabla3[[#Headers],[ITEM]]) - 451</f>
        <v>-98</v>
      </c>
      <c r="B354" s="9" t="s">
        <v>14</v>
      </c>
      <c r="C354" s="9" t="s">
        <v>14</v>
      </c>
      <c r="D354" s="13">
        <v>45957</v>
      </c>
      <c r="E354" s="13">
        <v>45957</v>
      </c>
      <c r="F354" s="9" t="s">
        <v>3934</v>
      </c>
      <c r="G354" s="321" t="s">
        <v>839</v>
      </c>
      <c r="H354" s="9" t="s">
        <v>5115</v>
      </c>
      <c r="I354" s="9" t="s">
        <v>5116</v>
      </c>
      <c r="J354" s="9" t="s">
        <v>3916</v>
      </c>
      <c r="K354" s="9" t="s">
        <v>5117</v>
      </c>
      <c r="L354" s="13">
        <v>46234</v>
      </c>
      <c r="M354" s="10" t="s">
        <v>5118</v>
      </c>
      <c r="N354" s="10"/>
      <c r="O354" s="9"/>
      <c r="P354" s="9"/>
      <c r="Q354" s="9"/>
    </row>
    <row r="355" spans="1:17" ht="187.15" hidden="1">
      <c r="A355" s="8">
        <f>ROW() - ROW(Tabla3[[#Headers],[ITEM]]) - 451</f>
        <v>-97</v>
      </c>
      <c r="B355" s="9" t="s">
        <v>3888</v>
      </c>
      <c r="C355" s="9" t="s">
        <v>3888</v>
      </c>
      <c r="D355" s="13">
        <v>45958</v>
      </c>
      <c r="E355" s="13">
        <v>45958</v>
      </c>
      <c r="F355" s="9"/>
      <c r="G355" s="9" t="s">
        <v>5119</v>
      </c>
      <c r="H355" s="9" t="s">
        <v>3924</v>
      </c>
      <c r="I355" s="9" t="s">
        <v>5120</v>
      </c>
      <c r="J355" s="9"/>
      <c r="K355" s="9"/>
      <c r="L355" s="9"/>
      <c r="M355" s="10" t="s">
        <v>5121</v>
      </c>
      <c r="N355" s="10"/>
      <c r="O355" s="9"/>
      <c r="P355" s="9"/>
      <c r="Q355" s="9"/>
    </row>
    <row r="356" spans="1:17" ht="158.44999999999999" hidden="1">
      <c r="A356" s="8">
        <f>ROW() - ROW(Tabla3[[#Headers],[ITEM]]) - 451</f>
        <v>-96</v>
      </c>
      <c r="B356" s="9" t="s">
        <v>3888</v>
      </c>
      <c r="C356" s="9" t="s">
        <v>3888</v>
      </c>
      <c r="D356" s="13">
        <v>45958</v>
      </c>
      <c r="E356" s="13">
        <v>45958</v>
      </c>
      <c r="F356" s="9"/>
      <c r="G356" s="9" t="s">
        <v>5122</v>
      </c>
      <c r="H356" s="9" t="s">
        <v>3924</v>
      </c>
      <c r="I356" s="9" t="s">
        <v>5123</v>
      </c>
      <c r="J356" s="9"/>
      <c r="K356" s="9"/>
      <c r="L356" s="9"/>
      <c r="M356" s="10" t="s">
        <v>5124</v>
      </c>
      <c r="N356" s="10"/>
      <c r="O356" s="9"/>
      <c r="P356" s="9"/>
      <c r="Q356" s="9"/>
    </row>
    <row r="357" spans="1:17" ht="158.44999999999999" hidden="1">
      <c r="A357" s="8">
        <f>ROW() - ROW(Tabla3[[#Headers],[ITEM]]) - 451</f>
        <v>-95</v>
      </c>
      <c r="B357" s="9" t="s">
        <v>14</v>
      </c>
      <c r="C357" s="9" t="s">
        <v>14</v>
      </c>
      <c r="D357" s="13">
        <v>45961</v>
      </c>
      <c r="E357" s="13">
        <v>45961</v>
      </c>
      <c r="F357" s="9" t="s">
        <v>4022</v>
      </c>
      <c r="G357" s="9" t="s">
        <v>3090</v>
      </c>
      <c r="H357" s="9" t="s">
        <v>5125</v>
      </c>
      <c r="I357" s="9" t="s">
        <v>5126</v>
      </c>
      <c r="J357" s="9" t="s">
        <v>4235</v>
      </c>
      <c r="K357" s="9" t="s">
        <v>5127</v>
      </c>
      <c r="L357" s="9" t="s">
        <v>5027</v>
      </c>
      <c r="M357" s="10" t="s">
        <v>5128</v>
      </c>
      <c r="N357" s="10"/>
      <c r="O357" s="9"/>
      <c r="P357" s="9"/>
      <c r="Q357" s="9"/>
    </row>
    <row r="358" spans="1:17" ht="28.9" hidden="1">
      <c r="A358" s="8">
        <f>ROW() - ROW(Tabla3[[#Headers],[ITEM]]) - 451</f>
        <v>-94</v>
      </c>
      <c r="B358" s="9" t="s">
        <v>14</v>
      </c>
      <c r="C358" s="9" t="s">
        <v>14</v>
      </c>
      <c r="D358" s="13">
        <v>45961</v>
      </c>
      <c r="E358" s="13">
        <v>45961</v>
      </c>
      <c r="F358" s="9"/>
      <c r="G358" s="9"/>
      <c r="H358" s="9" t="s">
        <v>4020</v>
      </c>
      <c r="I358" s="9"/>
      <c r="J358" s="9"/>
      <c r="K358" s="9"/>
      <c r="L358" s="9"/>
      <c r="M358" s="10" t="s">
        <v>4606</v>
      </c>
      <c r="N358" s="10"/>
      <c r="O358" s="9"/>
      <c r="P358" s="9"/>
      <c r="Q358" s="9"/>
    </row>
    <row r="359" spans="1:17" ht="43.15" hidden="1">
      <c r="A359" s="8">
        <f>ROW() - ROW(Tabla3[[#Headers],[ITEM]]) - 451</f>
        <v>-93</v>
      </c>
      <c r="B359" s="9" t="s">
        <v>14</v>
      </c>
      <c r="C359" s="9" t="s">
        <v>14</v>
      </c>
      <c r="D359" s="13">
        <v>45961</v>
      </c>
      <c r="E359" s="13">
        <v>45961</v>
      </c>
      <c r="F359" s="9"/>
      <c r="G359" s="9"/>
      <c r="H359" s="9" t="s">
        <v>5129</v>
      </c>
      <c r="I359" s="9"/>
      <c r="J359" s="9"/>
      <c r="K359" s="9"/>
      <c r="L359" s="9"/>
      <c r="M359" s="10" t="s">
        <v>5130</v>
      </c>
      <c r="N359" s="10"/>
      <c r="O359" s="9"/>
      <c r="P359" s="9"/>
      <c r="Q359" s="9"/>
    </row>
    <row r="360" spans="1:17" ht="331.15" hidden="1">
      <c r="A360" s="8">
        <f>ROW() - ROW(Tabla3[[#Headers],[ITEM]]) - 451</f>
        <v>-92</v>
      </c>
      <c r="B360" s="9" t="s">
        <v>14</v>
      </c>
      <c r="C360" s="9" t="s">
        <v>14</v>
      </c>
      <c r="D360" s="13">
        <v>45965</v>
      </c>
      <c r="E360" s="13">
        <v>45965</v>
      </c>
      <c r="F360" s="9" t="s">
        <v>3934</v>
      </c>
      <c r="G360" s="9" t="s">
        <v>3996</v>
      </c>
      <c r="H360" s="13" t="s">
        <v>5131</v>
      </c>
      <c r="I360" s="9" t="s">
        <v>5132</v>
      </c>
      <c r="J360" s="9" t="s">
        <v>4235</v>
      </c>
      <c r="K360" s="9" t="s">
        <v>5133</v>
      </c>
      <c r="L360" s="9" t="s">
        <v>3948</v>
      </c>
      <c r="M360" s="10" t="s">
        <v>3987</v>
      </c>
      <c r="N360" s="10"/>
      <c r="O360" s="9"/>
      <c r="P360" s="9"/>
      <c r="Q360" s="9"/>
    </row>
    <row r="361" spans="1:17" ht="172.9" hidden="1">
      <c r="A361" s="8">
        <f>ROW() - ROW(Tabla3[[#Headers],[ITEM]]) - 451</f>
        <v>-91</v>
      </c>
      <c r="B361" s="9" t="s">
        <v>14</v>
      </c>
      <c r="C361" s="9" t="s">
        <v>14</v>
      </c>
      <c r="D361" s="13">
        <v>45965</v>
      </c>
      <c r="E361" s="13">
        <v>45965</v>
      </c>
      <c r="F361" s="9" t="s">
        <v>3934</v>
      </c>
      <c r="G361" s="9" t="s">
        <v>3965</v>
      </c>
      <c r="H361" s="9" t="s">
        <v>5134</v>
      </c>
      <c r="I361" s="9" t="s">
        <v>5135</v>
      </c>
      <c r="J361" s="9" t="s">
        <v>5136</v>
      </c>
      <c r="K361" s="9" t="s">
        <v>5137</v>
      </c>
      <c r="L361" s="9" t="s">
        <v>5138</v>
      </c>
      <c r="M361" s="10" t="s">
        <v>5139</v>
      </c>
      <c r="N361" s="10"/>
      <c r="O361" s="9"/>
      <c r="P361" s="9"/>
      <c r="Q361" s="9"/>
    </row>
    <row r="362" spans="1:17" ht="331.15" hidden="1">
      <c r="A362" s="8">
        <f>ROW() - ROW(Tabla3[[#Headers],[ITEM]]) - 451</f>
        <v>-90</v>
      </c>
      <c r="B362" s="9" t="s">
        <v>14</v>
      </c>
      <c r="C362" s="9" t="s">
        <v>14</v>
      </c>
      <c r="D362" s="13">
        <v>45965</v>
      </c>
      <c r="E362" s="13">
        <v>45965</v>
      </c>
      <c r="F362" s="9" t="s">
        <v>3934</v>
      </c>
      <c r="G362" s="9" t="s">
        <v>1388</v>
      </c>
      <c r="H362" s="9" t="s">
        <v>5140</v>
      </c>
      <c r="I362" s="9" t="s">
        <v>4994</v>
      </c>
      <c r="J362" s="9" t="s">
        <v>5103</v>
      </c>
      <c r="K362" s="9" t="s">
        <v>5141</v>
      </c>
      <c r="L362" s="9" t="s">
        <v>4900</v>
      </c>
      <c r="M362" s="10" t="s">
        <v>5142</v>
      </c>
      <c r="N362" s="10"/>
      <c r="O362" s="9"/>
      <c r="P362" s="9"/>
      <c r="Q362" s="9"/>
    </row>
    <row r="363" spans="1:17" ht="230.45" hidden="1">
      <c r="A363" s="8">
        <f>ROW() - ROW(Tabla3[[#Headers],[ITEM]]) - 451</f>
        <v>-89</v>
      </c>
      <c r="B363" s="9" t="s">
        <v>14</v>
      </c>
      <c r="C363" s="9" t="s">
        <v>14</v>
      </c>
      <c r="D363" s="13">
        <v>45966</v>
      </c>
      <c r="E363" s="13">
        <v>45966</v>
      </c>
      <c r="F363" s="9" t="s">
        <v>3934</v>
      </c>
      <c r="G363" s="9" t="s">
        <v>1388</v>
      </c>
      <c r="H363" s="9" t="s">
        <v>5143</v>
      </c>
      <c r="I363" s="9" t="s">
        <v>5144</v>
      </c>
      <c r="J363" s="9" t="s">
        <v>5103</v>
      </c>
      <c r="K363" s="9" t="s">
        <v>5145</v>
      </c>
      <c r="L363" s="9" t="s">
        <v>5146</v>
      </c>
      <c r="M363" s="10" t="s">
        <v>5147</v>
      </c>
      <c r="N363" s="10"/>
      <c r="O363" s="9"/>
      <c r="P363" s="9"/>
      <c r="Q363" s="9"/>
    </row>
    <row r="364" spans="1:17" ht="28.9" hidden="1">
      <c r="A364" s="8">
        <f>ROW() - ROW(Tabla3[[#Headers],[ITEM]]) - 451</f>
        <v>-88</v>
      </c>
      <c r="B364" s="9" t="s">
        <v>14</v>
      </c>
      <c r="C364" s="9" t="s">
        <v>14</v>
      </c>
      <c r="D364" s="13">
        <v>45966</v>
      </c>
      <c r="E364" s="13">
        <v>45966</v>
      </c>
      <c r="F364" s="9"/>
      <c r="G364" s="9"/>
      <c r="H364" s="9" t="s">
        <v>4020</v>
      </c>
      <c r="I364" s="9"/>
      <c r="J364" s="9"/>
      <c r="K364" s="9"/>
      <c r="L364" s="9"/>
      <c r="M364" s="10" t="s">
        <v>3942</v>
      </c>
      <c r="N364" s="10"/>
      <c r="O364" s="9"/>
      <c r="P364" s="9"/>
      <c r="Q364" s="9"/>
    </row>
    <row r="365" spans="1:17" ht="43.15" hidden="1">
      <c r="A365" s="8">
        <f>ROW() - ROW(Tabla3[[#Headers],[ITEM]]) - 451</f>
        <v>-87</v>
      </c>
      <c r="B365" s="9" t="s">
        <v>14</v>
      </c>
      <c r="C365" s="9" t="s">
        <v>14</v>
      </c>
      <c r="D365" s="13">
        <v>45966</v>
      </c>
      <c r="E365" s="13">
        <v>45966</v>
      </c>
      <c r="F365" s="9"/>
      <c r="G365" s="9"/>
      <c r="H365" s="9" t="s">
        <v>5148</v>
      </c>
      <c r="I365" s="9"/>
      <c r="J365" s="9"/>
      <c r="K365" s="9"/>
      <c r="L365" s="9"/>
      <c r="M365" s="10" t="s">
        <v>5149</v>
      </c>
      <c r="N365" s="10"/>
      <c r="O365" s="9"/>
      <c r="P365" s="9"/>
      <c r="Q365" s="9"/>
    </row>
    <row r="366" spans="1:17" ht="244.9" hidden="1">
      <c r="A366" s="8">
        <f>ROW() - ROW(Tabla3[[#Headers],[ITEM]]) - 451</f>
        <v>-86</v>
      </c>
      <c r="B366" s="9" t="s">
        <v>14</v>
      </c>
      <c r="C366" s="9" t="s">
        <v>14</v>
      </c>
      <c r="D366" s="13">
        <v>45967</v>
      </c>
      <c r="E366" s="13">
        <v>45967</v>
      </c>
      <c r="F366" s="9" t="s">
        <v>3934</v>
      </c>
      <c r="G366" s="9" t="s">
        <v>5150</v>
      </c>
      <c r="H366" s="9" t="s">
        <v>5151</v>
      </c>
      <c r="I366" s="9" t="s">
        <v>5152</v>
      </c>
      <c r="J366" s="9" t="s">
        <v>5103</v>
      </c>
      <c r="K366" s="9" t="s">
        <v>5153</v>
      </c>
      <c r="L366" s="9"/>
      <c r="M366" s="10" t="s">
        <v>4417</v>
      </c>
      <c r="N366" s="10"/>
      <c r="O366" s="9"/>
      <c r="P366" s="9"/>
      <c r="Q366" s="9"/>
    </row>
    <row r="367" spans="1:17" ht="129.6" hidden="1">
      <c r="A367" s="8">
        <f>ROW() - ROW(Tabla3[[#Headers],[ITEM]]) - 451</f>
        <v>-85</v>
      </c>
      <c r="B367" s="9" t="s">
        <v>14</v>
      </c>
      <c r="C367" s="9" t="s">
        <v>14</v>
      </c>
      <c r="D367" s="13">
        <v>45967</v>
      </c>
      <c r="E367" s="13">
        <v>45967</v>
      </c>
      <c r="F367" s="9" t="s">
        <v>3934</v>
      </c>
      <c r="G367" s="9" t="s">
        <v>2823</v>
      </c>
      <c r="H367" s="9" t="s">
        <v>5154</v>
      </c>
      <c r="I367" s="9" t="s">
        <v>4385</v>
      </c>
      <c r="J367" s="9" t="s">
        <v>5155</v>
      </c>
      <c r="K367" s="9" t="s">
        <v>5156</v>
      </c>
      <c r="L367" s="9"/>
      <c r="M367" s="10" t="s">
        <v>5157</v>
      </c>
      <c r="N367" s="10"/>
      <c r="O367" s="9"/>
      <c r="P367" s="9"/>
      <c r="Q367" s="9"/>
    </row>
    <row r="368" spans="1:17" ht="187.15" hidden="1">
      <c r="A368" s="8">
        <f>ROW() - ROW(Tabla3[[#Headers],[ITEM]]) - 451</f>
        <v>-84</v>
      </c>
      <c r="B368" s="9" t="s">
        <v>14</v>
      </c>
      <c r="C368" s="9" t="s">
        <v>14</v>
      </c>
      <c r="D368" s="13">
        <v>45967</v>
      </c>
      <c r="E368" s="13">
        <v>45967</v>
      </c>
      <c r="F368" s="9" t="s">
        <v>3934</v>
      </c>
      <c r="G368" s="9" t="s">
        <v>4086</v>
      </c>
      <c r="H368" s="9" t="s">
        <v>5158</v>
      </c>
      <c r="I368" s="9" t="s">
        <v>5159</v>
      </c>
      <c r="J368" s="9" t="s">
        <v>5103</v>
      </c>
      <c r="K368" s="9" t="s">
        <v>5160</v>
      </c>
      <c r="L368" s="9"/>
      <c r="M368" s="10" t="s">
        <v>4417</v>
      </c>
      <c r="N368" s="10"/>
      <c r="O368" s="9"/>
      <c r="P368" s="9"/>
      <c r="Q368" s="9"/>
    </row>
    <row r="369" spans="1:17" ht="28.9" hidden="1">
      <c r="A369" s="8">
        <f>ROW() - ROW(Tabla3[[#Headers],[ITEM]]) - 451</f>
        <v>-83</v>
      </c>
      <c r="B369" s="9" t="s">
        <v>14</v>
      </c>
      <c r="C369" s="9" t="s">
        <v>14</v>
      </c>
      <c r="D369" s="13">
        <v>45967</v>
      </c>
      <c r="E369" s="13">
        <v>45967</v>
      </c>
      <c r="F369" s="9"/>
      <c r="G369" s="9"/>
      <c r="H369" s="9" t="s">
        <v>5038</v>
      </c>
      <c r="I369" s="9"/>
      <c r="J369" s="9"/>
      <c r="K369" s="9"/>
      <c r="L369" s="9"/>
      <c r="M369" s="10" t="s">
        <v>4606</v>
      </c>
      <c r="N369" s="10"/>
      <c r="O369" s="9"/>
      <c r="P369" s="9"/>
      <c r="Q369" s="9"/>
    </row>
    <row r="370" spans="1:17" ht="129.6" hidden="1">
      <c r="A370" s="8">
        <f>ROW() - ROW(Tabla3[[#Headers],[ITEM]]) - 451</f>
        <v>-82</v>
      </c>
      <c r="B370" s="9" t="s">
        <v>14</v>
      </c>
      <c r="C370" s="9" t="s">
        <v>14</v>
      </c>
      <c r="D370" s="13">
        <v>45967</v>
      </c>
      <c r="E370" s="13">
        <v>45967</v>
      </c>
      <c r="F370" s="9" t="s">
        <v>3978</v>
      </c>
      <c r="G370" s="9" t="s">
        <v>4121</v>
      </c>
      <c r="H370" s="9" t="s">
        <v>5161</v>
      </c>
      <c r="I370" s="9" t="s">
        <v>5162</v>
      </c>
      <c r="J370" s="9"/>
      <c r="K370" s="9"/>
      <c r="L370" s="9"/>
      <c r="M370" s="10" t="s">
        <v>5163</v>
      </c>
      <c r="N370" s="10"/>
      <c r="O370" s="9"/>
      <c r="P370" s="9"/>
      <c r="Q370" s="9"/>
    </row>
    <row r="371" spans="1:17" hidden="1">
      <c r="A371" s="8">
        <f>ROW() - ROW(Tabla3[[#Headers],[ITEM]]) - 451</f>
        <v>-81</v>
      </c>
      <c r="B371" s="9" t="s">
        <v>14</v>
      </c>
      <c r="C371" s="9" t="s">
        <v>14</v>
      </c>
      <c r="D371" s="13">
        <v>45967</v>
      </c>
      <c r="E371" s="13">
        <v>45967</v>
      </c>
      <c r="F371" s="9"/>
      <c r="G371" s="9"/>
      <c r="H371" s="9" t="s">
        <v>5164</v>
      </c>
      <c r="I371" s="9"/>
      <c r="J371" s="9"/>
      <c r="K371" s="9"/>
      <c r="L371" s="9"/>
      <c r="M371" s="10" t="s">
        <v>4606</v>
      </c>
      <c r="N371" s="10"/>
      <c r="O371" s="9"/>
      <c r="P371" s="9"/>
      <c r="Q371" s="9"/>
    </row>
    <row r="372" spans="1:17" ht="230.45" hidden="1">
      <c r="A372" s="8">
        <f>ROW() - ROW(Tabla3[[#Headers],[ITEM]]) - 451</f>
        <v>-80</v>
      </c>
      <c r="B372" s="9" t="s">
        <v>14</v>
      </c>
      <c r="C372" s="9" t="s">
        <v>14</v>
      </c>
      <c r="D372" s="13">
        <v>45972</v>
      </c>
      <c r="E372" s="13">
        <v>45972</v>
      </c>
      <c r="F372" s="9" t="s">
        <v>3934</v>
      </c>
      <c r="G372" s="9" t="s">
        <v>3090</v>
      </c>
      <c r="H372" s="9" t="s">
        <v>5165</v>
      </c>
      <c r="I372" s="9" t="s">
        <v>5166</v>
      </c>
      <c r="J372" s="9" t="s">
        <v>5167</v>
      </c>
      <c r="K372" s="9" t="s">
        <v>5168</v>
      </c>
      <c r="L372" s="9" t="s">
        <v>5169</v>
      </c>
      <c r="M372" s="10" t="s">
        <v>5170</v>
      </c>
      <c r="N372" s="10"/>
      <c r="O372" s="9"/>
      <c r="P372" s="9"/>
      <c r="Q372" s="9"/>
    </row>
    <row r="373" spans="1:17" ht="216" hidden="1">
      <c r="A373" s="8">
        <f>ROW() - ROW(Tabla3[[#Headers],[ITEM]]) - 451</f>
        <v>-79</v>
      </c>
      <c r="B373" s="9" t="s">
        <v>14</v>
      </c>
      <c r="C373" s="9" t="s">
        <v>14</v>
      </c>
      <c r="D373" s="13">
        <v>45972</v>
      </c>
      <c r="E373" s="13">
        <v>45972</v>
      </c>
      <c r="F373" s="9" t="s">
        <v>3934</v>
      </c>
      <c r="G373" s="9" t="s">
        <v>3996</v>
      </c>
      <c r="H373" s="9" t="s">
        <v>5171</v>
      </c>
      <c r="I373" s="9" t="s">
        <v>5172</v>
      </c>
      <c r="J373" s="9" t="s">
        <v>4062</v>
      </c>
      <c r="K373" s="9" t="s">
        <v>5173</v>
      </c>
      <c r="L373" s="9" t="s">
        <v>4226</v>
      </c>
      <c r="M373" s="10" t="s">
        <v>3942</v>
      </c>
      <c r="N373" s="10"/>
      <c r="O373" s="9"/>
      <c r="P373" s="9"/>
      <c r="Q373" s="9"/>
    </row>
    <row r="374" spans="1:17" ht="216" hidden="1">
      <c r="A374" s="8">
        <f>ROW() - ROW(Tabla3[[#Headers],[ITEM]]) - 451</f>
        <v>-78</v>
      </c>
      <c r="B374" s="9" t="s">
        <v>14</v>
      </c>
      <c r="C374" s="9" t="s">
        <v>14</v>
      </c>
      <c r="D374" s="13">
        <v>45972</v>
      </c>
      <c r="E374" s="13">
        <v>45972</v>
      </c>
      <c r="F374" s="9" t="s">
        <v>5174</v>
      </c>
      <c r="G374" s="9" t="s">
        <v>3090</v>
      </c>
      <c r="H374" s="9" t="s">
        <v>5175</v>
      </c>
      <c r="I374" s="9" t="s">
        <v>5176</v>
      </c>
      <c r="J374" s="9" t="s">
        <v>4481</v>
      </c>
      <c r="K374" s="9" t="s">
        <v>5177</v>
      </c>
      <c r="L374" s="9" t="s">
        <v>4381</v>
      </c>
      <c r="M374" s="10" t="s">
        <v>5178</v>
      </c>
      <c r="N374" s="10"/>
      <c r="O374" s="9"/>
      <c r="P374" s="9"/>
      <c r="Q374" s="9"/>
    </row>
    <row r="375" spans="1:17" ht="28.9" hidden="1">
      <c r="A375" s="8">
        <f>ROW() - ROW(Tabla3[[#Headers],[ITEM]]) - 451</f>
        <v>-77</v>
      </c>
      <c r="B375" s="9" t="s">
        <v>14</v>
      </c>
      <c r="C375" s="9" t="s">
        <v>14</v>
      </c>
      <c r="D375" s="13">
        <v>45972</v>
      </c>
      <c r="E375" s="13">
        <v>45972</v>
      </c>
      <c r="F375" s="9"/>
      <c r="G375" s="9"/>
      <c r="H375" s="9" t="s">
        <v>5038</v>
      </c>
      <c r="I375" s="9"/>
      <c r="J375" s="9"/>
      <c r="K375" s="9"/>
      <c r="L375" s="9"/>
      <c r="M375" s="10" t="s">
        <v>3942</v>
      </c>
      <c r="N375" s="10"/>
      <c r="O375" s="9"/>
      <c r="P375" s="9"/>
      <c r="Q375" s="9"/>
    </row>
    <row r="376" spans="1:17" ht="28.9" hidden="1">
      <c r="A376" s="8">
        <f>ROW() - ROW(Tabla3[[#Headers],[ITEM]]) - 451</f>
        <v>-76</v>
      </c>
      <c r="B376" s="9" t="s">
        <v>14</v>
      </c>
      <c r="C376" s="9" t="s">
        <v>14</v>
      </c>
      <c r="D376" s="13">
        <v>45972</v>
      </c>
      <c r="E376" s="13">
        <v>45972</v>
      </c>
      <c r="F376" s="9"/>
      <c r="G376" s="9"/>
      <c r="H376" s="9" t="s">
        <v>5179</v>
      </c>
      <c r="I376" s="9"/>
      <c r="J376" s="9"/>
      <c r="K376" s="9"/>
      <c r="L376" s="9"/>
      <c r="M376" s="10" t="s">
        <v>5180</v>
      </c>
      <c r="N376" s="10"/>
      <c r="O376" s="9"/>
      <c r="P376" s="9"/>
      <c r="Q376" s="9"/>
    </row>
    <row r="377" spans="1:17" ht="144" hidden="1">
      <c r="A377" s="8">
        <f>ROW() - ROW(Tabla3[[#Headers],[ITEM]]) - 451</f>
        <v>-75</v>
      </c>
      <c r="B377" s="9" t="s">
        <v>3888</v>
      </c>
      <c r="C377" s="9" t="s">
        <v>3888</v>
      </c>
      <c r="D377" s="13">
        <v>45974</v>
      </c>
      <c r="E377" s="13">
        <v>45974</v>
      </c>
      <c r="F377" s="9"/>
      <c r="G377" s="9" t="s">
        <v>4944</v>
      </c>
      <c r="H377" s="9" t="s">
        <v>4944</v>
      </c>
      <c r="I377" s="9" t="s">
        <v>4146</v>
      </c>
      <c r="J377" s="9" t="s">
        <v>5181</v>
      </c>
      <c r="K377" s="9"/>
      <c r="L377" s="9"/>
      <c r="M377" s="10" t="s">
        <v>5182</v>
      </c>
      <c r="N377" s="10"/>
      <c r="O377" s="9"/>
      <c r="P377" s="9"/>
      <c r="Q377" s="9"/>
    </row>
    <row r="378" spans="1:17" ht="172.9" hidden="1">
      <c r="A378" s="8">
        <f>ROW() - ROW(Tabla3[[#Headers],[ITEM]]) - 451</f>
        <v>-74</v>
      </c>
      <c r="B378" s="9" t="s">
        <v>3888</v>
      </c>
      <c r="C378" s="9" t="s">
        <v>3888</v>
      </c>
      <c r="D378" s="13">
        <v>45974</v>
      </c>
      <c r="E378" s="13">
        <v>45974</v>
      </c>
      <c r="F378" s="9"/>
      <c r="G378" s="9" t="s">
        <v>5183</v>
      </c>
      <c r="H378" s="9" t="s">
        <v>5183</v>
      </c>
      <c r="I378" s="9" t="s">
        <v>4146</v>
      </c>
      <c r="J378" s="9" t="s">
        <v>5184</v>
      </c>
      <c r="K378" s="9"/>
      <c r="L378" s="9"/>
      <c r="M378" s="10" t="s">
        <v>5185</v>
      </c>
      <c r="N378" s="10"/>
      <c r="O378" s="9"/>
      <c r="P378" s="9"/>
      <c r="Q378" s="9"/>
    </row>
    <row r="379" spans="1:17" ht="144" hidden="1">
      <c r="A379" s="8">
        <f>ROW() - ROW(Tabla3[[#Headers],[ITEM]]) - 451</f>
        <v>-73</v>
      </c>
      <c r="B379" s="9" t="s">
        <v>3888</v>
      </c>
      <c r="C379" s="9" t="s">
        <v>3888</v>
      </c>
      <c r="D379" s="13">
        <v>45974</v>
      </c>
      <c r="E379" s="13">
        <v>45974</v>
      </c>
      <c r="F379" s="9"/>
      <c r="G379" s="9" t="s">
        <v>4944</v>
      </c>
      <c r="H379" s="9" t="s">
        <v>4944</v>
      </c>
      <c r="I379" s="9" t="s">
        <v>4146</v>
      </c>
      <c r="J379" s="9" t="s">
        <v>5186</v>
      </c>
      <c r="K379" s="9"/>
      <c r="L379" s="9"/>
      <c r="M379" s="10" t="s">
        <v>5187</v>
      </c>
      <c r="N379" s="10"/>
      <c r="O379" s="9"/>
      <c r="P379" s="9"/>
      <c r="Q379" s="9"/>
    </row>
    <row r="380" spans="1:17" ht="216" hidden="1">
      <c r="A380" s="8">
        <f>ROW() - ROW(Tabla3[[#Headers],[ITEM]]) - 451</f>
        <v>-72</v>
      </c>
      <c r="B380" s="9" t="s">
        <v>3888</v>
      </c>
      <c r="C380" s="9" t="s">
        <v>3888</v>
      </c>
      <c r="D380" s="13">
        <v>45974</v>
      </c>
      <c r="E380" s="13">
        <v>45974</v>
      </c>
      <c r="F380" s="9"/>
      <c r="G380" s="9" t="s">
        <v>4944</v>
      </c>
      <c r="H380" s="9" t="s">
        <v>4944</v>
      </c>
      <c r="I380" s="9" t="s">
        <v>4146</v>
      </c>
      <c r="J380" s="9" t="s">
        <v>5188</v>
      </c>
      <c r="K380" s="9"/>
      <c r="L380" s="9"/>
      <c r="M380" s="10" t="s">
        <v>5189</v>
      </c>
      <c r="N380" s="10"/>
      <c r="O380" s="9"/>
      <c r="P380" s="9"/>
      <c r="Q380" s="9"/>
    </row>
    <row r="381" spans="1:17" ht="115.15" hidden="1">
      <c r="A381" s="8">
        <f>ROW() - ROW(Tabla3[[#Headers],[ITEM]]) - 451</f>
        <v>-71</v>
      </c>
      <c r="B381" s="9" t="s">
        <v>14</v>
      </c>
      <c r="C381" s="9" t="s">
        <v>14</v>
      </c>
      <c r="D381" s="13">
        <v>45973</v>
      </c>
      <c r="E381" s="13">
        <v>45973</v>
      </c>
      <c r="F381" s="9" t="s">
        <v>5190</v>
      </c>
      <c r="G381" s="9" t="s">
        <v>731</v>
      </c>
      <c r="H381" s="9" t="s">
        <v>5191</v>
      </c>
      <c r="I381" s="9" t="s">
        <v>5192</v>
      </c>
      <c r="J381" s="9" t="s">
        <v>5193</v>
      </c>
      <c r="K381" s="9"/>
      <c r="L381" s="9"/>
      <c r="M381" s="10" t="s">
        <v>5194</v>
      </c>
      <c r="N381" s="10"/>
      <c r="O381" s="9"/>
      <c r="P381" s="9"/>
      <c r="Q381" s="9"/>
    </row>
    <row r="382" spans="1:17" ht="244.9" hidden="1">
      <c r="A382" s="8">
        <f>ROW() - ROW(Tabla3[[#Headers],[ITEM]]) - 451</f>
        <v>-70</v>
      </c>
      <c r="B382" s="9" t="s">
        <v>14</v>
      </c>
      <c r="C382" s="9" t="s">
        <v>14</v>
      </c>
      <c r="D382" s="13">
        <v>45973</v>
      </c>
      <c r="E382" s="13">
        <v>45973</v>
      </c>
      <c r="F382" s="9" t="s">
        <v>5174</v>
      </c>
      <c r="G382" s="9" t="s">
        <v>4297</v>
      </c>
      <c r="H382" s="9" t="s">
        <v>5195</v>
      </c>
      <c r="I382" s="9" t="s">
        <v>5196</v>
      </c>
      <c r="J382" s="9" t="s">
        <v>4481</v>
      </c>
      <c r="K382" s="9" t="s">
        <v>5197</v>
      </c>
      <c r="L382" s="9" t="s">
        <v>5198</v>
      </c>
      <c r="M382" s="10" t="s">
        <v>5199</v>
      </c>
      <c r="N382" s="10"/>
      <c r="O382" s="9"/>
      <c r="P382" s="9"/>
      <c r="Q382" s="9"/>
    </row>
    <row r="383" spans="1:17" ht="409.6" hidden="1">
      <c r="A383" s="8">
        <f>ROW() - ROW(Tabla3[[#Headers],[ITEM]]) - 451</f>
        <v>-69</v>
      </c>
      <c r="B383" s="9" t="s">
        <v>14</v>
      </c>
      <c r="C383" s="9" t="s">
        <v>14</v>
      </c>
      <c r="D383" s="13">
        <v>45973</v>
      </c>
      <c r="E383" s="13">
        <v>45973</v>
      </c>
      <c r="F383" s="9" t="s">
        <v>3934</v>
      </c>
      <c r="G383" s="9" t="s">
        <v>839</v>
      </c>
      <c r="H383" s="9" t="s">
        <v>5200</v>
      </c>
      <c r="I383" s="9" t="s">
        <v>5201</v>
      </c>
      <c r="J383" s="9" t="s">
        <v>5167</v>
      </c>
      <c r="K383" s="9" t="s">
        <v>5202</v>
      </c>
      <c r="L383" s="9" t="s">
        <v>5203</v>
      </c>
      <c r="M383" s="10" t="s">
        <v>4417</v>
      </c>
      <c r="N383" s="10"/>
      <c r="O383" s="9"/>
      <c r="P383" s="9"/>
      <c r="Q383" s="9"/>
    </row>
    <row r="384" spans="1:17" ht="288" hidden="1">
      <c r="A384" s="8">
        <f>ROW() - ROW(Tabla3[[#Headers],[ITEM]]) - 451</f>
        <v>-68</v>
      </c>
      <c r="B384" s="9" t="s">
        <v>14</v>
      </c>
      <c r="C384" s="9" t="s">
        <v>14</v>
      </c>
      <c r="D384" s="13">
        <v>45975</v>
      </c>
      <c r="E384" s="13">
        <v>45975</v>
      </c>
      <c r="F384" s="9" t="s">
        <v>3934</v>
      </c>
      <c r="G384" s="9" t="s">
        <v>5204</v>
      </c>
      <c r="H384" s="9" t="s">
        <v>5205</v>
      </c>
      <c r="I384" s="9" t="s">
        <v>5206</v>
      </c>
      <c r="J384" s="9" t="s">
        <v>4072</v>
      </c>
      <c r="K384" s="9" t="s">
        <v>5207</v>
      </c>
      <c r="L384" s="9" t="s">
        <v>5104</v>
      </c>
      <c r="M384" s="10" t="s">
        <v>5208</v>
      </c>
      <c r="N384" s="10"/>
      <c r="O384" s="9"/>
      <c r="P384" s="9"/>
      <c r="Q384" s="9"/>
    </row>
    <row r="385" spans="1:17" ht="144" hidden="1">
      <c r="A385" s="8">
        <f>ROW() - ROW(Tabla3[[#Headers],[ITEM]]) - 451</f>
        <v>-67</v>
      </c>
      <c r="B385" s="9" t="s">
        <v>14</v>
      </c>
      <c r="C385" s="9" t="s">
        <v>14</v>
      </c>
      <c r="D385" s="13">
        <v>45975</v>
      </c>
      <c r="E385" s="13">
        <v>45975</v>
      </c>
      <c r="F385" s="9" t="s">
        <v>3927</v>
      </c>
      <c r="G385" s="9" t="s">
        <v>2823</v>
      </c>
      <c r="H385" s="9" t="s">
        <v>5209</v>
      </c>
      <c r="I385" s="9" t="s">
        <v>5210</v>
      </c>
      <c r="J385" s="9" t="s">
        <v>5211</v>
      </c>
      <c r="K385" s="9" t="s">
        <v>5212</v>
      </c>
      <c r="L385" s="9" t="s">
        <v>5213</v>
      </c>
      <c r="M385" s="163" t="s">
        <v>5214</v>
      </c>
      <c r="N385" s="10"/>
      <c r="O385" s="9"/>
      <c r="P385" s="9"/>
      <c r="Q385" s="9"/>
    </row>
    <row r="386" spans="1:17" ht="230.45" hidden="1">
      <c r="A386" s="8">
        <f>ROW() - ROW(Tabla3[[#Headers],[ITEM]]) - 451</f>
        <v>-66</v>
      </c>
      <c r="B386" s="9" t="s">
        <v>14</v>
      </c>
      <c r="C386" s="9" t="s">
        <v>14</v>
      </c>
      <c r="D386" s="13">
        <v>45975</v>
      </c>
      <c r="E386" s="13">
        <v>45975</v>
      </c>
      <c r="F386" s="9" t="s">
        <v>4352</v>
      </c>
      <c r="G386" s="9" t="s">
        <v>4080</v>
      </c>
      <c r="H386" s="9" t="s">
        <v>5215</v>
      </c>
      <c r="I386" s="9" t="s">
        <v>5216</v>
      </c>
      <c r="J386" s="9" t="s">
        <v>4873</v>
      </c>
      <c r="K386" s="9"/>
      <c r="L386" s="9" t="s">
        <v>5217</v>
      </c>
      <c r="M386" s="10" t="s">
        <v>5218</v>
      </c>
      <c r="N386" s="10"/>
      <c r="O386" s="9"/>
      <c r="P386" s="9"/>
      <c r="Q386" s="9"/>
    </row>
    <row r="387" spans="1:17" ht="43.15" hidden="1">
      <c r="A387" s="8">
        <f>ROW() - ROW(Tabla3[[#Headers],[ITEM]]) - 451</f>
        <v>-65</v>
      </c>
      <c r="B387" s="9" t="s">
        <v>14</v>
      </c>
      <c r="C387" s="9" t="s">
        <v>14</v>
      </c>
      <c r="D387" s="13">
        <v>45975</v>
      </c>
      <c r="E387" s="13">
        <v>45975</v>
      </c>
      <c r="F387" s="9"/>
      <c r="G387" s="9"/>
      <c r="H387" s="9" t="s">
        <v>5219</v>
      </c>
      <c r="I387" s="9"/>
      <c r="J387" s="9"/>
      <c r="K387" s="9"/>
      <c r="L387" s="9"/>
      <c r="M387" s="10" t="s">
        <v>5220</v>
      </c>
      <c r="N387" s="10"/>
      <c r="O387" s="9"/>
      <c r="P387" s="9"/>
      <c r="Q387" s="9"/>
    </row>
    <row r="388" spans="1:17" ht="274.14999999999998" hidden="1" thickBot="1">
      <c r="A388" s="8">
        <f>ROW() - ROW(Tabla3[[#Headers],[ITEM]]) - 451</f>
        <v>-64</v>
      </c>
      <c r="B388" s="9" t="s">
        <v>14</v>
      </c>
      <c r="C388" s="9" t="s">
        <v>14</v>
      </c>
      <c r="D388" s="13">
        <v>45979</v>
      </c>
      <c r="E388" s="13">
        <v>45979</v>
      </c>
      <c r="F388" s="164" t="s">
        <v>3934</v>
      </c>
      <c r="G388" s="9" t="s">
        <v>1388</v>
      </c>
      <c r="H388" s="9" t="s">
        <v>5221</v>
      </c>
      <c r="I388" s="9" t="s">
        <v>5222</v>
      </c>
      <c r="J388" s="164" t="s">
        <v>5223</v>
      </c>
      <c r="K388" s="9" t="s">
        <v>5224</v>
      </c>
      <c r="L388" s="9" t="s">
        <v>3939</v>
      </c>
      <c r="M388" s="165" t="s">
        <v>5225</v>
      </c>
      <c r="N388" s="10"/>
      <c r="O388" s="9"/>
      <c r="P388" s="9"/>
      <c r="Q388" s="9"/>
    </row>
    <row r="389" spans="1:17" ht="158.44999999999999" hidden="1">
      <c r="A389" s="8">
        <f>ROW() - ROW(Tabla3[[#Headers],[ITEM]]) - 451</f>
        <v>-63</v>
      </c>
      <c r="B389" s="9" t="s">
        <v>14</v>
      </c>
      <c r="C389" s="9" t="s">
        <v>14</v>
      </c>
      <c r="D389" s="13">
        <v>45979</v>
      </c>
      <c r="E389" s="13">
        <v>45979</v>
      </c>
      <c r="F389" s="9" t="s">
        <v>5226</v>
      </c>
      <c r="G389" s="9" t="s">
        <v>2823</v>
      </c>
      <c r="H389" s="9" t="s">
        <v>5227</v>
      </c>
      <c r="I389" s="9" t="s">
        <v>5228</v>
      </c>
      <c r="J389" s="9"/>
      <c r="K389" s="9" t="s">
        <v>5229</v>
      </c>
      <c r="L389" s="9" t="s">
        <v>4381</v>
      </c>
      <c r="M389" s="165" t="s">
        <v>5230</v>
      </c>
      <c r="N389" s="10"/>
      <c r="O389" s="9"/>
      <c r="P389" s="9"/>
      <c r="Q389" s="9"/>
    </row>
    <row r="390" spans="1:17" ht="171.6" hidden="1">
      <c r="A390" s="8">
        <f>ROW() - ROW(Tabla3[[#Headers],[ITEM]]) - 451</f>
        <v>-62</v>
      </c>
      <c r="B390" s="9" t="s">
        <v>14</v>
      </c>
      <c r="C390" s="9" t="s">
        <v>14</v>
      </c>
      <c r="D390" s="13">
        <v>45979</v>
      </c>
      <c r="E390" s="13">
        <v>45979</v>
      </c>
      <c r="F390" s="9" t="s">
        <v>5226</v>
      </c>
      <c r="G390" s="9" t="s">
        <v>2823</v>
      </c>
      <c r="H390" s="9" t="s">
        <v>5231</v>
      </c>
      <c r="I390" s="9" t="s">
        <v>5232</v>
      </c>
      <c r="J390" s="9"/>
      <c r="K390" s="9" t="s">
        <v>5233</v>
      </c>
      <c r="L390" s="9" t="s">
        <v>4381</v>
      </c>
      <c r="M390" s="1" t="s">
        <v>5234</v>
      </c>
      <c r="N390" s="10"/>
      <c r="O390" s="9"/>
      <c r="P390" s="9"/>
      <c r="Q390" s="9"/>
    </row>
    <row r="391" spans="1:17" ht="28.9" hidden="1">
      <c r="A391" s="30">
        <f>ROW() - ROW(Tabla3[[#Headers],[ITEM]]) - 451</f>
        <v>-61</v>
      </c>
      <c r="B391" s="9" t="s">
        <v>14</v>
      </c>
      <c r="C391" s="9" t="s">
        <v>14</v>
      </c>
      <c r="D391" s="13">
        <v>45979</v>
      </c>
      <c r="E391" s="13">
        <v>45979</v>
      </c>
      <c r="F391" s="9"/>
      <c r="G391" s="9"/>
      <c r="H391" s="9" t="s">
        <v>5038</v>
      </c>
      <c r="I391" s="9"/>
      <c r="J391" s="9"/>
      <c r="K391" s="9"/>
      <c r="L391" s="9"/>
      <c r="M391" s="165" t="s">
        <v>5235</v>
      </c>
      <c r="N391" s="10"/>
      <c r="O391" s="9"/>
      <c r="P391" s="9"/>
      <c r="Q391" s="9"/>
    </row>
    <row r="392" spans="1:17" ht="43.15" hidden="1">
      <c r="A392" s="30">
        <f>ROW() - ROW(Tabla3[[#Headers],[ITEM]]) - 451</f>
        <v>-60</v>
      </c>
      <c r="B392" s="9" t="s">
        <v>14</v>
      </c>
      <c r="C392" s="9" t="s">
        <v>14</v>
      </c>
      <c r="D392" s="13">
        <v>45979</v>
      </c>
      <c r="E392" s="13">
        <v>45979</v>
      </c>
      <c r="F392" s="9"/>
      <c r="G392" s="9"/>
      <c r="H392" s="9" t="s">
        <v>5236</v>
      </c>
      <c r="I392" s="9"/>
      <c r="J392" s="9"/>
      <c r="K392" s="9"/>
      <c r="L392" s="9"/>
      <c r="M392" s="165" t="s">
        <v>5237</v>
      </c>
      <c r="N392" s="10"/>
      <c r="O392" s="9"/>
      <c r="P392" s="9"/>
      <c r="Q392" s="9"/>
    </row>
    <row r="393" spans="1:17" ht="129.6" hidden="1">
      <c r="A393" s="30">
        <f>ROW() - ROW(Tabla3[[#Headers],[ITEM]]) - 451</f>
        <v>-59</v>
      </c>
      <c r="B393" s="9" t="s">
        <v>14</v>
      </c>
      <c r="C393" s="9" t="s">
        <v>14</v>
      </c>
      <c r="D393" s="13">
        <v>45981</v>
      </c>
      <c r="E393" s="13">
        <v>45981</v>
      </c>
      <c r="F393" s="9" t="s">
        <v>5238</v>
      </c>
      <c r="G393" s="9" t="s">
        <v>5239</v>
      </c>
      <c r="H393" s="9" t="s">
        <v>5240</v>
      </c>
      <c r="I393" s="9" t="s">
        <v>5241</v>
      </c>
      <c r="J393" s="9" t="s">
        <v>5242</v>
      </c>
      <c r="K393" s="9"/>
      <c r="L393" s="9"/>
      <c r="M393" s="10" t="s">
        <v>5243</v>
      </c>
      <c r="N393" s="10"/>
      <c r="O393" s="9"/>
      <c r="P393" s="9"/>
      <c r="Q393" s="9"/>
    </row>
    <row r="394" spans="1:17" ht="216" hidden="1">
      <c r="A394" s="30">
        <f>ROW() - ROW(Tabla3[[#Headers],[ITEM]]) - 451</f>
        <v>-58</v>
      </c>
      <c r="B394" s="9" t="s">
        <v>14</v>
      </c>
      <c r="C394" s="9" t="s">
        <v>14</v>
      </c>
      <c r="D394" s="13">
        <v>45981</v>
      </c>
      <c r="E394" s="13">
        <v>45981</v>
      </c>
      <c r="F394" s="9" t="s">
        <v>5174</v>
      </c>
      <c r="G394" s="9" t="s">
        <v>5239</v>
      </c>
      <c r="H394" s="9" t="s">
        <v>5244</v>
      </c>
      <c r="I394" s="9" t="s">
        <v>5245</v>
      </c>
      <c r="J394" s="9" t="s">
        <v>5246</v>
      </c>
      <c r="K394" s="9"/>
      <c r="L394" s="9"/>
      <c r="M394" s="10" t="s">
        <v>5247</v>
      </c>
      <c r="N394" s="10"/>
      <c r="O394" s="9"/>
      <c r="P394" s="9"/>
      <c r="Q394" s="9"/>
    </row>
    <row r="395" spans="1:17" ht="28.9" hidden="1">
      <c r="A395" s="30">
        <f>ROW() - ROW(Tabla3[[#Headers],[ITEM]]) - 451</f>
        <v>-57</v>
      </c>
      <c r="B395" s="9" t="s">
        <v>14</v>
      </c>
      <c r="C395" s="9" t="s">
        <v>14</v>
      </c>
      <c r="D395" s="13">
        <v>45981</v>
      </c>
      <c r="E395" s="13">
        <v>45981</v>
      </c>
      <c r="F395" s="9"/>
      <c r="G395" s="9"/>
      <c r="H395" s="9" t="s">
        <v>4006</v>
      </c>
      <c r="I395" s="9"/>
      <c r="J395" s="9"/>
      <c r="K395" s="9"/>
      <c r="L395" s="9"/>
      <c r="M395" s="10" t="s">
        <v>4606</v>
      </c>
      <c r="N395" s="10"/>
      <c r="O395" s="9"/>
      <c r="P395" s="9"/>
      <c r="Q395" s="9"/>
    </row>
    <row r="396" spans="1:17" ht="216" hidden="1">
      <c r="A396" s="30">
        <f>ROW() - ROW(Tabla3[[#Headers],[ITEM]]) - 451</f>
        <v>-56</v>
      </c>
      <c r="B396" s="9" t="s">
        <v>14</v>
      </c>
      <c r="C396" s="9" t="s">
        <v>14</v>
      </c>
      <c r="D396" s="13">
        <v>45985</v>
      </c>
      <c r="E396" s="13">
        <v>45985</v>
      </c>
      <c r="F396" s="9" t="s">
        <v>3934</v>
      </c>
      <c r="G396" s="9" t="s">
        <v>3996</v>
      </c>
      <c r="H396" s="9" t="s">
        <v>5248</v>
      </c>
      <c r="I396" s="9" t="s">
        <v>5249</v>
      </c>
      <c r="J396" s="9" t="s">
        <v>4235</v>
      </c>
      <c r="K396" s="26"/>
      <c r="L396" s="26" t="s">
        <v>3948</v>
      </c>
      <c r="M396" s="10" t="s">
        <v>4606</v>
      </c>
      <c r="N396" s="10"/>
      <c r="O396" s="9"/>
      <c r="P396" s="9"/>
      <c r="Q396" s="9"/>
    </row>
    <row r="397" spans="1:17" ht="172.9" hidden="1">
      <c r="A397" s="30">
        <f>ROW() - ROW(Tabla3[[#Headers],[ITEM]]) - 451</f>
        <v>-55</v>
      </c>
      <c r="B397" s="9" t="s">
        <v>14</v>
      </c>
      <c r="C397" s="9" t="s">
        <v>14</v>
      </c>
      <c r="D397" s="13">
        <v>45985</v>
      </c>
      <c r="E397" s="13">
        <v>45985</v>
      </c>
      <c r="F397" s="9" t="s">
        <v>3934</v>
      </c>
      <c r="G397" s="9" t="s">
        <v>5250</v>
      </c>
      <c r="H397" s="9" t="s">
        <v>5251</v>
      </c>
      <c r="I397" s="9" t="s">
        <v>5252</v>
      </c>
      <c r="J397" s="9" t="s">
        <v>5253</v>
      </c>
      <c r="K397" s="9" t="s">
        <v>5254</v>
      </c>
      <c r="L397" s="9" t="s">
        <v>4407</v>
      </c>
      <c r="M397" s="10" t="s">
        <v>5255</v>
      </c>
      <c r="N397" s="10"/>
      <c r="O397" s="9"/>
      <c r="P397" s="9"/>
      <c r="Q397" s="9"/>
    </row>
    <row r="398" spans="1:17" ht="302.45" hidden="1">
      <c r="A398" s="30">
        <f>ROW() - ROW(Tabla3[[#Headers],[ITEM]]) - 451</f>
        <v>-54</v>
      </c>
      <c r="B398" s="9" t="s">
        <v>14</v>
      </c>
      <c r="C398" s="9" t="s">
        <v>14</v>
      </c>
      <c r="D398" s="13">
        <v>45985</v>
      </c>
      <c r="E398" s="13">
        <v>45985</v>
      </c>
      <c r="F398" s="9" t="s">
        <v>3934</v>
      </c>
      <c r="G398" s="9" t="s">
        <v>5256</v>
      </c>
      <c r="H398" s="9" t="s">
        <v>5257</v>
      </c>
      <c r="I398" s="9" t="s">
        <v>4061</v>
      </c>
      <c r="J398" s="9" t="s">
        <v>4235</v>
      </c>
      <c r="K398" s="26">
        <v>2775943986</v>
      </c>
      <c r="L398" s="9" t="s">
        <v>5258</v>
      </c>
      <c r="M398" s="10" t="s">
        <v>5255</v>
      </c>
      <c r="N398" s="10"/>
      <c r="O398" s="9"/>
      <c r="P398" s="9"/>
      <c r="Q398" s="9"/>
    </row>
    <row r="399" spans="1:17" ht="158.44999999999999" hidden="1">
      <c r="A399" s="30">
        <f>ROW() - ROW(Tabla3[[#Headers],[ITEM]]) - 451</f>
        <v>-53</v>
      </c>
      <c r="B399" s="9" t="s">
        <v>14</v>
      </c>
      <c r="C399" s="9" t="s">
        <v>14</v>
      </c>
      <c r="D399" s="13">
        <v>45985</v>
      </c>
      <c r="E399" s="13">
        <v>45985</v>
      </c>
      <c r="F399" s="9" t="s">
        <v>3934</v>
      </c>
      <c r="G399" s="171" t="s">
        <v>3104</v>
      </c>
      <c r="H399" s="9" t="s">
        <v>5259</v>
      </c>
      <c r="I399" s="9" t="s">
        <v>4153</v>
      </c>
      <c r="J399" s="9" t="s">
        <v>5260</v>
      </c>
      <c r="K399" s="9" t="s">
        <v>5261</v>
      </c>
      <c r="L399" s="9" t="s">
        <v>5262</v>
      </c>
      <c r="M399" s="10" t="s">
        <v>5263</v>
      </c>
      <c r="N399" s="10"/>
      <c r="O399" s="9"/>
      <c r="P399" s="9"/>
      <c r="Q399" s="9"/>
    </row>
    <row r="400" spans="1:17" ht="28.9" hidden="1">
      <c r="A400" s="30">
        <f>ROW() - ROW(Tabla3[[#Headers],[ITEM]]) - 451</f>
        <v>-52</v>
      </c>
      <c r="B400" s="9" t="s">
        <v>14</v>
      </c>
      <c r="C400" s="9" t="s">
        <v>14</v>
      </c>
      <c r="D400" s="13">
        <v>45985</v>
      </c>
      <c r="E400" s="13">
        <v>45985</v>
      </c>
      <c r="F400" s="9"/>
      <c r="G400" s="9"/>
      <c r="H400" s="9" t="s">
        <v>4075</v>
      </c>
      <c r="I400" s="9"/>
      <c r="J400" s="9"/>
      <c r="K400" s="9"/>
      <c r="L400" s="9"/>
      <c r="M400" s="10" t="s">
        <v>4606</v>
      </c>
      <c r="N400" s="10"/>
      <c r="O400" s="9"/>
      <c r="P400" s="9"/>
      <c r="Q400" s="9"/>
    </row>
    <row r="401" spans="1:17" ht="144" hidden="1">
      <c r="A401" s="30">
        <f>ROW() - ROW(Tabla3[[#Headers],[ITEM]]) - 451</f>
        <v>-51</v>
      </c>
      <c r="B401" s="9" t="s">
        <v>3888</v>
      </c>
      <c r="C401" s="9" t="s">
        <v>3888</v>
      </c>
      <c r="D401" s="13">
        <v>45988</v>
      </c>
      <c r="E401" s="13">
        <v>45988</v>
      </c>
      <c r="F401" s="9"/>
      <c r="G401" s="9" t="s">
        <v>4944</v>
      </c>
      <c r="H401" s="9" t="s">
        <v>4944</v>
      </c>
      <c r="I401" s="9" t="s">
        <v>4146</v>
      </c>
      <c r="J401" s="9" t="s">
        <v>5264</v>
      </c>
      <c r="K401" s="9"/>
      <c r="L401" s="9"/>
      <c r="M401" s="10" t="s">
        <v>5265</v>
      </c>
      <c r="N401" s="10"/>
      <c r="O401" s="9"/>
      <c r="P401" s="9"/>
      <c r="Q401" s="9"/>
    </row>
    <row r="402" spans="1:17" ht="216" hidden="1">
      <c r="A402" s="30">
        <f>ROW() - ROW(Tabla3[[#Headers],[ITEM]]) - 451</f>
        <v>-50</v>
      </c>
      <c r="B402" s="9" t="s">
        <v>3888</v>
      </c>
      <c r="C402" s="9" t="s">
        <v>3888</v>
      </c>
      <c r="D402" s="13">
        <v>45988</v>
      </c>
      <c r="E402" s="13">
        <v>45988</v>
      </c>
      <c r="F402" s="9"/>
      <c r="G402" s="9" t="s">
        <v>4944</v>
      </c>
      <c r="H402" s="9" t="s">
        <v>4944</v>
      </c>
      <c r="I402" s="9" t="s">
        <v>4146</v>
      </c>
      <c r="J402" s="9" t="s">
        <v>5188</v>
      </c>
      <c r="K402" s="9"/>
      <c r="L402" s="9"/>
      <c r="M402" s="10" t="s">
        <v>5266</v>
      </c>
      <c r="N402" s="10"/>
      <c r="O402" s="9"/>
      <c r="P402" s="9"/>
      <c r="Q402" s="9"/>
    </row>
    <row r="403" spans="1:17" ht="216" hidden="1">
      <c r="A403" s="8">
        <f>ROW() - ROW(Tabla3[[#Headers],[ITEM]]) - 451</f>
        <v>-49</v>
      </c>
      <c r="B403" s="9" t="s">
        <v>3888</v>
      </c>
      <c r="C403" s="9" t="s">
        <v>3888</v>
      </c>
      <c r="D403" s="13">
        <v>45988</v>
      </c>
      <c r="E403" s="13">
        <v>45988</v>
      </c>
      <c r="F403" s="9"/>
      <c r="G403" s="9" t="s">
        <v>4944</v>
      </c>
      <c r="H403" s="9" t="s">
        <v>4944</v>
      </c>
      <c r="I403" s="9" t="s">
        <v>4146</v>
      </c>
      <c r="J403" s="9" t="s">
        <v>5188</v>
      </c>
      <c r="K403" s="9"/>
      <c r="L403" s="9"/>
      <c r="M403" s="10" t="s">
        <v>5267</v>
      </c>
      <c r="N403" s="10"/>
      <c r="O403" s="9"/>
      <c r="P403" s="9"/>
      <c r="Q403" s="9"/>
    </row>
    <row r="404" spans="1:17" ht="216" hidden="1">
      <c r="A404" s="8">
        <f>ROW() - ROW(Tabla3[[#Headers],[ITEM]]) - 451</f>
        <v>-48</v>
      </c>
      <c r="B404" s="9" t="s">
        <v>3888</v>
      </c>
      <c r="C404" s="9" t="s">
        <v>3888</v>
      </c>
      <c r="D404" s="13">
        <v>45988</v>
      </c>
      <c r="E404" s="13">
        <v>45988</v>
      </c>
      <c r="F404" s="9"/>
      <c r="G404" s="9" t="s">
        <v>4944</v>
      </c>
      <c r="H404" s="9" t="s">
        <v>4944</v>
      </c>
      <c r="I404" s="9" t="s">
        <v>4146</v>
      </c>
      <c r="J404" s="9" t="s">
        <v>5188</v>
      </c>
      <c r="K404" s="9"/>
      <c r="L404" s="9"/>
      <c r="M404" s="10" t="s">
        <v>5267</v>
      </c>
      <c r="N404" s="10"/>
      <c r="O404" s="9"/>
      <c r="P404" s="9"/>
      <c r="Q404" s="9"/>
    </row>
    <row r="405" spans="1:17" ht="100.9" hidden="1">
      <c r="A405" s="8">
        <f>ROW() - ROW(Tabla3[[#Headers],[ITEM]]) - 451</f>
        <v>-47</v>
      </c>
      <c r="B405" s="9" t="s">
        <v>14</v>
      </c>
      <c r="C405" s="9" t="s">
        <v>14</v>
      </c>
      <c r="D405" s="13">
        <v>45989</v>
      </c>
      <c r="E405" s="13">
        <v>45989</v>
      </c>
      <c r="F405" s="9" t="s">
        <v>5268</v>
      </c>
      <c r="G405" s="9" t="s">
        <v>5269</v>
      </c>
      <c r="H405" s="9" t="s">
        <v>5270</v>
      </c>
      <c r="I405" s="9" t="s">
        <v>5271</v>
      </c>
      <c r="J405" s="9" t="s">
        <v>5272</v>
      </c>
      <c r="K405" s="9" t="s">
        <v>5273</v>
      </c>
      <c r="L405" s="9" t="s">
        <v>3948</v>
      </c>
      <c r="M405" s="10" t="s">
        <v>5274</v>
      </c>
      <c r="N405" s="10"/>
      <c r="O405" s="9"/>
      <c r="P405" s="9"/>
      <c r="Q405" s="9"/>
    </row>
    <row r="406" spans="1:17" ht="172.9" hidden="1">
      <c r="A406" s="8">
        <f>ROW() - ROW(Tabla3[[#Headers],[ITEM]]) - 451</f>
        <v>-46</v>
      </c>
      <c r="B406" s="9" t="s">
        <v>14</v>
      </c>
      <c r="C406" s="9" t="s">
        <v>14</v>
      </c>
      <c r="D406" s="13">
        <v>45989</v>
      </c>
      <c r="E406" s="13">
        <v>45989</v>
      </c>
      <c r="F406" s="9" t="s">
        <v>5275</v>
      </c>
      <c r="G406" s="9" t="s">
        <v>5276</v>
      </c>
      <c r="H406" s="9" t="s">
        <v>5277</v>
      </c>
      <c r="I406" s="9" t="s">
        <v>5278</v>
      </c>
      <c r="J406" s="9" t="s">
        <v>3930</v>
      </c>
      <c r="K406" s="9" t="s">
        <v>5279</v>
      </c>
      <c r="L406" s="9" t="s">
        <v>5280</v>
      </c>
      <c r="M406" s="10" t="s">
        <v>5281</v>
      </c>
      <c r="N406" s="10"/>
      <c r="O406" s="9"/>
      <c r="P406" s="9"/>
      <c r="Q406" s="9"/>
    </row>
    <row r="407" spans="1:17" ht="115.15" hidden="1">
      <c r="A407" s="8">
        <f>ROW() - ROW(Tabla3[[#Headers],[ITEM]]) - 451</f>
        <v>-45</v>
      </c>
      <c r="B407" s="9" t="s">
        <v>14</v>
      </c>
      <c r="C407" s="9" t="s">
        <v>14</v>
      </c>
      <c r="D407" s="13">
        <v>45989</v>
      </c>
      <c r="E407" s="13">
        <v>45989</v>
      </c>
      <c r="F407" s="9" t="s">
        <v>3934</v>
      </c>
      <c r="G407" s="9" t="s">
        <v>4251</v>
      </c>
      <c r="H407" s="9" t="s">
        <v>5282</v>
      </c>
      <c r="I407" s="9" t="s">
        <v>5283</v>
      </c>
      <c r="J407" s="9" t="s">
        <v>5284</v>
      </c>
      <c r="K407" s="9" t="s">
        <v>4623</v>
      </c>
      <c r="L407" s="9" t="s">
        <v>5104</v>
      </c>
      <c r="M407" s="10" t="s">
        <v>5285</v>
      </c>
      <c r="N407" s="10"/>
      <c r="O407" s="9"/>
      <c r="P407" s="9"/>
      <c r="Q407" s="9"/>
    </row>
    <row r="408" spans="1:17" ht="244.9" hidden="1">
      <c r="A408" s="8">
        <f>ROW() - ROW(Tabla3[[#Headers],[ITEM]]) - 451</f>
        <v>-44</v>
      </c>
      <c r="B408" s="9" t="s">
        <v>14</v>
      </c>
      <c r="C408" s="9" t="s">
        <v>14</v>
      </c>
      <c r="D408" s="13">
        <v>45989</v>
      </c>
      <c r="E408" s="13">
        <v>45989</v>
      </c>
      <c r="F408" s="9" t="s">
        <v>4246</v>
      </c>
      <c r="G408" s="9" t="s">
        <v>5286</v>
      </c>
      <c r="H408" s="9" t="s">
        <v>5287</v>
      </c>
      <c r="I408" s="9" t="s">
        <v>5288</v>
      </c>
      <c r="J408" s="9" t="s">
        <v>5289</v>
      </c>
      <c r="K408" s="9"/>
      <c r="L408" s="9" t="s">
        <v>5290</v>
      </c>
      <c r="M408" s="10" t="s">
        <v>5291</v>
      </c>
      <c r="N408" s="10"/>
      <c r="O408" s="9"/>
      <c r="P408" s="9"/>
      <c r="Q408" s="9"/>
    </row>
    <row r="409" spans="1:17" ht="100.9" hidden="1">
      <c r="A409" s="8">
        <f>ROW() - ROW(Tabla3[[#Headers],[ITEM]]) - 451</f>
        <v>-43</v>
      </c>
      <c r="B409" s="9" t="s">
        <v>14</v>
      </c>
      <c r="C409" s="9" t="s">
        <v>14</v>
      </c>
      <c r="D409" s="13">
        <v>45989</v>
      </c>
      <c r="E409" s="13">
        <v>45989</v>
      </c>
      <c r="F409" s="9" t="s">
        <v>5292</v>
      </c>
      <c r="G409" s="9" t="s">
        <v>3090</v>
      </c>
      <c r="H409" s="9" t="s">
        <v>5293</v>
      </c>
      <c r="I409" s="9" t="s">
        <v>5294</v>
      </c>
      <c r="J409" s="9" t="s">
        <v>4544</v>
      </c>
      <c r="K409" s="9" t="s">
        <v>5295</v>
      </c>
      <c r="L409" s="9" t="s">
        <v>5296</v>
      </c>
      <c r="M409" s="10" t="s">
        <v>5297</v>
      </c>
      <c r="N409" s="10"/>
      <c r="O409" s="9"/>
      <c r="P409" s="9"/>
      <c r="Q409" s="9"/>
    </row>
    <row r="410" spans="1:17" ht="158.44999999999999" hidden="1">
      <c r="A410" s="8">
        <f>ROW() - ROW(Tabla3[[#Headers],[ITEM]]) - 451</f>
        <v>-42</v>
      </c>
      <c r="B410" s="9" t="s">
        <v>14</v>
      </c>
      <c r="C410" s="9" t="s">
        <v>14</v>
      </c>
      <c r="D410" s="13">
        <v>45989</v>
      </c>
      <c r="E410" s="13">
        <v>45989</v>
      </c>
      <c r="F410" s="9" t="s">
        <v>5238</v>
      </c>
      <c r="G410" s="9" t="s">
        <v>731</v>
      </c>
      <c r="H410" s="9" t="s">
        <v>5298</v>
      </c>
      <c r="I410" s="9" t="s">
        <v>5299</v>
      </c>
      <c r="J410" s="9" t="s">
        <v>4475</v>
      </c>
      <c r="K410" s="91">
        <v>163414823878.51999</v>
      </c>
      <c r="L410" s="9" t="s">
        <v>5300</v>
      </c>
      <c r="M410" s="10" t="s">
        <v>3942</v>
      </c>
      <c r="N410" s="10"/>
      <c r="O410" s="9"/>
      <c r="P410" s="9"/>
      <c r="Q410" s="9"/>
    </row>
    <row r="411" spans="1:17" ht="259.14999999999998" hidden="1">
      <c r="A411" s="8">
        <f>ROW() - ROW(Tabla3[[#Headers],[ITEM]]) - 451</f>
        <v>-41</v>
      </c>
      <c r="B411" s="9" t="s">
        <v>14</v>
      </c>
      <c r="C411" s="9" t="s">
        <v>14</v>
      </c>
      <c r="D411" s="13">
        <v>45989</v>
      </c>
      <c r="E411" s="13">
        <v>45989</v>
      </c>
      <c r="F411" s="9" t="s">
        <v>3934</v>
      </c>
      <c r="G411" s="9" t="s">
        <v>5301</v>
      </c>
      <c r="H411" s="9" t="s">
        <v>5302</v>
      </c>
      <c r="I411" s="9" t="s">
        <v>5303</v>
      </c>
      <c r="J411" s="9" t="s">
        <v>5155</v>
      </c>
      <c r="K411" s="9"/>
      <c r="L411" s="9" t="s">
        <v>5304</v>
      </c>
      <c r="M411" s="10" t="s">
        <v>5305</v>
      </c>
      <c r="N411" s="10"/>
      <c r="O411" s="9"/>
      <c r="P411" s="9"/>
      <c r="Q411" s="9"/>
    </row>
    <row r="412" spans="1:17" ht="28.9" hidden="1">
      <c r="A412" s="8">
        <f>ROW() - ROW(Tabla3[[#Headers],[ITEM]]) - 451</f>
        <v>-40</v>
      </c>
      <c r="B412" s="9" t="s">
        <v>14</v>
      </c>
      <c r="C412" s="9" t="s">
        <v>14</v>
      </c>
      <c r="D412" s="13">
        <v>45989</v>
      </c>
      <c r="E412" s="13">
        <v>45989</v>
      </c>
      <c r="F412" s="9"/>
      <c r="G412" s="9"/>
      <c r="H412" s="9" t="s">
        <v>5306</v>
      </c>
      <c r="I412" s="9"/>
      <c r="J412" s="9"/>
      <c r="K412" s="9"/>
      <c r="L412" s="9"/>
      <c r="M412" s="10" t="s">
        <v>3942</v>
      </c>
      <c r="N412" s="10"/>
      <c r="O412" s="9"/>
      <c r="P412" s="9"/>
      <c r="Q412" s="9"/>
    </row>
    <row r="413" spans="1:17" ht="288" hidden="1">
      <c r="A413" s="8">
        <f>ROW() - ROW(Tabla3[[#Headers],[ITEM]]) - 451</f>
        <v>-39</v>
      </c>
      <c r="B413" s="9" t="s">
        <v>14</v>
      </c>
      <c r="C413" s="9" t="s">
        <v>14</v>
      </c>
      <c r="D413" s="13">
        <v>45993</v>
      </c>
      <c r="E413" s="13">
        <v>45993</v>
      </c>
      <c r="F413" s="9" t="s">
        <v>3934</v>
      </c>
      <c r="G413" s="9" t="s">
        <v>1394</v>
      </c>
      <c r="H413" s="9" t="s">
        <v>5307</v>
      </c>
      <c r="I413" s="9" t="s">
        <v>4018</v>
      </c>
      <c r="J413" s="9" t="s">
        <v>4235</v>
      </c>
      <c r="K413" s="9" t="s">
        <v>5308</v>
      </c>
      <c r="L413" s="9" t="s">
        <v>5309</v>
      </c>
      <c r="M413" s="10" t="s">
        <v>5310</v>
      </c>
      <c r="N413" s="10"/>
      <c r="O413" s="9"/>
      <c r="P413" s="9"/>
      <c r="Q413" s="9"/>
    </row>
    <row r="414" spans="1:17" ht="115.15" hidden="1">
      <c r="A414" s="8">
        <f>ROW() - ROW(Tabla3[[#Headers],[ITEM]]) - 451</f>
        <v>-38</v>
      </c>
      <c r="B414" s="9" t="s">
        <v>14</v>
      </c>
      <c r="C414" s="9" t="s">
        <v>14</v>
      </c>
      <c r="D414" s="13">
        <v>45993</v>
      </c>
      <c r="E414" s="13">
        <v>45993</v>
      </c>
      <c r="F414" s="9" t="s">
        <v>5311</v>
      </c>
      <c r="G414" s="9" t="s">
        <v>2823</v>
      </c>
      <c r="H414" s="9" t="s">
        <v>5312</v>
      </c>
      <c r="I414" s="9" t="s">
        <v>5313</v>
      </c>
      <c r="J414" s="9" t="s">
        <v>4142</v>
      </c>
      <c r="K414" s="9"/>
      <c r="L414" s="9" t="s">
        <v>5104</v>
      </c>
      <c r="M414" s="10" t="s">
        <v>5314</v>
      </c>
      <c r="N414" s="10"/>
      <c r="O414" s="9"/>
      <c r="P414" s="9"/>
      <c r="Q414" s="9"/>
    </row>
    <row r="415" spans="1:17" ht="28.9" hidden="1">
      <c r="A415" s="8">
        <f>ROW() - ROW(Tabla3[[#Headers],[ITEM]]) - 451</f>
        <v>-37</v>
      </c>
      <c r="B415" s="9" t="s">
        <v>14</v>
      </c>
      <c r="C415" s="9" t="s">
        <v>14</v>
      </c>
      <c r="D415" s="13">
        <v>45993</v>
      </c>
      <c r="E415" s="13">
        <v>45993</v>
      </c>
      <c r="F415" s="9"/>
      <c r="G415" s="9"/>
      <c r="H415" s="9" t="s">
        <v>4006</v>
      </c>
      <c r="I415" s="9"/>
      <c r="J415" s="9"/>
      <c r="K415" s="9"/>
      <c r="L415" s="9"/>
      <c r="M415" s="10" t="s">
        <v>3942</v>
      </c>
      <c r="N415" s="10"/>
      <c r="O415" s="9"/>
      <c r="P415" s="9"/>
      <c r="Q415" s="9"/>
    </row>
    <row r="416" spans="1:17" ht="28.9" hidden="1">
      <c r="A416" s="8">
        <f>ROW() - ROW(Tabla3[[#Headers],[ITEM]]) - 451</f>
        <v>-36</v>
      </c>
      <c r="B416" s="9" t="s">
        <v>14</v>
      </c>
      <c r="C416" s="9" t="s">
        <v>14</v>
      </c>
      <c r="D416" s="13">
        <v>45993</v>
      </c>
      <c r="E416" s="13">
        <v>45993</v>
      </c>
      <c r="F416" s="9"/>
      <c r="G416" s="9"/>
      <c r="H416" s="9" t="s">
        <v>5315</v>
      </c>
      <c r="I416" s="9"/>
      <c r="J416" s="9"/>
      <c r="K416" s="9"/>
      <c r="L416" s="9"/>
      <c r="M416" s="10" t="s">
        <v>3942</v>
      </c>
      <c r="N416" s="10"/>
      <c r="O416" s="9"/>
      <c r="P416" s="9"/>
      <c r="Q416" s="9"/>
    </row>
    <row r="417" spans="1:17" ht="259.14999999999998" hidden="1">
      <c r="A417" s="8">
        <f>ROW() - ROW(Tabla3[[#Headers],[ITEM]]) - 451</f>
        <v>-35</v>
      </c>
      <c r="B417" s="9" t="s">
        <v>14</v>
      </c>
      <c r="C417" s="9" t="s">
        <v>14</v>
      </c>
      <c r="D417" s="13">
        <v>45995</v>
      </c>
      <c r="E417" s="13">
        <v>45995</v>
      </c>
      <c r="F417" s="9" t="s">
        <v>4246</v>
      </c>
      <c r="G417" s="9" t="s">
        <v>731</v>
      </c>
      <c r="H417" s="9" t="s">
        <v>5316</v>
      </c>
      <c r="I417" s="9" t="s">
        <v>5317</v>
      </c>
      <c r="J417" s="9" t="s">
        <v>5318</v>
      </c>
      <c r="K417" s="9" t="s">
        <v>5319</v>
      </c>
      <c r="L417" s="9" t="s">
        <v>5320</v>
      </c>
      <c r="M417" s="10" t="s">
        <v>5321</v>
      </c>
      <c r="N417" s="10"/>
      <c r="O417" s="9"/>
      <c r="P417" s="9"/>
      <c r="Q417" s="9"/>
    </row>
    <row r="418" spans="1:17" ht="201.6" hidden="1">
      <c r="A418" s="8">
        <f>ROW() - ROW(Tabla3[[#Headers],[ITEM]]) - 451</f>
        <v>-34</v>
      </c>
      <c r="B418" s="9" t="s">
        <v>14</v>
      </c>
      <c r="C418" s="9" t="s">
        <v>14</v>
      </c>
      <c r="D418" s="13">
        <v>45995</v>
      </c>
      <c r="E418" s="13">
        <v>45995</v>
      </c>
      <c r="F418" s="9"/>
      <c r="G418" s="9" t="s">
        <v>5301</v>
      </c>
      <c r="H418" s="9" t="s">
        <v>5322</v>
      </c>
      <c r="I418" s="9" t="s">
        <v>5323</v>
      </c>
      <c r="J418" s="9" t="s">
        <v>4475</v>
      </c>
      <c r="K418" s="9"/>
      <c r="L418" s="9"/>
      <c r="M418" s="10" t="s">
        <v>5324</v>
      </c>
      <c r="N418" s="10"/>
      <c r="O418" s="9"/>
      <c r="P418" s="9"/>
      <c r="Q418" s="9"/>
    </row>
    <row r="419" spans="1:17" ht="172.9" hidden="1">
      <c r="A419" s="8">
        <f>ROW() - ROW(Tabla3[[#Headers],[ITEM]]) - 451</f>
        <v>-33</v>
      </c>
      <c r="B419" s="9" t="s">
        <v>14</v>
      </c>
      <c r="C419" s="9" t="s">
        <v>14</v>
      </c>
      <c r="D419" s="13">
        <v>45996</v>
      </c>
      <c r="E419" s="13">
        <v>45996</v>
      </c>
      <c r="F419" s="9" t="s">
        <v>4221</v>
      </c>
      <c r="G419" s="9" t="s">
        <v>5325</v>
      </c>
      <c r="H419" s="9" t="s">
        <v>5326</v>
      </c>
      <c r="I419" s="9" t="s">
        <v>5327</v>
      </c>
      <c r="J419" s="9" t="s">
        <v>5328</v>
      </c>
      <c r="K419" s="9" t="s">
        <v>5329</v>
      </c>
      <c r="L419" s="9" t="s">
        <v>5330</v>
      </c>
      <c r="M419" s="10" t="s">
        <v>5331</v>
      </c>
      <c r="N419" s="10"/>
      <c r="O419" s="9"/>
      <c r="P419" s="9"/>
      <c r="Q419" s="9"/>
    </row>
    <row r="420" spans="1:17" ht="187.15" hidden="1">
      <c r="A420" s="8">
        <f>ROW() - ROW(Tabla3[[#Headers],[ITEM]]) - 451</f>
        <v>-32</v>
      </c>
      <c r="B420" s="9" t="s">
        <v>14</v>
      </c>
      <c r="C420" s="9" t="s">
        <v>14</v>
      </c>
      <c r="D420" s="13">
        <v>46001</v>
      </c>
      <c r="E420" s="13">
        <v>46001</v>
      </c>
      <c r="F420" s="9" t="s">
        <v>4246</v>
      </c>
      <c r="G420" s="9" t="s">
        <v>731</v>
      </c>
      <c r="H420" s="9" t="s">
        <v>5332</v>
      </c>
      <c r="I420" s="9" t="s">
        <v>5333</v>
      </c>
      <c r="J420" s="9" t="s">
        <v>5334</v>
      </c>
      <c r="K420" s="9" t="s">
        <v>5335</v>
      </c>
      <c r="L420" s="9" t="s">
        <v>5336</v>
      </c>
      <c r="M420" s="10" t="s">
        <v>5337</v>
      </c>
      <c r="N420" s="10"/>
      <c r="O420" s="9"/>
      <c r="P420" s="9"/>
      <c r="Q420" s="9"/>
    </row>
    <row r="421" spans="1:17" ht="158.44999999999999" hidden="1">
      <c r="A421" s="8">
        <f>ROW() - ROW(Tabla3[[#Headers],[ITEM]]) - 451</f>
        <v>-31</v>
      </c>
      <c r="B421" s="9" t="s">
        <v>14</v>
      </c>
      <c r="C421" s="9" t="s">
        <v>14</v>
      </c>
      <c r="D421" s="13">
        <v>46001</v>
      </c>
      <c r="E421" s="13">
        <v>46001</v>
      </c>
      <c r="F421" s="9" t="s">
        <v>4221</v>
      </c>
      <c r="G421" s="9" t="s">
        <v>5338</v>
      </c>
      <c r="H421" s="9" t="s">
        <v>5339</v>
      </c>
      <c r="I421" s="9" t="s">
        <v>4828</v>
      </c>
      <c r="J421" s="9" t="s">
        <v>4062</v>
      </c>
      <c r="K421" s="9" t="s">
        <v>4829</v>
      </c>
      <c r="L421" s="9" t="s">
        <v>5340</v>
      </c>
      <c r="M421" s="10" t="s">
        <v>5341</v>
      </c>
      <c r="N421" s="10"/>
      <c r="O421" s="9"/>
      <c r="P421" s="9"/>
      <c r="Q421" s="9"/>
    </row>
    <row r="422" spans="1:17" ht="172.9" hidden="1">
      <c r="A422" s="8">
        <f>ROW() - ROW(Tabla3[[#Headers],[ITEM]]) - 451</f>
        <v>-30</v>
      </c>
      <c r="B422" s="9" t="s">
        <v>14</v>
      </c>
      <c r="C422" s="9" t="s">
        <v>14</v>
      </c>
      <c r="D422" s="13">
        <v>46001</v>
      </c>
      <c r="E422" s="13">
        <v>46001</v>
      </c>
      <c r="F422" s="9" t="s">
        <v>4221</v>
      </c>
      <c r="G422" s="9" t="s">
        <v>3965</v>
      </c>
      <c r="H422" s="9" t="s">
        <v>5342</v>
      </c>
      <c r="I422" s="9" t="s">
        <v>5343</v>
      </c>
      <c r="J422" s="9" t="s">
        <v>3937</v>
      </c>
      <c r="K422" s="9" t="s">
        <v>5344</v>
      </c>
      <c r="L422" s="9" t="s">
        <v>5345</v>
      </c>
      <c r="M422" s="10" t="s">
        <v>3942</v>
      </c>
      <c r="N422" s="10"/>
      <c r="O422" s="9"/>
      <c r="P422" s="9"/>
      <c r="Q422" s="9"/>
    </row>
    <row r="423" spans="1:17" ht="172.9" hidden="1">
      <c r="A423" s="8">
        <f>ROW() - ROW(Tabla3[[#Headers],[ITEM]]) - 451</f>
        <v>-29</v>
      </c>
      <c r="B423" s="9" t="s">
        <v>14</v>
      </c>
      <c r="C423" s="9" t="s">
        <v>14</v>
      </c>
      <c r="D423" s="13">
        <v>46001</v>
      </c>
      <c r="E423" s="13">
        <v>46001</v>
      </c>
      <c r="F423" s="9" t="s">
        <v>4221</v>
      </c>
      <c r="G423" s="9" t="s">
        <v>4447</v>
      </c>
      <c r="H423" s="9" t="s">
        <v>5346</v>
      </c>
      <c r="I423" s="9" t="s">
        <v>5347</v>
      </c>
      <c r="J423" s="9" t="s">
        <v>4062</v>
      </c>
      <c r="K423" s="9"/>
      <c r="L423" s="9"/>
      <c r="M423" s="10" t="s">
        <v>3942</v>
      </c>
      <c r="N423" s="10"/>
      <c r="O423" s="9"/>
      <c r="P423" s="9"/>
      <c r="Q423" s="9"/>
    </row>
    <row r="424" spans="1:17" ht="288" hidden="1">
      <c r="A424" s="8">
        <f>ROW() - ROW(Tabla3[[#Headers],[ITEM]]) - 451</f>
        <v>-28</v>
      </c>
      <c r="B424" s="9" t="s">
        <v>14</v>
      </c>
      <c r="C424" s="9" t="s">
        <v>14</v>
      </c>
      <c r="D424" s="13">
        <v>46001</v>
      </c>
      <c r="E424" s="13">
        <v>46001</v>
      </c>
      <c r="F424" s="9" t="s">
        <v>3934</v>
      </c>
      <c r="G424" s="9" t="s">
        <v>4447</v>
      </c>
      <c r="H424" s="9" t="s">
        <v>5348</v>
      </c>
      <c r="I424" s="9" t="s">
        <v>4696</v>
      </c>
      <c r="J424" s="9" t="s">
        <v>4062</v>
      </c>
      <c r="K424" s="9" t="s">
        <v>5349</v>
      </c>
      <c r="L424" s="9" t="s">
        <v>5350</v>
      </c>
      <c r="M424" s="10" t="s">
        <v>5351</v>
      </c>
      <c r="N424" s="10"/>
      <c r="O424" s="9"/>
      <c r="P424" s="9"/>
      <c r="Q424" s="9"/>
    </row>
    <row r="425" spans="1:17" ht="187.15" hidden="1">
      <c r="A425" s="8">
        <f>ROW() - ROW(Tabla3[[#Headers],[ITEM]]) - 451</f>
        <v>-27</v>
      </c>
      <c r="B425" s="9" t="s">
        <v>14</v>
      </c>
      <c r="C425" s="9" t="s">
        <v>14</v>
      </c>
      <c r="D425" s="13">
        <v>46001</v>
      </c>
      <c r="E425" s="13">
        <v>46001</v>
      </c>
      <c r="F425" s="9" t="s">
        <v>3934</v>
      </c>
      <c r="G425" s="9" t="s">
        <v>4041</v>
      </c>
      <c r="H425" s="9" t="s">
        <v>5352</v>
      </c>
      <c r="I425" s="9" t="s">
        <v>5353</v>
      </c>
      <c r="J425" s="9" t="s">
        <v>4062</v>
      </c>
      <c r="K425" s="9" t="s">
        <v>5354</v>
      </c>
      <c r="L425" s="9" t="s">
        <v>5355</v>
      </c>
      <c r="M425" s="10" t="s">
        <v>5356</v>
      </c>
      <c r="N425" s="10"/>
      <c r="O425" s="9"/>
      <c r="P425" s="9"/>
      <c r="Q425" s="9"/>
    </row>
    <row r="426" spans="1:17" ht="187.15" hidden="1">
      <c r="A426" s="8">
        <f>ROW() - ROW(Tabla3[[#Headers],[ITEM]]) - 451</f>
        <v>-26</v>
      </c>
      <c r="B426" s="9" t="s">
        <v>14</v>
      </c>
      <c r="C426" s="9" t="s">
        <v>14</v>
      </c>
      <c r="D426" s="13">
        <v>46001</v>
      </c>
      <c r="E426" s="13">
        <v>46001</v>
      </c>
      <c r="F426" s="9" t="s">
        <v>4820</v>
      </c>
      <c r="G426" s="9" t="s">
        <v>4447</v>
      </c>
      <c r="H426" s="9" t="s">
        <v>5357</v>
      </c>
      <c r="I426" s="9" t="s">
        <v>4937</v>
      </c>
      <c r="J426" s="9" t="s">
        <v>3930</v>
      </c>
      <c r="K426" s="9" t="s">
        <v>5358</v>
      </c>
      <c r="L426" s="9" t="s">
        <v>5359</v>
      </c>
      <c r="M426" s="10" t="s">
        <v>5360</v>
      </c>
      <c r="N426" s="10"/>
      <c r="O426" s="9"/>
      <c r="P426" s="9"/>
      <c r="Q426" s="9"/>
    </row>
    <row r="427" spans="1:17" ht="388.9" hidden="1">
      <c r="A427" s="8">
        <f>ROW() - ROW(Tabla3[[#Headers],[ITEM]]) - 451</f>
        <v>-25</v>
      </c>
      <c r="B427" s="9" t="s">
        <v>14</v>
      </c>
      <c r="C427" s="9" t="s">
        <v>14</v>
      </c>
      <c r="D427" s="13">
        <v>46001</v>
      </c>
      <c r="E427" s="13">
        <v>46001</v>
      </c>
      <c r="F427" s="9" t="s">
        <v>4221</v>
      </c>
      <c r="G427" s="9" t="s">
        <v>1388</v>
      </c>
      <c r="H427" s="9" t="s">
        <v>5361</v>
      </c>
      <c r="I427" s="9" t="s">
        <v>5362</v>
      </c>
      <c r="J427" s="9" t="s">
        <v>4411</v>
      </c>
      <c r="K427" s="9" t="s">
        <v>5363</v>
      </c>
      <c r="L427" s="9" t="s">
        <v>5364</v>
      </c>
      <c r="M427" s="10" t="s">
        <v>5365</v>
      </c>
      <c r="N427" s="10"/>
      <c r="O427" s="9"/>
      <c r="P427" s="9"/>
      <c r="Q427" s="9"/>
    </row>
    <row r="428" spans="1:17" ht="244.9" hidden="1">
      <c r="A428" s="8">
        <f>ROW() - ROW(Tabla3[[#Headers],[ITEM]]) - 451</f>
        <v>-24</v>
      </c>
      <c r="B428" s="9" t="s">
        <v>14</v>
      </c>
      <c r="C428" s="9" t="s">
        <v>14</v>
      </c>
      <c r="D428" s="13">
        <v>46001</v>
      </c>
      <c r="E428" s="13">
        <v>46001</v>
      </c>
      <c r="F428" s="9" t="s">
        <v>5366</v>
      </c>
      <c r="G428" s="9" t="s">
        <v>2823</v>
      </c>
      <c r="H428" s="9" t="s">
        <v>5367</v>
      </c>
      <c r="I428" s="9" t="s">
        <v>5368</v>
      </c>
      <c r="J428" s="9" t="s">
        <v>5369</v>
      </c>
      <c r="K428" s="9" t="s">
        <v>5370</v>
      </c>
      <c r="L428" s="9" t="s">
        <v>5371</v>
      </c>
      <c r="M428" s="10" t="s">
        <v>5372</v>
      </c>
      <c r="N428" s="10"/>
      <c r="O428" s="9"/>
      <c r="P428" s="9"/>
      <c r="Q428" s="9"/>
    </row>
    <row r="429" spans="1:17" ht="144" hidden="1">
      <c r="A429" s="8">
        <f>ROW() - ROW(Tabla3[[#Headers],[ITEM]]) - 451</f>
        <v>-23</v>
      </c>
      <c r="B429" s="9" t="s">
        <v>3888</v>
      </c>
      <c r="C429" s="9" t="s">
        <v>3888</v>
      </c>
      <c r="D429" s="13">
        <v>46001</v>
      </c>
      <c r="E429" s="13">
        <v>46001</v>
      </c>
      <c r="F429" s="9"/>
      <c r="G429" s="9" t="s">
        <v>4944</v>
      </c>
      <c r="H429" s="9" t="s">
        <v>4944</v>
      </c>
      <c r="I429" s="9" t="s">
        <v>4146</v>
      </c>
      <c r="J429" s="9" t="s">
        <v>5373</v>
      </c>
      <c r="K429" s="9"/>
      <c r="L429" s="9"/>
      <c r="M429" s="10" t="s">
        <v>5374</v>
      </c>
      <c r="N429" s="10"/>
      <c r="O429" s="9"/>
      <c r="P429" s="9"/>
      <c r="Q429" s="9"/>
    </row>
    <row r="430" spans="1:17" ht="144" hidden="1">
      <c r="A430" s="8">
        <f>ROW() - ROW(Tabla3[[#Headers],[ITEM]]) - 451</f>
        <v>-22</v>
      </c>
      <c r="B430" s="9" t="s">
        <v>3888</v>
      </c>
      <c r="C430" s="9" t="s">
        <v>3888</v>
      </c>
      <c r="D430" s="13">
        <v>46001</v>
      </c>
      <c r="E430" s="13">
        <v>46001</v>
      </c>
      <c r="F430" s="9"/>
      <c r="G430" s="9" t="s">
        <v>4944</v>
      </c>
      <c r="H430" s="9" t="s">
        <v>4944</v>
      </c>
      <c r="I430" s="9" t="s">
        <v>4146</v>
      </c>
      <c r="J430" s="9" t="s">
        <v>5375</v>
      </c>
      <c r="K430" s="9"/>
      <c r="L430" s="9"/>
      <c r="M430" s="10" t="s">
        <v>5376</v>
      </c>
      <c r="N430" s="10"/>
      <c r="O430" s="9"/>
      <c r="P430" s="9"/>
      <c r="Q430" s="9"/>
    </row>
    <row r="431" spans="1:17" ht="230.45" hidden="1">
      <c r="A431" s="8">
        <f>ROW() - ROW(Tabla3[[#Headers],[ITEM]]) - 451</f>
        <v>-21</v>
      </c>
      <c r="B431" s="9" t="s">
        <v>3888</v>
      </c>
      <c r="C431" s="9" t="s">
        <v>3888</v>
      </c>
      <c r="D431" s="13">
        <v>46001</v>
      </c>
      <c r="E431" s="13">
        <v>46001</v>
      </c>
      <c r="F431" s="9"/>
      <c r="G431" s="9"/>
      <c r="H431" s="9"/>
      <c r="I431" s="9"/>
      <c r="J431" s="9" t="s">
        <v>5377</v>
      </c>
      <c r="K431" s="9"/>
      <c r="L431" s="9"/>
      <c r="M431" s="10" t="s">
        <v>5378</v>
      </c>
      <c r="N431" s="10"/>
      <c r="O431" s="9"/>
      <c r="P431" s="9"/>
      <c r="Q431" s="9"/>
    </row>
    <row r="432" spans="1:17" ht="244.9" hidden="1">
      <c r="A432" s="8">
        <f>ROW() - ROW(Tabla3[[#Headers],[ITEM]]) - 451</f>
        <v>-20</v>
      </c>
      <c r="B432" s="9" t="s">
        <v>14</v>
      </c>
      <c r="C432" s="9" t="s">
        <v>14</v>
      </c>
      <c r="D432" s="13">
        <v>46002</v>
      </c>
      <c r="E432" s="13">
        <v>46002</v>
      </c>
      <c r="F432" s="9" t="s">
        <v>4221</v>
      </c>
      <c r="G432" s="9" t="s">
        <v>4251</v>
      </c>
      <c r="H432" s="9" t="s">
        <v>5379</v>
      </c>
      <c r="I432" s="9" t="s">
        <v>5380</v>
      </c>
      <c r="J432" s="9" t="s">
        <v>4072</v>
      </c>
      <c r="K432" s="9" t="s">
        <v>5381</v>
      </c>
      <c r="L432" s="9" t="s">
        <v>5104</v>
      </c>
      <c r="M432" s="10" t="s">
        <v>5382</v>
      </c>
      <c r="N432" s="10"/>
      <c r="O432" s="9"/>
      <c r="P432" s="9"/>
      <c r="Q432" s="9"/>
    </row>
    <row r="433" spans="1:17" ht="244.9" hidden="1">
      <c r="A433" s="8">
        <f>ROW() - ROW(Tabla3[[#Headers],[ITEM]]) - 451</f>
        <v>-19</v>
      </c>
      <c r="B433" s="9" t="s">
        <v>14</v>
      </c>
      <c r="C433" s="9" t="s">
        <v>14</v>
      </c>
      <c r="D433" s="13">
        <v>46002</v>
      </c>
      <c r="E433" s="13">
        <v>46002</v>
      </c>
      <c r="F433" s="9" t="s">
        <v>4221</v>
      </c>
      <c r="G433" s="9" t="s">
        <v>839</v>
      </c>
      <c r="H433" s="9" t="s">
        <v>5383</v>
      </c>
      <c r="I433" s="9" t="s">
        <v>5384</v>
      </c>
      <c r="J433" s="9" t="s">
        <v>4072</v>
      </c>
      <c r="K433" s="9" t="s">
        <v>5083</v>
      </c>
      <c r="L433" s="9"/>
      <c r="M433" s="10" t="s">
        <v>5385</v>
      </c>
      <c r="N433" s="10"/>
      <c r="O433" s="9"/>
      <c r="P433" s="9"/>
      <c r="Q433" s="9"/>
    </row>
    <row r="434" spans="1:17" ht="331.15" hidden="1">
      <c r="A434" s="8">
        <f>ROW() - ROW(Tabla3[[#Headers],[ITEM]]) - 451</f>
        <v>-18</v>
      </c>
      <c r="B434" s="9" t="s">
        <v>14</v>
      </c>
      <c r="C434" s="9" t="s">
        <v>14</v>
      </c>
      <c r="D434" s="13">
        <v>46002</v>
      </c>
      <c r="E434" s="13">
        <v>46002</v>
      </c>
      <c r="F434" s="9" t="s">
        <v>4221</v>
      </c>
      <c r="G434" s="9" t="s">
        <v>5386</v>
      </c>
      <c r="H434" s="9" t="s">
        <v>5387</v>
      </c>
      <c r="I434" s="9" t="s">
        <v>5388</v>
      </c>
      <c r="J434" s="9" t="s">
        <v>4062</v>
      </c>
      <c r="K434" s="9" t="s">
        <v>4078</v>
      </c>
      <c r="L434" s="9" t="s">
        <v>5389</v>
      </c>
      <c r="M434" s="10" t="s">
        <v>5390</v>
      </c>
      <c r="N434" s="10"/>
      <c r="O434" s="9"/>
      <c r="P434" s="9"/>
      <c r="Q434" s="9"/>
    </row>
    <row r="435" spans="1:17" ht="28.9" hidden="1">
      <c r="A435" s="8">
        <f>ROW() - ROW(Tabla3[[#Headers],[ITEM]]) - 451</f>
        <v>-17</v>
      </c>
      <c r="B435" s="9" t="s">
        <v>14</v>
      </c>
      <c r="C435" s="9" t="s">
        <v>14</v>
      </c>
      <c r="D435" s="13">
        <v>46002</v>
      </c>
      <c r="E435" s="13">
        <v>46002</v>
      </c>
      <c r="F435" s="9"/>
      <c r="G435" s="9"/>
      <c r="H435" s="9" t="s">
        <v>5391</v>
      </c>
      <c r="I435" s="9"/>
      <c r="J435" s="9"/>
      <c r="K435" s="9"/>
      <c r="L435" s="9"/>
      <c r="M435" s="10" t="s">
        <v>4606</v>
      </c>
      <c r="N435" s="10"/>
      <c r="O435" s="9"/>
      <c r="P435" s="9"/>
      <c r="Q435" s="9"/>
    </row>
    <row r="436" spans="1:17" ht="158.44999999999999" hidden="1">
      <c r="A436" s="8">
        <f>ROW() - ROW(Tabla3[[#Headers],[ITEM]]) - 451</f>
        <v>-16</v>
      </c>
      <c r="B436" s="9" t="s">
        <v>14</v>
      </c>
      <c r="C436" s="9" t="s">
        <v>14</v>
      </c>
      <c r="D436" s="13">
        <v>46003</v>
      </c>
      <c r="E436" s="13">
        <v>46003</v>
      </c>
      <c r="F436" s="9" t="s">
        <v>5392</v>
      </c>
      <c r="G436" s="9" t="s">
        <v>5393</v>
      </c>
      <c r="H436" s="9" t="s">
        <v>5394</v>
      </c>
      <c r="I436" s="9" t="s">
        <v>5395</v>
      </c>
      <c r="J436" s="9" t="s">
        <v>5396</v>
      </c>
      <c r="K436" s="9" t="s">
        <v>5397</v>
      </c>
      <c r="L436" s="9" t="s">
        <v>5330</v>
      </c>
      <c r="M436" s="10" t="s">
        <v>5398</v>
      </c>
      <c r="N436" s="10"/>
      <c r="O436" s="9"/>
      <c r="P436" s="9"/>
      <c r="Q436" s="9"/>
    </row>
    <row r="437" spans="1:17" ht="28.9" hidden="1">
      <c r="A437" s="8">
        <f>ROW() - ROW(Tabla3[[#Headers],[ITEM]]) - 451</f>
        <v>-15</v>
      </c>
      <c r="B437" s="9" t="s">
        <v>14</v>
      </c>
      <c r="C437" s="9" t="s">
        <v>14</v>
      </c>
      <c r="D437" s="13">
        <v>46003</v>
      </c>
      <c r="E437" s="13">
        <v>46003</v>
      </c>
      <c r="F437" s="9"/>
      <c r="G437" s="9"/>
      <c r="H437" s="9" t="s">
        <v>4020</v>
      </c>
      <c r="I437" s="9"/>
      <c r="J437" s="9"/>
      <c r="K437" s="9"/>
      <c r="L437" s="9"/>
      <c r="M437" s="10" t="s">
        <v>4606</v>
      </c>
      <c r="N437" s="10"/>
      <c r="O437" s="9"/>
      <c r="P437" s="9"/>
      <c r="Q437" s="9"/>
    </row>
    <row r="438" spans="1:17" ht="259.14999999999998" hidden="1">
      <c r="A438" s="8">
        <f>ROW() - ROW(Tabla3[[#Headers],[ITEM]]) - 451</f>
        <v>-14</v>
      </c>
      <c r="B438" s="9" t="s">
        <v>14</v>
      </c>
      <c r="C438" s="9" t="s">
        <v>14</v>
      </c>
      <c r="D438" s="13">
        <v>46003</v>
      </c>
      <c r="E438" s="13">
        <v>46003</v>
      </c>
      <c r="F438" s="9"/>
      <c r="G438" s="9"/>
      <c r="H438" s="9" t="s">
        <v>5399</v>
      </c>
      <c r="I438" s="9" t="s">
        <v>4314</v>
      </c>
      <c r="J438" s="9"/>
      <c r="K438" s="9"/>
      <c r="L438" s="9"/>
      <c r="M438" s="10" t="s">
        <v>5400</v>
      </c>
      <c r="N438" s="10"/>
      <c r="O438" s="9"/>
      <c r="P438" s="9"/>
      <c r="Q438" s="9"/>
    </row>
    <row r="439" spans="1:17" ht="187.15" hidden="1">
      <c r="A439" s="8">
        <f>ROW() - ROW(Tabla3[[#Headers],[ITEM]]) - 451</f>
        <v>-13</v>
      </c>
      <c r="B439" s="9" t="s">
        <v>14</v>
      </c>
      <c r="C439" s="9" t="s">
        <v>14</v>
      </c>
      <c r="D439" s="13">
        <v>46003</v>
      </c>
      <c r="E439" s="13">
        <v>46003</v>
      </c>
      <c r="F439" s="9"/>
      <c r="G439" s="9"/>
      <c r="H439" s="9" t="s">
        <v>5401</v>
      </c>
      <c r="I439" s="9" t="s">
        <v>5402</v>
      </c>
      <c r="J439" s="9"/>
      <c r="K439" s="9"/>
      <c r="L439" s="9"/>
      <c r="M439" s="10" t="s">
        <v>5403</v>
      </c>
      <c r="N439" s="10"/>
      <c r="O439" s="9"/>
      <c r="P439" s="9"/>
      <c r="Q439" s="9"/>
    </row>
    <row r="440" spans="1:17" ht="345.6" hidden="1">
      <c r="A440" s="8">
        <f>ROW() - ROW(Tabla3[[#Headers],[ITEM]]) - 451</f>
        <v>-12</v>
      </c>
      <c r="B440" s="9" t="s">
        <v>14</v>
      </c>
      <c r="C440" s="9" t="s">
        <v>14</v>
      </c>
      <c r="D440" s="13">
        <v>46006</v>
      </c>
      <c r="E440" s="13">
        <v>46006</v>
      </c>
      <c r="F440" s="9" t="s">
        <v>5404</v>
      </c>
      <c r="G440" s="9" t="s">
        <v>1388</v>
      </c>
      <c r="H440" s="9" t="s">
        <v>5405</v>
      </c>
      <c r="I440" s="9" t="s">
        <v>5406</v>
      </c>
      <c r="J440" s="9" t="s">
        <v>5407</v>
      </c>
      <c r="K440" s="9" t="s">
        <v>5408</v>
      </c>
      <c r="L440" s="9" t="s">
        <v>5409</v>
      </c>
      <c r="M440" s="10" t="s">
        <v>5410</v>
      </c>
      <c r="N440" s="10"/>
      <c r="O440" s="9"/>
      <c r="P440" s="9"/>
      <c r="Q440" s="9"/>
    </row>
    <row r="441" spans="1:17" hidden="1">
      <c r="A441" s="8">
        <f>ROW() - ROW(Tabla3[[#Headers],[ITEM]]) - 451</f>
        <v>-11</v>
      </c>
      <c r="B441" s="9" t="s">
        <v>14</v>
      </c>
      <c r="C441" s="9" t="s">
        <v>14</v>
      </c>
      <c r="D441" s="13">
        <v>46006</v>
      </c>
      <c r="E441" s="13">
        <v>46006</v>
      </c>
      <c r="F441" s="9"/>
      <c r="G441" s="9"/>
      <c r="H441" s="9" t="s">
        <v>5411</v>
      </c>
      <c r="I441" s="9"/>
      <c r="J441" s="9"/>
      <c r="K441" s="9"/>
      <c r="L441" s="9"/>
      <c r="M441" s="10" t="s">
        <v>4606</v>
      </c>
      <c r="N441" s="10"/>
      <c r="O441" s="9"/>
      <c r="P441" s="9"/>
      <c r="Q441" s="9"/>
    </row>
    <row r="442" spans="1:17" ht="302.45" hidden="1">
      <c r="A442" s="8">
        <f>ROW() - ROW(Tabla3[[#Headers],[ITEM]]) - 451</f>
        <v>-10</v>
      </c>
      <c r="B442" s="9" t="s">
        <v>14</v>
      </c>
      <c r="C442" s="9" t="s">
        <v>14</v>
      </c>
      <c r="D442" s="13">
        <v>46008</v>
      </c>
      <c r="E442" s="13">
        <v>46008</v>
      </c>
      <c r="F442" s="9" t="s">
        <v>3978</v>
      </c>
      <c r="G442" s="9" t="s">
        <v>1394</v>
      </c>
      <c r="H442" s="9" t="s">
        <v>5412</v>
      </c>
      <c r="I442" s="9" t="s">
        <v>5413</v>
      </c>
      <c r="J442" s="9" t="s">
        <v>4258</v>
      </c>
      <c r="K442" s="9"/>
      <c r="L442" s="9"/>
      <c r="M442" s="10" t="s">
        <v>5414</v>
      </c>
      <c r="N442" s="10"/>
      <c r="O442" s="9"/>
      <c r="P442" s="9"/>
      <c r="Q442" s="9"/>
    </row>
    <row r="443" spans="1:17" ht="409.6" hidden="1">
      <c r="A443" s="8">
        <f>ROW() - ROW(Tabla3[[#Headers],[ITEM]]) - 451</f>
        <v>-9</v>
      </c>
      <c r="B443" s="9" t="s">
        <v>14</v>
      </c>
      <c r="C443" s="9" t="s">
        <v>14</v>
      </c>
      <c r="D443" s="13">
        <v>46008</v>
      </c>
      <c r="E443" s="13">
        <v>46008</v>
      </c>
      <c r="F443" s="9" t="s">
        <v>3978</v>
      </c>
      <c r="G443" s="9" t="s">
        <v>4080</v>
      </c>
      <c r="H443" s="9" t="s">
        <v>5415</v>
      </c>
      <c r="I443" s="9" t="s">
        <v>5416</v>
      </c>
      <c r="J443" s="9" t="s">
        <v>4083</v>
      </c>
      <c r="K443" s="9" t="s">
        <v>5417</v>
      </c>
      <c r="L443" s="9" t="s">
        <v>5418</v>
      </c>
      <c r="M443" s="10" t="s">
        <v>5419</v>
      </c>
      <c r="N443" s="10"/>
      <c r="O443" s="9"/>
      <c r="P443" s="9"/>
      <c r="Q443" s="9"/>
    </row>
    <row r="444" spans="1:17" ht="187.15" hidden="1">
      <c r="A444" s="8">
        <f>ROW() - ROW(Tabla3[[#Headers],[ITEM]]) - 451</f>
        <v>-8</v>
      </c>
      <c r="B444" s="9" t="s">
        <v>14</v>
      </c>
      <c r="C444" s="9" t="s">
        <v>14</v>
      </c>
      <c r="D444" s="13">
        <v>46008</v>
      </c>
      <c r="E444" s="13">
        <v>46008</v>
      </c>
      <c r="F444" s="9" t="s">
        <v>3978</v>
      </c>
      <c r="G444" s="9" t="s">
        <v>5420</v>
      </c>
      <c r="H444" s="9" t="s">
        <v>5421</v>
      </c>
      <c r="I444" s="9" t="s">
        <v>5422</v>
      </c>
      <c r="J444" s="9" t="s">
        <v>5253</v>
      </c>
      <c r="K444" s="9" t="s">
        <v>5423</v>
      </c>
      <c r="L444" s="9" t="s">
        <v>3948</v>
      </c>
      <c r="M444" s="10" t="s">
        <v>5424</v>
      </c>
      <c r="N444" s="10"/>
      <c r="O444" s="9"/>
      <c r="P444" s="9"/>
      <c r="Q444" s="9"/>
    </row>
    <row r="445" spans="1:17" ht="345.6" hidden="1">
      <c r="A445" s="8">
        <f>ROW() - ROW(Tabla3[[#Headers],[ITEM]]) - 451</f>
        <v>-7</v>
      </c>
      <c r="B445" s="9" t="s">
        <v>3888</v>
      </c>
      <c r="C445" s="9" t="s">
        <v>3888</v>
      </c>
      <c r="D445" s="13">
        <v>46010</v>
      </c>
      <c r="E445" s="13">
        <v>46010</v>
      </c>
      <c r="F445" s="9"/>
      <c r="G445" s="9" t="s">
        <v>5425</v>
      </c>
      <c r="H445" s="9" t="s">
        <v>5425</v>
      </c>
      <c r="I445" s="9" t="s">
        <v>5426</v>
      </c>
      <c r="J445" s="9" t="s">
        <v>5427</v>
      </c>
      <c r="K445" s="9"/>
      <c r="L445" s="9"/>
      <c r="M445" s="10" t="s">
        <v>5428</v>
      </c>
      <c r="N445" s="10"/>
      <c r="O445" s="9"/>
      <c r="P445" s="9"/>
      <c r="Q445" s="9"/>
    </row>
    <row r="446" spans="1:17" ht="187.15" hidden="1">
      <c r="A446" s="8">
        <f>ROW() - ROW(Tabla3[[#Headers],[ITEM]]) - 451</f>
        <v>-6</v>
      </c>
      <c r="B446" s="9" t="s">
        <v>3888</v>
      </c>
      <c r="C446" s="9" t="s">
        <v>3888</v>
      </c>
      <c r="D446" s="13">
        <v>46010</v>
      </c>
      <c r="E446" s="13">
        <v>46010</v>
      </c>
      <c r="F446" s="9"/>
      <c r="G446" s="9" t="s">
        <v>5429</v>
      </c>
      <c r="H446" s="9" t="s">
        <v>5429</v>
      </c>
      <c r="I446" s="9" t="s">
        <v>5426</v>
      </c>
      <c r="J446" s="9" t="s">
        <v>5430</v>
      </c>
      <c r="K446" s="9"/>
      <c r="L446" s="9"/>
      <c r="M446" s="10" t="s">
        <v>5431</v>
      </c>
      <c r="N446" s="10"/>
      <c r="O446" s="9"/>
      <c r="P446" s="9"/>
      <c r="Q446" s="9"/>
    </row>
    <row r="447" spans="1:17" ht="230.45" hidden="1">
      <c r="A447" s="8">
        <f>ROW() - ROW(Tabla3[[#Headers],[ITEM]]) - 451</f>
        <v>-5</v>
      </c>
      <c r="B447" s="9" t="s">
        <v>3888</v>
      </c>
      <c r="C447" s="9" t="s">
        <v>3888</v>
      </c>
      <c r="D447" s="13">
        <v>46010</v>
      </c>
      <c r="E447" s="13">
        <v>46010</v>
      </c>
      <c r="F447" s="9"/>
      <c r="G447" s="9" t="s">
        <v>5432</v>
      </c>
      <c r="H447" s="9" t="s">
        <v>5433</v>
      </c>
      <c r="I447" s="9" t="s">
        <v>3895</v>
      </c>
      <c r="J447" s="9" t="s">
        <v>5434</v>
      </c>
      <c r="K447" s="9"/>
      <c r="L447" s="9"/>
      <c r="M447" s="10" t="s">
        <v>5435</v>
      </c>
      <c r="N447" s="10"/>
      <c r="O447" s="9"/>
      <c r="P447" s="9"/>
      <c r="Q447" s="9"/>
    </row>
    <row r="448" spans="1:17" ht="244.9" hidden="1">
      <c r="A448" s="8">
        <f>ROW() - ROW(Tabla3[[#Headers],[ITEM]]) - 451</f>
        <v>-4</v>
      </c>
      <c r="B448" s="9" t="s">
        <v>3888</v>
      </c>
      <c r="C448" s="9" t="s">
        <v>3888</v>
      </c>
      <c r="D448" s="13">
        <v>46010</v>
      </c>
      <c r="E448" s="13">
        <v>46010</v>
      </c>
      <c r="F448" s="9"/>
      <c r="G448" s="9" t="s">
        <v>5436</v>
      </c>
      <c r="H448" s="9"/>
      <c r="I448" s="9"/>
      <c r="J448" s="9"/>
      <c r="K448" s="9"/>
      <c r="L448" s="9"/>
      <c r="M448" s="10" t="s">
        <v>5437</v>
      </c>
      <c r="N448" s="10"/>
      <c r="O448" s="9"/>
      <c r="P448" s="9"/>
      <c r="Q448" s="9"/>
    </row>
    <row r="449" spans="1:17" ht="302.45" hidden="1">
      <c r="A449" s="8">
        <f>ROW() - ROW(Tabla3[[#Headers],[ITEM]]) - 451</f>
        <v>-3</v>
      </c>
      <c r="B449" s="9" t="s">
        <v>14</v>
      </c>
      <c r="C449" s="9" t="s">
        <v>14</v>
      </c>
      <c r="D449" s="13">
        <v>46010</v>
      </c>
      <c r="E449" s="13">
        <v>46010</v>
      </c>
      <c r="F449" s="9" t="s">
        <v>3978</v>
      </c>
      <c r="G449" s="9" t="s">
        <v>4251</v>
      </c>
      <c r="H449" s="9" t="s">
        <v>5438</v>
      </c>
      <c r="I449" s="9" t="s">
        <v>4253</v>
      </c>
      <c r="J449" s="9" t="s">
        <v>4072</v>
      </c>
      <c r="K449" s="9" t="s">
        <v>5439</v>
      </c>
      <c r="L449" s="9" t="s">
        <v>5440</v>
      </c>
      <c r="M449" s="10" t="s">
        <v>5441</v>
      </c>
      <c r="N449" s="10"/>
      <c r="O449" s="9"/>
      <c r="P449" s="9"/>
      <c r="Q449" s="9"/>
    </row>
    <row r="450" spans="1:17" ht="409.6" hidden="1">
      <c r="A450" s="8">
        <f>ROW() - ROW(Tabla3[[#Headers],[ITEM]]) - 451</f>
        <v>-2</v>
      </c>
      <c r="B450" s="9" t="s">
        <v>14</v>
      </c>
      <c r="C450" s="9" t="s">
        <v>14</v>
      </c>
      <c r="D450" s="13">
        <v>46010</v>
      </c>
      <c r="E450" s="13">
        <v>46010</v>
      </c>
      <c r="F450" s="9" t="s">
        <v>3934</v>
      </c>
      <c r="G450" s="9" t="s">
        <v>839</v>
      </c>
      <c r="H450" s="9" t="s">
        <v>5442</v>
      </c>
      <c r="I450" s="9" t="s">
        <v>5201</v>
      </c>
      <c r="J450" s="9" t="s">
        <v>4083</v>
      </c>
      <c r="K450" s="9" t="s">
        <v>5443</v>
      </c>
      <c r="L450" s="9" t="s">
        <v>5444</v>
      </c>
      <c r="M450" s="10" t="s">
        <v>5445</v>
      </c>
      <c r="N450" s="10"/>
      <c r="O450" s="9"/>
      <c r="P450" s="9"/>
      <c r="Q450" s="9"/>
    </row>
    <row r="451" spans="1:17" ht="100.9" hidden="1">
      <c r="A451" s="8">
        <f>ROW() - ROW(Tabla3[[#Headers],[ITEM]]) - 451</f>
        <v>-1</v>
      </c>
      <c r="B451" s="9" t="s">
        <v>14</v>
      </c>
      <c r="C451" s="9" t="s">
        <v>14</v>
      </c>
      <c r="D451" s="13">
        <v>46010</v>
      </c>
      <c r="E451" s="13">
        <v>46010</v>
      </c>
      <c r="F451" s="9" t="s">
        <v>5272</v>
      </c>
      <c r="G451" s="9" t="s">
        <v>4251</v>
      </c>
      <c r="H451" s="9" t="s">
        <v>5446</v>
      </c>
      <c r="I451" s="9" t="s">
        <v>5447</v>
      </c>
      <c r="J451" s="9" t="s">
        <v>5268</v>
      </c>
      <c r="K451" s="9" t="s">
        <v>5448</v>
      </c>
      <c r="L451" s="9" t="s">
        <v>5449</v>
      </c>
      <c r="M451" s="10" t="s">
        <v>5450</v>
      </c>
      <c r="N451" s="10"/>
      <c r="O451" s="9"/>
      <c r="P451" s="9"/>
      <c r="Q451" s="9"/>
    </row>
    <row r="452" spans="1:17" ht="28.9" hidden="1">
      <c r="A452" s="8">
        <f>ROW() - ROW(Tabla3[[#Headers],[ITEM]]) - 451</f>
        <v>0</v>
      </c>
      <c r="B452" s="9" t="s">
        <v>14</v>
      </c>
      <c r="C452" s="9" t="s">
        <v>14</v>
      </c>
      <c r="D452" s="13">
        <v>46010</v>
      </c>
      <c r="E452" s="13">
        <v>46010</v>
      </c>
      <c r="F452" s="9"/>
      <c r="G452" s="9"/>
      <c r="H452" s="9" t="s">
        <v>5451</v>
      </c>
      <c r="I452" s="9"/>
      <c r="J452" s="9"/>
      <c r="K452" s="9"/>
      <c r="L452" s="9"/>
      <c r="M452" s="10" t="s">
        <v>4606</v>
      </c>
      <c r="N452" s="10"/>
      <c r="O452" s="9"/>
      <c r="P452" s="9"/>
      <c r="Q452" s="9"/>
    </row>
    <row r="453" spans="1:17" ht="201.6" hidden="1">
      <c r="A453" s="204">
        <f>ROW() - ROW(Tabla3[[#Headers],[ITEM]]) - 451</f>
        <v>1</v>
      </c>
      <c r="B453" s="9" t="s">
        <v>14</v>
      </c>
      <c r="C453" s="9" t="s">
        <v>14</v>
      </c>
      <c r="D453" s="13">
        <v>46035</v>
      </c>
      <c r="E453" s="13">
        <v>46035</v>
      </c>
      <c r="F453" s="9" t="s">
        <v>3978</v>
      </c>
      <c r="G453" s="9" t="s">
        <v>5452</v>
      </c>
      <c r="H453" s="9" t="s">
        <v>5453</v>
      </c>
      <c r="I453" s="9" t="s">
        <v>5454</v>
      </c>
      <c r="J453" s="9" t="s">
        <v>4171</v>
      </c>
      <c r="K453" s="9" t="s">
        <v>5455</v>
      </c>
      <c r="L453" s="9" t="s">
        <v>5456</v>
      </c>
      <c r="M453" s="10" t="s">
        <v>5457</v>
      </c>
      <c r="N453" s="10"/>
      <c r="O453" s="9"/>
      <c r="P453" s="9"/>
      <c r="Q453" s="9"/>
    </row>
    <row r="454" spans="1:17" ht="201.6" hidden="1">
      <c r="A454" s="8">
        <f>ROW() - ROW(Tabla3[[#Headers],[ITEM]]) - 451</f>
        <v>2</v>
      </c>
      <c r="B454" s="9" t="s">
        <v>14</v>
      </c>
      <c r="C454" s="9" t="s">
        <v>14</v>
      </c>
      <c r="D454" s="13">
        <v>46035</v>
      </c>
      <c r="E454" s="13">
        <v>46035</v>
      </c>
      <c r="F454" s="9" t="s">
        <v>3978</v>
      </c>
      <c r="G454" s="9" t="s">
        <v>4685</v>
      </c>
      <c r="H454" s="9" t="s">
        <v>5458</v>
      </c>
      <c r="I454" s="9" t="s">
        <v>5459</v>
      </c>
      <c r="J454" s="9" t="s">
        <v>4014</v>
      </c>
      <c r="K454" s="9" t="s">
        <v>5460</v>
      </c>
      <c r="L454" s="9" t="s">
        <v>5461</v>
      </c>
      <c r="M454" s="10" t="s">
        <v>4606</v>
      </c>
      <c r="N454" s="10"/>
      <c r="O454" s="9"/>
      <c r="P454" s="9"/>
      <c r="Q454" s="9"/>
    </row>
    <row r="455" spans="1:17" ht="43.15" hidden="1">
      <c r="A455" s="8">
        <f>ROW() - ROW(Tabla3[[#Headers],[ITEM]]) - 451</f>
        <v>3</v>
      </c>
      <c r="B455" s="9" t="s">
        <v>14</v>
      </c>
      <c r="C455" s="9" t="s">
        <v>14</v>
      </c>
      <c r="D455" s="13">
        <v>46035</v>
      </c>
      <c r="E455" s="13">
        <v>46035</v>
      </c>
      <c r="F455" s="9"/>
      <c r="G455" s="9"/>
      <c r="H455" s="9" t="s">
        <v>5462</v>
      </c>
      <c r="I455" s="9"/>
      <c r="J455" s="9"/>
      <c r="K455" s="9"/>
      <c r="L455" s="13"/>
      <c r="M455" s="92" t="s">
        <v>5463</v>
      </c>
      <c r="N455" s="10"/>
      <c r="O455" s="9"/>
      <c r="P455" s="9"/>
      <c r="Q455" s="9"/>
    </row>
    <row r="456" spans="1:17" ht="216" hidden="1">
      <c r="A456" s="8">
        <f>ROW() - ROW(Tabla3[[#Headers],[ITEM]]) - 451</f>
        <v>4</v>
      </c>
      <c r="B456" s="9" t="s">
        <v>3888</v>
      </c>
      <c r="C456" s="9" t="s">
        <v>3888</v>
      </c>
      <c r="D456" s="13">
        <v>46035</v>
      </c>
      <c r="E456" s="13">
        <v>46035</v>
      </c>
      <c r="F456" s="9"/>
      <c r="G456" s="9" t="s">
        <v>5464</v>
      </c>
      <c r="H456" s="9" t="s">
        <v>5464</v>
      </c>
      <c r="I456" s="9" t="s">
        <v>5465</v>
      </c>
      <c r="J456" s="9" t="s">
        <v>5466</v>
      </c>
      <c r="K456" s="9"/>
      <c r="L456" s="9"/>
      <c r="M456" s="10" t="s">
        <v>5467</v>
      </c>
      <c r="N456" s="10"/>
      <c r="O456" s="9"/>
      <c r="P456" s="9"/>
      <c r="Q456" s="9"/>
    </row>
    <row r="457" spans="1:17" ht="172.9" hidden="1">
      <c r="A457" s="8">
        <f>ROW() - ROW(Tabla3[[#Headers],[ITEM]]) - 451</f>
        <v>5</v>
      </c>
      <c r="B457" s="9" t="s">
        <v>14</v>
      </c>
      <c r="C457" s="9" t="s">
        <v>14</v>
      </c>
      <c r="D457" s="13">
        <v>46038</v>
      </c>
      <c r="E457" s="13">
        <v>46038</v>
      </c>
      <c r="F457" s="9" t="s">
        <v>4221</v>
      </c>
      <c r="G457" s="9" t="s">
        <v>5468</v>
      </c>
      <c r="H457" s="9" t="s">
        <v>5469</v>
      </c>
      <c r="I457" s="9" t="s">
        <v>5470</v>
      </c>
      <c r="J457" s="9" t="s">
        <v>5471</v>
      </c>
      <c r="K457" s="9" t="s">
        <v>5472</v>
      </c>
      <c r="L457" s="9" t="s">
        <v>5473</v>
      </c>
      <c r="M457" s="9" t="s">
        <v>5474</v>
      </c>
      <c r="N457" s="10"/>
      <c r="O457" s="9"/>
      <c r="P457" s="9"/>
      <c r="Q457" s="9"/>
    </row>
    <row r="458" spans="1:17" ht="172.9" hidden="1">
      <c r="A458" s="8">
        <f>ROW() - ROW(Tabla3[[#Headers],[ITEM]]) - 451</f>
        <v>6</v>
      </c>
      <c r="B458" s="9" t="s">
        <v>14</v>
      </c>
      <c r="C458" s="9" t="s">
        <v>14</v>
      </c>
      <c r="D458" s="13">
        <v>46038</v>
      </c>
      <c r="E458" s="13">
        <v>46038</v>
      </c>
      <c r="F458" s="9" t="s">
        <v>4221</v>
      </c>
      <c r="G458" s="171" t="s">
        <v>5468</v>
      </c>
      <c r="H458" s="9" t="s">
        <v>5475</v>
      </c>
      <c r="I458" s="9" t="s">
        <v>5476</v>
      </c>
      <c r="J458" s="9" t="s">
        <v>5477</v>
      </c>
      <c r="K458" s="9" t="s">
        <v>5478</v>
      </c>
      <c r="L458" s="9" t="s">
        <v>4778</v>
      </c>
      <c r="M458" s="10" t="s">
        <v>5479</v>
      </c>
      <c r="N458" s="10"/>
      <c r="O458" s="9"/>
      <c r="P458" s="9"/>
      <c r="Q458" s="9"/>
    </row>
    <row r="459" spans="1:17" ht="288" hidden="1">
      <c r="A459" s="8">
        <f>ROW() - ROW(Tabla3[[#Headers],[ITEM]]) - 451</f>
        <v>7</v>
      </c>
      <c r="B459" s="9" t="s">
        <v>14</v>
      </c>
      <c r="C459" s="9" t="s">
        <v>14</v>
      </c>
      <c r="D459" s="13">
        <v>46038</v>
      </c>
      <c r="E459" s="13">
        <v>46038</v>
      </c>
      <c r="F459" s="9"/>
      <c r="G459" s="171" t="s">
        <v>4080</v>
      </c>
      <c r="H459" s="9" t="s">
        <v>5480</v>
      </c>
      <c r="I459" s="9" t="s">
        <v>5481</v>
      </c>
      <c r="J459" s="9" t="s">
        <v>4014</v>
      </c>
      <c r="K459" s="9" t="s">
        <v>5482</v>
      </c>
      <c r="L459" s="9" t="s">
        <v>5027</v>
      </c>
      <c r="M459" s="10" t="s">
        <v>4606</v>
      </c>
      <c r="N459" s="10"/>
      <c r="O459" s="9"/>
      <c r="P459" s="9"/>
      <c r="Q459" s="9"/>
    </row>
    <row r="460" spans="1:17" ht="187.15" hidden="1">
      <c r="A460" s="8">
        <f>ROW() - ROW(Tabla3[[#Headers],[ITEM]]) - 451</f>
        <v>8</v>
      </c>
      <c r="B460" s="9" t="s">
        <v>14</v>
      </c>
      <c r="C460" s="9" t="s">
        <v>14</v>
      </c>
      <c r="D460" s="13">
        <v>46038</v>
      </c>
      <c r="E460" s="13">
        <v>46038</v>
      </c>
      <c r="F460" s="9" t="s">
        <v>3978</v>
      </c>
      <c r="G460" s="171" t="s">
        <v>274</v>
      </c>
      <c r="H460" s="9" t="s">
        <v>5483</v>
      </c>
      <c r="I460" s="9" t="s">
        <v>5484</v>
      </c>
      <c r="J460" s="9" t="s">
        <v>4171</v>
      </c>
      <c r="K460" s="9" t="s">
        <v>5485</v>
      </c>
      <c r="L460" s="9" t="s">
        <v>5027</v>
      </c>
      <c r="M460" s="10" t="s">
        <v>5486</v>
      </c>
      <c r="N460" s="10"/>
      <c r="O460" s="9"/>
      <c r="P460" s="9"/>
      <c r="Q460" s="9"/>
    </row>
    <row r="461" spans="1:17" ht="244.9" hidden="1">
      <c r="A461" s="8">
        <f>ROW() - ROW(Tabla3[[#Headers],[ITEM]]) - 451</f>
        <v>9</v>
      </c>
      <c r="B461" s="9" t="s">
        <v>14</v>
      </c>
      <c r="C461" s="9" t="s">
        <v>14</v>
      </c>
      <c r="D461" s="13">
        <v>46038</v>
      </c>
      <c r="E461" s="13">
        <v>46038</v>
      </c>
      <c r="F461" s="9" t="s">
        <v>3978</v>
      </c>
      <c r="G461" s="9" t="s">
        <v>5468</v>
      </c>
      <c r="H461" s="9" t="s">
        <v>5487</v>
      </c>
      <c r="I461" s="9" t="s">
        <v>5488</v>
      </c>
      <c r="J461" s="9" t="s">
        <v>5489</v>
      </c>
      <c r="K461" s="9" t="s">
        <v>5490</v>
      </c>
      <c r="L461" s="9" t="s">
        <v>5491</v>
      </c>
      <c r="M461" s="10" t="s">
        <v>5479</v>
      </c>
      <c r="N461" s="10"/>
      <c r="O461" s="9"/>
      <c r="P461" s="9"/>
      <c r="Q461" s="9"/>
    </row>
    <row r="462" spans="1:17" ht="115.15" hidden="1">
      <c r="A462" s="8">
        <f>ROW() - ROW(Tabla3[[#Headers],[ITEM]]) - 451</f>
        <v>10</v>
      </c>
      <c r="B462" s="9" t="s">
        <v>14</v>
      </c>
      <c r="C462" s="9" t="s">
        <v>14</v>
      </c>
      <c r="D462" s="13">
        <v>46038</v>
      </c>
      <c r="E462" s="13">
        <v>46038</v>
      </c>
      <c r="F462" s="9" t="s">
        <v>3978</v>
      </c>
      <c r="G462" s="9" t="s">
        <v>5492</v>
      </c>
      <c r="H462" s="9" t="s">
        <v>5493</v>
      </c>
      <c r="I462" s="9" t="s">
        <v>5494</v>
      </c>
      <c r="J462" s="9" t="s">
        <v>5155</v>
      </c>
      <c r="K462" s="9" t="s">
        <v>5495</v>
      </c>
      <c r="L462" s="9" t="s">
        <v>5496</v>
      </c>
      <c r="M462" s="10" t="s">
        <v>5479</v>
      </c>
      <c r="N462" s="10"/>
      <c r="O462" s="9"/>
      <c r="P462" s="9"/>
      <c r="Q462" s="9"/>
    </row>
    <row r="463" spans="1:17" ht="403.15" hidden="1">
      <c r="A463" s="8">
        <f>ROW() - ROW(Tabla3[[#Headers],[ITEM]]) - 451</f>
        <v>11</v>
      </c>
      <c r="B463" s="9" t="s">
        <v>14</v>
      </c>
      <c r="C463" s="9" t="s">
        <v>14</v>
      </c>
      <c r="D463" s="13">
        <v>46042</v>
      </c>
      <c r="E463" s="13">
        <v>46042</v>
      </c>
      <c r="F463" s="9" t="s">
        <v>3978</v>
      </c>
      <c r="G463" s="9" t="s">
        <v>4685</v>
      </c>
      <c r="H463" s="9" t="s">
        <v>5497</v>
      </c>
      <c r="I463" s="9" t="s">
        <v>5498</v>
      </c>
      <c r="J463" s="9" t="s">
        <v>4009</v>
      </c>
      <c r="K463" s="9" t="s">
        <v>5499</v>
      </c>
      <c r="L463" s="9" t="s">
        <v>5500</v>
      </c>
      <c r="M463" s="10" t="s">
        <v>5501</v>
      </c>
      <c r="N463" s="10"/>
      <c r="O463" s="9"/>
      <c r="P463" s="9"/>
      <c r="Q463" s="9"/>
    </row>
    <row r="464" spans="1:17" ht="158.44999999999999" hidden="1">
      <c r="A464" s="8">
        <f>ROW() - ROW(Tabla3[[#Headers],[ITEM]]) - 451</f>
        <v>12</v>
      </c>
      <c r="B464" s="9" t="s">
        <v>14</v>
      </c>
      <c r="C464" s="9" t="s">
        <v>14</v>
      </c>
      <c r="D464" s="13">
        <v>46042</v>
      </c>
      <c r="E464" s="13">
        <v>46042</v>
      </c>
      <c r="F464" s="9" t="s">
        <v>3950</v>
      </c>
      <c r="G464" s="9" t="s">
        <v>5502</v>
      </c>
      <c r="H464" s="9" t="s">
        <v>5503</v>
      </c>
      <c r="I464" s="9" t="s">
        <v>5504</v>
      </c>
      <c r="J464" s="9" t="s">
        <v>5505</v>
      </c>
      <c r="K464" s="9" t="s">
        <v>5506</v>
      </c>
      <c r="L464" s="9" t="s">
        <v>5027</v>
      </c>
      <c r="M464" s="10" t="s">
        <v>5507</v>
      </c>
      <c r="N464" s="10"/>
      <c r="O464" s="9"/>
      <c r="P464" s="9"/>
      <c r="Q464" s="9"/>
    </row>
    <row r="465" spans="1:17" ht="302.45" hidden="1">
      <c r="A465" s="8">
        <f>ROW() - ROW(Tabla3[[#Headers],[ITEM]]) - 451</f>
        <v>13</v>
      </c>
      <c r="B465" s="9" t="s">
        <v>14</v>
      </c>
      <c r="C465" s="9" t="s">
        <v>14</v>
      </c>
      <c r="D465" s="13">
        <v>46045</v>
      </c>
      <c r="E465" s="13">
        <v>46045</v>
      </c>
      <c r="F465" s="9" t="s">
        <v>3950</v>
      </c>
      <c r="G465" s="9" t="s">
        <v>3996</v>
      </c>
      <c r="H465" s="9" t="s">
        <v>5508</v>
      </c>
      <c r="I465" s="9" t="s">
        <v>5509</v>
      </c>
      <c r="J465" s="9" t="s">
        <v>4014</v>
      </c>
      <c r="K465" s="9" t="s">
        <v>4279</v>
      </c>
      <c r="L465" s="9" t="s">
        <v>4807</v>
      </c>
      <c r="M465" s="10" t="s">
        <v>5510</v>
      </c>
      <c r="N465" s="10"/>
      <c r="O465" s="9"/>
      <c r="P465" s="9"/>
      <c r="Q465" s="9"/>
    </row>
    <row r="466" spans="1:17" ht="302.45" hidden="1">
      <c r="A466" s="8">
        <f>ROW() - ROW(Tabla3[[#Headers],[ITEM]]) - 451</f>
        <v>14</v>
      </c>
      <c r="B466" s="9" t="s">
        <v>14</v>
      </c>
      <c r="C466" s="9" t="s">
        <v>14</v>
      </c>
      <c r="D466" s="13">
        <v>46045</v>
      </c>
      <c r="E466" s="13">
        <v>46045</v>
      </c>
      <c r="F466" s="9" t="s">
        <v>3950</v>
      </c>
      <c r="G466" s="9" t="s">
        <v>731</v>
      </c>
      <c r="H466" s="9" t="s">
        <v>5511</v>
      </c>
      <c r="I466" s="9" t="s">
        <v>5512</v>
      </c>
      <c r="J466" s="9" t="s">
        <v>5513</v>
      </c>
      <c r="K466" s="9" t="s">
        <v>5514</v>
      </c>
      <c r="L466" s="9" t="s">
        <v>5515</v>
      </c>
      <c r="M466" s="10" t="s">
        <v>5510</v>
      </c>
      <c r="N466" s="10"/>
      <c r="O466" s="9"/>
      <c r="P466" s="9"/>
      <c r="Q466" s="9"/>
    </row>
    <row r="467" spans="1:17" ht="201.6" hidden="1">
      <c r="A467" s="8">
        <f>ROW() - ROW(Tabla3[[#Headers],[ITEM]]) - 451</f>
        <v>15</v>
      </c>
      <c r="B467" s="9" t="s">
        <v>14</v>
      </c>
      <c r="C467" s="9" t="s">
        <v>14</v>
      </c>
      <c r="D467" s="13">
        <v>46045</v>
      </c>
      <c r="E467" s="13">
        <v>46045</v>
      </c>
      <c r="F467" s="9" t="s">
        <v>3950</v>
      </c>
      <c r="G467" s="9" t="s">
        <v>839</v>
      </c>
      <c r="H467" s="9" t="s">
        <v>5516</v>
      </c>
      <c r="I467" s="9" t="s">
        <v>5517</v>
      </c>
      <c r="J467" s="9" t="s">
        <v>5513</v>
      </c>
      <c r="K467" s="9" t="s">
        <v>5518</v>
      </c>
      <c r="L467" s="9" t="s">
        <v>5519</v>
      </c>
      <c r="M467" s="10" t="s">
        <v>3942</v>
      </c>
      <c r="N467" s="10"/>
      <c r="O467" s="9"/>
      <c r="P467" s="9"/>
      <c r="Q467" s="9"/>
    </row>
    <row r="468" spans="1:17" ht="331.15" hidden="1">
      <c r="A468" s="8">
        <f>ROW() - ROW(Tabla3[[#Headers],[ITEM]]) - 451</f>
        <v>16</v>
      </c>
      <c r="B468" s="9" t="s">
        <v>14</v>
      </c>
      <c r="C468" s="9" t="s">
        <v>14</v>
      </c>
      <c r="D468" s="13">
        <v>46045</v>
      </c>
      <c r="E468" s="13">
        <v>46045</v>
      </c>
      <c r="F468" s="9" t="s">
        <v>3950</v>
      </c>
      <c r="G468" s="9" t="s">
        <v>731</v>
      </c>
      <c r="H468" s="9" t="s">
        <v>5520</v>
      </c>
      <c r="I468" s="9" t="s">
        <v>5521</v>
      </c>
      <c r="J468" s="9" t="s">
        <v>5513</v>
      </c>
      <c r="K468" s="9" t="s">
        <v>5522</v>
      </c>
      <c r="L468" s="9" t="s">
        <v>5523</v>
      </c>
      <c r="M468" s="10" t="s">
        <v>5510</v>
      </c>
      <c r="N468" s="10"/>
      <c r="O468" s="9"/>
      <c r="P468" s="9"/>
      <c r="Q468" s="9"/>
    </row>
    <row r="469" spans="1:17" ht="216" hidden="1">
      <c r="A469" s="8">
        <f>ROW() - ROW(Tabla3[[#Headers],[ITEM]]) - 451</f>
        <v>17</v>
      </c>
      <c r="B469" s="9" t="s">
        <v>14</v>
      </c>
      <c r="C469" s="9" t="s">
        <v>14</v>
      </c>
      <c r="D469" s="13">
        <v>46045</v>
      </c>
      <c r="E469" s="13">
        <v>46045</v>
      </c>
      <c r="F469" s="9" t="s">
        <v>3950</v>
      </c>
      <c r="G469" s="9" t="s">
        <v>731</v>
      </c>
      <c r="H469" s="9" t="s">
        <v>5524</v>
      </c>
      <c r="I469" s="9" t="s">
        <v>5525</v>
      </c>
      <c r="J469" s="9" t="s">
        <v>5526</v>
      </c>
      <c r="K469" s="9" t="s">
        <v>5527</v>
      </c>
      <c r="L469" s="9" t="s">
        <v>5528</v>
      </c>
      <c r="M469" s="10" t="s">
        <v>5510</v>
      </c>
      <c r="N469" s="10"/>
      <c r="O469" s="9"/>
      <c r="P469" s="9"/>
      <c r="Q469" s="9"/>
    </row>
    <row r="470" spans="1:17" ht="288" hidden="1">
      <c r="A470" s="8">
        <f>ROW() - ROW(Tabla3[[#Headers],[ITEM]]) - 451</f>
        <v>18</v>
      </c>
      <c r="B470" s="9" t="s">
        <v>14</v>
      </c>
      <c r="C470" s="9" t="s">
        <v>14</v>
      </c>
      <c r="D470" s="13">
        <v>46045</v>
      </c>
      <c r="E470" s="13">
        <v>46045</v>
      </c>
      <c r="F470" s="9" t="s">
        <v>3950</v>
      </c>
      <c r="G470" s="9" t="s">
        <v>4080</v>
      </c>
      <c r="H470" s="9" t="s">
        <v>5529</v>
      </c>
      <c r="I470" s="9" t="s">
        <v>5530</v>
      </c>
      <c r="J470" s="9" t="s">
        <v>4014</v>
      </c>
      <c r="K470" s="9" t="s">
        <v>5482</v>
      </c>
      <c r="L470" s="13" t="s">
        <v>5027</v>
      </c>
      <c r="M470" s="10" t="s">
        <v>5531</v>
      </c>
      <c r="N470" s="10"/>
      <c r="O470" s="9"/>
      <c r="P470" s="9"/>
      <c r="Q470" s="9"/>
    </row>
    <row r="471" spans="1:17" ht="244.9" hidden="1">
      <c r="A471" s="8">
        <f>ROW() - ROW(Tabla3[[#Headers],[ITEM]]) - 451</f>
        <v>19</v>
      </c>
      <c r="B471" s="9" t="s">
        <v>14</v>
      </c>
      <c r="C471" s="9" t="s">
        <v>14</v>
      </c>
      <c r="D471" s="13">
        <v>46045</v>
      </c>
      <c r="E471" s="13">
        <v>46045</v>
      </c>
      <c r="F471" s="9" t="s">
        <v>3950</v>
      </c>
      <c r="G471" s="9" t="s">
        <v>5532</v>
      </c>
      <c r="H471" s="9" t="s">
        <v>5533</v>
      </c>
      <c r="I471" s="9" t="s">
        <v>5534</v>
      </c>
      <c r="J471" s="9" t="s">
        <v>4244</v>
      </c>
      <c r="K471" s="9" t="s">
        <v>5535</v>
      </c>
      <c r="L471" s="9" t="s">
        <v>5536</v>
      </c>
      <c r="M471" s="10" t="s">
        <v>3942</v>
      </c>
      <c r="N471" s="10"/>
      <c r="O471" s="9"/>
      <c r="P471" s="9"/>
      <c r="Q471" s="9"/>
    </row>
    <row r="472" spans="1:17" ht="129.6" hidden="1">
      <c r="A472" s="8">
        <f>ROW() - ROW(Tabla3[[#Headers],[ITEM]]) - 451</f>
        <v>20</v>
      </c>
      <c r="B472" s="9" t="s">
        <v>14</v>
      </c>
      <c r="C472" s="9" t="s">
        <v>14</v>
      </c>
      <c r="D472" s="13">
        <v>46045</v>
      </c>
      <c r="E472" s="13">
        <v>46045</v>
      </c>
      <c r="F472" s="9" t="s">
        <v>4820</v>
      </c>
      <c r="G472" s="9" t="s">
        <v>5537</v>
      </c>
      <c r="H472" s="9" t="s">
        <v>5538</v>
      </c>
      <c r="I472" s="9" t="s">
        <v>4860</v>
      </c>
      <c r="J472" s="9" t="s">
        <v>5539</v>
      </c>
      <c r="K472" s="26">
        <v>2147417298</v>
      </c>
      <c r="L472" s="9" t="s">
        <v>5540</v>
      </c>
      <c r="M472" s="10" t="s">
        <v>5541</v>
      </c>
      <c r="N472" s="10"/>
      <c r="O472" s="9"/>
      <c r="P472" s="9"/>
      <c r="Q472" s="9"/>
    </row>
    <row r="473" spans="1:17" ht="244.9" hidden="1">
      <c r="A473" s="8">
        <f>ROW() - ROW(Tabla3[[#Headers],[ITEM]]) - 451</f>
        <v>21</v>
      </c>
      <c r="B473" s="9" t="s">
        <v>14</v>
      </c>
      <c r="C473" s="9" t="s">
        <v>14</v>
      </c>
      <c r="D473" s="13">
        <v>46045</v>
      </c>
      <c r="E473" s="13">
        <v>46045</v>
      </c>
      <c r="F473" s="9" t="s">
        <v>3950</v>
      </c>
      <c r="G473" s="9" t="s">
        <v>839</v>
      </c>
      <c r="H473" s="9" t="s">
        <v>5542</v>
      </c>
      <c r="I473" s="9" t="s">
        <v>5543</v>
      </c>
      <c r="J473" s="9" t="s">
        <v>3916</v>
      </c>
      <c r="K473" s="26">
        <v>1120000000</v>
      </c>
      <c r="L473" s="9" t="s">
        <v>4211</v>
      </c>
      <c r="M473" s="10" t="s">
        <v>5544</v>
      </c>
      <c r="N473" s="10"/>
      <c r="O473" s="9"/>
      <c r="P473" s="9"/>
      <c r="Q473" s="9"/>
    </row>
    <row r="474" spans="1:17" ht="187.15" hidden="1">
      <c r="A474" s="8">
        <f>ROW() - ROW(Tabla3[[#Headers],[ITEM]]) - 451</f>
        <v>22</v>
      </c>
      <c r="B474" s="9" t="s">
        <v>14</v>
      </c>
      <c r="C474" s="9" t="s">
        <v>14</v>
      </c>
      <c r="D474" s="13">
        <v>46049</v>
      </c>
      <c r="E474" s="13">
        <v>46049</v>
      </c>
      <c r="F474" s="9" t="s">
        <v>5545</v>
      </c>
      <c r="G474" s="9" t="s">
        <v>4472</v>
      </c>
      <c r="H474" s="9" t="s">
        <v>5546</v>
      </c>
      <c r="I474" s="9" t="s">
        <v>5547</v>
      </c>
      <c r="J474" s="9" t="s">
        <v>5548</v>
      </c>
      <c r="K474" s="9" t="s">
        <v>5549</v>
      </c>
      <c r="L474" s="13">
        <v>46234</v>
      </c>
      <c r="M474" s="10" t="s">
        <v>5550</v>
      </c>
      <c r="N474" s="10"/>
      <c r="O474" s="9"/>
      <c r="P474" s="9"/>
      <c r="Q474" s="9"/>
    </row>
    <row r="475" spans="1:17" ht="201.6" hidden="1">
      <c r="A475" s="8">
        <f>ROW() - ROW(Tabla3[[#Headers],[ITEM]]) - 451</f>
        <v>23</v>
      </c>
      <c r="B475" s="9" t="s">
        <v>14</v>
      </c>
      <c r="C475" s="9" t="s">
        <v>14</v>
      </c>
      <c r="D475" s="13">
        <v>46049</v>
      </c>
      <c r="E475" s="13">
        <v>46049</v>
      </c>
      <c r="F475" s="9" t="s">
        <v>3934</v>
      </c>
      <c r="G475" s="9" t="s">
        <v>5551</v>
      </c>
      <c r="H475" s="9" t="s">
        <v>5552</v>
      </c>
      <c r="I475" s="9" t="s">
        <v>5553</v>
      </c>
      <c r="J475" s="9" t="s">
        <v>5554</v>
      </c>
      <c r="K475" s="9" t="s">
        <v>5518</v>
      </c>
      <c r="L475" s="318" t="s">
        <v>4274</v>
      </c>
      <c r="M475" s="10" t="s">
        <v>5510</v>
      </c>
      <c r="N475" s="10"/>
      <c r="O475" s="9"/>
      <c r="P475" s="9"/>
      <c r="Q475" s="9"/>
    </row>
    <row r="476" spans="1:17" hidden="1">
      <c r="A476" s="8">
        <f>ROW() - ROW(Tabla3[[#Headers],[ITEM]]) - 451</f>
        <v>24</v>
      </c>
      <c r="B476" s="9" t="s">
        <v>14</v>
      </c>
      <c r="C476" s="9" t="s">
        <v>14</v>
      </c>
      <c r="D476" s="13">
        <v>46049</v>
      </c>
      <c r="E476" s="13">
        <v>46049</v>
      </c>
      <c r="F476" s="9"/>
      <c r="G476" s="9"/>
      <c r="H476" s="9" t="s">
        <v>5555</v>
      </c>
      <c r="I476" s="9"/>
      <c r="J476" s="9"/>
      <c r="K476" s="9"/>
      <c r="L476" s="9"/>
      <c r="M476" s="10" t="s">
        <v>4606</v>
      </c>
      <c r="N476" s="10"/>
      <c r="O476" s="9"/>
      <c r="P476" s="9"/>
      <c r="Q476" s="9"/>
    </row>
    <row r="477" spans="1:17" ht="288" hidden="1">
      <c r="A477" s="8">
        <f>ROW() - ROW(Tabla3[[#Headers],[ITEM]]) - 451</f>
        <v>25</v>
      </c>
      <c r="B477" s="9" t="s">
        <v>14</v>
      </c>
      <c r="C477" s="9" t="s">
        <v>14</v>
      </c>
      <c r="D477" s="13">
        <v>46049</v>
      </c>
      <c r="E477" s="13">
        <v>46049</v>
      </c>
      <c r="F477" s="9" t="s">
        <v>3934</v>
      </c>
      <c r="G477" s="9" t="s">
        <v>4485</v>
      </c>
      <c r="H477" s="9" t="s">
        <v>5556</v>
      </c>
      <c r="I477" s="9" t="s">
        <v>5557</v>
      </c>
      <c r="J477" s="9" t="s">
        <v>3916</v>
      </c>
      <c r="K477" s="9" t="s">
        <v>5558</v>
      </c>
      <c r="L477" s="9" t="s">
        <v>5559</v>
      </c>
      <c r="M477" s="10" t="s">
        <v>5510</v>
      </c>
      <c r="N477" s="10"/>
      <c r="O477" s="9"/>
      <c r="P477" s="9"/>
      <c r="Q477" s="9"/>
    </row>
    <row r="478" spans="1:17" ht="129.6" hidden="1">
      <c r="A478" s="8">
        <f>ROW() - ROW(Tabla3[[#Headers],[ITEM]]) - 451</f>
        <v>26</v>
      </c>
      <c r="B478" s="9" t="s">
        <v>14</v>
      </c>
      <c r="C478" s="9" t="s">
        <v>14</v>
      </c>
      <c r="D478" s="13">
        <v>46049</v>
      </c>
      <c r="E478" s="13">
        <v>46049</v>
      </c>
      <c r="F478" s="9" t="s">
        <v>5560</v>
      </c>
      <c r="G478" s="9" t="s">
        <v>5561</v>
      </c>
      <c r="H478" s="9" t="s">
        <v>5562</v>
      </c>
      <c r="I478" s="9" t="s">
        <v>5241</v>
      </c>
      <c r="J478" s="9" t="s">
        <v>5563</v>
      </c>
      <c r="K478" s="91" t="s">
        <v>5564</v>
      </c>
      <c r="L478" s="13">
        <v>46109</v>
      </c>
      <c r="M478" s="10" t="s">
        <v>5565</v>
      </c>
      <c r="N478" s="10"/>
      <c r="O478" s="9"/>
      <c r="P478" s="9"/>
      <c r="Q478" s="9"/>
    </row>
    <row r="479" spans="1:17" ht="259.14999999999998" hidden="1">
      <c r="A479" s="8">
        <f>ROW() - ROW(Tabla3[[#Headers],[ITEM]]) - 451</f>
        <v>27</v>
      </c>
      <c r="B479" s="9" t="s">
        <v>14</v>
      </c>
      <c r="C479" s="9" t="s">
        <v>14</v>
      </c>
      <c r="D479" s="13">
        <v>46049</v>
      </c>
      <c r="E479" s="13">
        <v>46049</v>
      </c>
      <c r="F479" s="9" t="s">
        <v>5545</v>
      </c>
      <c r="G479" s="9" t="s">
        <v>5566</v>
      </c>
      <c r="H479" s="9" t="s">
        <v>5567</v>
      </c>
      <c r="I479" s="9" t="s">
        <v>5288</v>
      </c>
      <c r="J479" s="9" t="s">
        <v>5568</v>
      </c>
      <c r="K479" s="91">
        <v>235908846</v>
      </c>
      <c r="L479" s="13">
        <v>46169</v>
      </c>
      <c r="M479" s="10" t="s">
        <v>5565</v>
      </c>
      <c r="N479" s="10"/>
      <c r="O479" s="9"/>
      <c r="P479" s="9"/>
      <c r="Q479" s="9"/>
    </row>
    <row r="480" spans="1:17" ht="216" hidden="1">
      <c r="A480" s="8">
        <f>ROW() - ROW(Tabla3[[#Headers],[ITEM]]) - 451</f>
        <v>28</v>
      </c>
      <c r="B480" s="9" t="s">
        <v>14</v>
      </c>
      <c r="C480" s="9" t="s">
        <v>14</v>
      </c>
      <c r="D480" s="13">
        <v>46049</v>
      </c>
      <c r="E480" s="13">
        <v>46049</v>
      </c>
      <c r="F480" s="9" t="s">
        <v>3934</v>
      </c>
      <c r="G480" s="9" t="s">
        <v>5569</v>
      </c>
      <c r="H480" s="9" t="s">
        <v>5570</v>
      </c>
      <c r="I480" s="9" t="s">
        <v>5571</v>
      </c>
      <c r="J480" s="9" t="s">
        <v>4386</v>
      </c>
      <c r="K480" s="9" t="s">
        <v>5572</v>
      </c>
      <c r="L480" s="13">
        <v>46387</v>
      </c>
      <c r="M480" s="10" t="s">
        <v>3909</v>
      </c>
      <c r="N480" s="10"/>
      <c r="O480" s="9"/>
      <c r="P480" s="9"/>
      <c r="Q480" s="9"/>
    </row>
    <row r="481" spans="1:17" ht="259.14999999999998" hidden="1">
      <c r="A481" s="8">
        <f>ROW() - ROW(Tabla3[[#Headers],[ITEM]]) - 451</f>
        <v>29</v>
      </c>
      <c r="B481" s="9" t="s">
        <v>14</v>
      </c>
      <c r="C481" s="9" t="s">
        <v>14</v>
      </c>
      <c r="D481" s="13">
        <v>46049</v>
      </c>
      <c r="E481" s="13">
        <v>46049</v>
      </c>
      <c r="F481" s="9" t="s">
        <v>3934</v>
      </c>
      <c r="G481" s="9" t="s">
        <v>5573</v>
      </c>
      <c r="H481" s="9" t="s">
        <v>5574</v>
      </c>
      <c r="I481" s="9" t="s">
        <v>5575</v>
      </c>
      <c r="J481" s="9" t="s">
        <v>3916</v>
      </c>
      <c r="K481" s="9">
        <v>660000000</v>
      </c>
      <c r="L481" s="13">
        <v>46203</v>
      </c>
      <c r="M481" s="10" t="s">
        <v>3909</v>
      </c>
      <c r="N481" s="10"/>
      <c r="O481" s="9"/>
      <c r="P481" s="9"/>
      <c r="Q481" s="9"/>
    </row>
    <row r="482" spans="1:17" ht="172.9" hidden="1">
      <c r="A482" s="8">
        <f>ROW() - ROW(Tabla3[[#Headers],[ITEM]]) - 451</f>
        <v>30</v>
      </c>
      <c r="B482" s="9" t="s">
        <v>14</v>
      </c>
      <c r="C482" s="9" t="s">
        <v>14</v>
      </c>
      <c r="D482" s="13">
        <v>46049</v>
      </c>
      <c r="E482" s="13">
        <v>46049</v>
      </c>
      <c r="F482" s="9" t="s">
        <v>3934</v>
      </c>
      <c r="G482" s="9" t="s">
        <v>5576</v>
      </c>
      <c r="H482" s="9" t="s">
        <v>5577</v>
      </c>
      <c r="I482" s="9" t="s">
        <v>5578</v>
      </c>
      <c r="J482" s="9" t="s">
        <v>5328</v>
      </c>
      <c r="K482" s="9" t="s">
        <v>5579</v>
      </c>
      <c r="L482" s="13" t="s">
        <v>5580</v>
      </c>
      <c r="M482" s="10" t="s">
        <v>5510</v>
      </c>
      <c r="N482" s="10"/>
      <c r="O482" s="9"/>
      <c r="P482" s="9"/>
      <c r="Q482" s="9"/>
    </row>
    <row r="483" spans="1:17" ht="259.14999999999998" hidden="1">
      <c r="A483" s="8">
        <f>ROW() - ROW(Tabla3[[#Headers],[ITEM]]) - 451</f>
        <v>31</v>
      </c>
      <c r="B483" s="9" t="s">
        <v>14</v>
      </c>
      <c r="C483" s="9" t="s">
        <v>14</v>
      </c>
      <c r="D483" s="13">
        <v>46049</v>
      </c>
      <c r="E483" s="13">
        <v>46049</v>
      </c>
      <c r="F483" s="9" t="s">
        <v>4221</v>
      </c>
      <c r="G483" s="9" t="s">
        <v>4485</v>
      </c>
      <c r="H483" s="9" t="s">
        <v>5581</v>
      </c>
      <c r="I483" s="9" t="s">
        <v>5582</v>
      </c>
      <c r="J483" s="9" t="s">
        <v>3916</v>
      </c>
      <c r="K483" s="9" t="s">
        <v>4359</v>
      </c>
      <c r="L483" s="13">
        <v>46203</v>
      </c>
      <c r="M483" s="10" t="s">
        <v>5583</v>
      </c>
      <c r="N483" s="10"/>
      <c r="O483" s="9"/>
      <c r="P483" s="9"/>
      <c r="Q483" s="9"/>
    </row>
    <row r="484" spans="1:17" ht="201.6" hidden="1">
      <c r="A484" s="8">
        <f>ROW() - ROW(Tabla3[[#Headers],[ITEM]]) - 451</f>
        <v>32</v>
      </c>
      <c r="B484" s="9" t="s">
        <v>3888</v>
      </c>
      <c r="C484" s="9" t="s">
        <v>3888</v>
      </c>
      <c r="D484" s="13">
        <v>46050</v>
      </c>
      <c r="E484" s="13">
        <v>46050</v>
      </c>
      <c r="F484" s="9"/>
      <c r="G484" s="9" t="s">
        <v>5584</v>
      </c>
      <c r="H484" s="9"/>
      <c r="I484" s="9" t="s">
        <v>5585</v>
      </c>
      <c r="J484" s="9" t="s">
        <v>5586</v>
      </c>
      <c r="K484" s="9"/>
      <c r="L484" s="9"/>
      <c r="M484" s="10" t="s">
        <v>5587</v>
      </c>
      <c r="N484" s="10"/>
      <c r="O484" s="9"/>
      <c r="P484" s="9"/>
      <c r="Q484" s="9"/>
    </row>
    <row r="485" spans="1:17" ht="158.44999999999999" hidden="1">
      <c r="A485" s="8">
        <f>ROW() - ROW(Tabla3[[#Headers],[ITEM]]) - 451</f>
        <v>33</v>
      </c>
      <c r="B485" s="9" t="s">
        <v>3888</v>
      </c>
      <c r="C485" s="9" t="s">
        <v>3888</v>
      </c>
      <c r="D485" s="13">
        <v>46050</v>
      </c>
      <c r="E485" s="13">
        <v>46050</v>
      </c>
      <c r="F485" s="9"/>
      <c r="G485" s="9" t="s">
        <v>5588</v>
      </c>
      <c r="H485" s="9"/>
      <c r="I485" s="9" t="s">
        <v>3895</v>
      </c>
      <c r="J485" s="9" t="s">
        <v>5589</v>
      </c>
      <c r="K485" s="9"/>
      <c r="L485" s="9"/>
      <c r="M485" s="10" t="s">
        <v>5590</v>
      </c>
      <c r="N485" s="10"/>
      <c r="O485" s="9"/>
      <c r="P485" s="9"/>
      <c r="Q485" s="9"/>
    </row>
    <row r="486" spans="1:17" ht="201.6" hidden="1">
      <c r="A486" s="8">
        <f>ROW() - ROW(Tabla3[[#Headers],[ITEM]]) - 451</f>
        <v>34</v>
      </c>
      <c r="B486" s="9" t="s">
        <v>14</v>
      </c>
      <c r="C486" s="9" t="s">
        <v>14</v>
      </c>
      <c r="D486" s="13">
        <v>46050</v>
      </c>
      <c r="E486" s="13">
        <v>46050</v>
      </c>
      <c r="F486" s="9" t="s">
        <v>3934</v>
      </c>
      <c r="G486" s="9" t="s">
        <v>4041</v>
      </c>
      <c r="H486" s="9" t="s">
        <v>5591</v>
      </c>
      <c r="I486" s="9" t="s">
        <v>5592</v>
      </c>
      <c r="J486" s="9" t="s">
        <v>5593</v>
      </c>
      <c r="K486" s="9" t="s">
        <v>5594</v>
      </c>
      <c r="L486" s="9" t="s">
        <v>4156</v>
      </c>
      <c r="M486" s="10" t="s">
        <v>5510</v>
      </c>
      <c r="N486" s="10"/>
      <c r="O486" s="9"/>
      <c r="P486" s="9"/>
      <c r="Q486" s="9"/>
    </row>
    <row r="487" spans="1:17" ht="244.9" hidden="1">
      <c r="A487" s="8">
        <f>ROW() - ROW(Tabla3[[#Headers],[ITEM]]) - 451</f>
        <v>35</v>
      </c>
      <c r="B487" s="9" t="s">
        <v>14</v>
      </c>
      <c r="C487" s="9" t="s">
        <v>14</v>
      </c>
      <c r="D487" s="13">
        <v>46050</v>
      </c>
      <c r="E487" s="13">
        <v>46050</v>
      </c>
      <c r="F487" s="9" t="s">
        <v>3934</v>
      </c>
      <c r="G487" s="9" t="s">
        <v>5595</v>
      </c>
      <c r="H487" s="9" t="s">
        <v>5596</v>
      </c>
      <c r="I487" s="9" t="s">
        <v>5597</v>
      </c>
      <c r="J487" s="9" t="s">
        <v>4014</v>
      </c>
      <c r="K487" s="9" t="s">
        <v>5598</v>
      </c>
      <c r="L487" s="9" t="s">
        <v>5599</v>
      </c>
      <c r="M487" s="10" t="s">
        <v>4844</v>
      </c>
      <c r="N487" s="10"/>
      <c r="O487" s="9"/>
      <c r="P487" s="9"/>
      <c r="Q487" s="9"/>
    </row>
    <row r="488" spans="1:17" ht="244.9" hidden="1">
      <c r="A488" s="8">
        <f>ROW() - ROW(Tabla3[[#Headers],[ITEM]]) - 451</f>
        <v>36</v>
      </c>
      <c r="B488" s="9" t="s">
        <v>14</v>
      </c>
      <c r="C488" s="9" t="s">
        <v>14</v>
      </c>
      <c r="D488" s="13">
        <v>46050</v>
      </c>
      <c r="E488" s="13">
        <v>46050</v>
      </c>
      <c r="F488" s="9" t="s">
        <v>3934</v>
      </c>
      <c r="G488" s="9" t="s">
        <v>4080</v>
      </c>
      <c r="H488" s="9" t="s">
        <v>5600</v>
      </c>
      <c r="I488" s="9" t="s">
        <v>5601</v>
      </c>
      <c r="J488" s="9" t="s">
        <v>4009</v>
      </c>
      <c r="K488" s="9" t="s">
        <v>5602</v>
      </c>
      <c r="L488" s="9" t="s">
        <v>5027</v>
      </c>
      <c r="M488" s="10" t="s">
        <v>5603</v>
      </c>
      <c r="N488" s="10"/>
      <c r="O488" s="9"/>
      <c r="P488" s="9"/>
      <c r="Q488" s="9"/>
    </row>
    <row r="489" spans="1:17" ht="159.75" hidden="1" customHeight="1">
      <c r="A489" s="8">
        <f>ROW() - ROW(Tabla3[[#Headers],[ITEM]]) - 451</f>
        <v>37</v>
      </c>
      <c r="B489" s="9" t="s">
        <v>14</v>
      </c>
      <c r="C489" s="9" t="s">
        <v>14</v>
      </c>
      <c r="D489" s="13">
        <v>46050</v>
      </c>
      <c r="E489" s="13">
        <v>46050</v>
      </c>
      <c r="F489" s="9" t="s">
        <v>3934</v>
      </c>
      <c r="G489" s="9" t="s">
        <v>839</v>
      </c>
      <c r="H489" s="9" t="s">
        <v>5604</v>
      </c>
      <c r="I489" s="9" t="s">
        <v>5605</v>
      </c>
      <c r="J489" s="9" t="s">
        <v>4014</v>
      </c>
      <c r="K489" s="9" t="s">
        <v>5518</v>
      </c>
      <c r="L489" s="9" t="s">
        <v>5606</v>
      </c>
      <c r="M489" s="10" t="s">
        <v>5607</v>
      </c>
      <c r="N489" s="10"/>
      <c r="O489" s="9"/>
      <c r="P489" s="9"/>
      <c r="Q489" s="9"/>
    </row>
    <row r="490" spans="1:17" ht="28.9" hidden="1">
      <c r="A490" s="8">
        <f>ROW() - ROW(Tabla3[[#Headers],[ITEM]]) - 451</f>
        <v>38</v>
      </c>
      <c r="B490" s="9" t="s">
        <v>14</v>
      </c>
      <c r="C490" s="9" t="s">
        <v>14</v>
      </c>
      <c r="D490" s="13">
        <v>46050</v>
      </c>
      <c r="E490" s="13">
        <v>46050</v>
      </c>
      <c r="F490" s="9"/>
      <c r="G490" s="9"/>
      <c r="H490" s="9" t="s">
        <v>5608</v>
      </c>
      <c r="I490" s="9"/>
      <c r="J490" s="9"/>
      <c r="K490" s="9"/>
      <c r="L490" s="9"/>
      <c r="M490" s="10" t="s">
        <v>3942</v>
      </c>
      <c r="N490" s="10"/>
      <c r="O490" s="9"/>
      <c r="P490" s="9"/>
      <c r="Q490" s="9"/>
    </row>
    <row r="491" spans="1:17" ht="172.9" hidden="1">
      <c r="A491" s="8">
        <f>ROW() - ROW(Tabla3[[#Headers],[ITEM]]) - 451</f>
        <v>39</v>
      </c>
      <c r="B491" s="9" t="s">
        <v>14</v>
      </c>
      <c r="C491" s="9" t="s">
        <v>14</v>
      </c>
      <c r="D491" s="13">
        <v>46051</v>
      </c>
      <c r="E491" s="13">
        <v>46051</v>
      </c>
      <c r="F491" s="9" t="s">
        <v>3934</v>
      </c>
      <c r="G491" s="9" t="s">
        <v>5609</v>
      </c>
      <c r="H491" s="9" t="s">
        <v>5610</v>
      </c>
      <c r="I491" s="9" t="s">
        <v>5611</v>
      </c>
      <c r="J491" s="9" t="s">
        <v>3937</v>
      </c>
      <c r="K491" s="9" t="s">
        <v>5612</v>
      </c>
      <c r="L491" s="9" t="s">
        <v>5500</v>
      </c>
      <c r="M491" s="10" t="s">
        <v>3942</v>
      </c>
      <c r="N491" s="10"/>
      <c r="O491" s="9"/>
      <c r="P491" s="9"/>
      <c r="Q491" s="9"/>
    </row>
    <row r="492" spans="1:17" ht="316.89999999999998" hidden="1">
      <c r="A492" s="8">
        <f>ROW() - ROW(Tabla3[[#Headers],[ITEM]]) - 451</f>
        <v>40</v>
      </c>
      <c r="B492" s="9" t="s">
        <v>14</v>
      </c>
      <c r="C492" s="9" t="s">
        <v>14</v>
      </c>
      <c r="D492" s="13">
        <v>46051</v>
      </c>
      <c r="E492" s="13">
        <v>46051</v>
      </c>
      <c r="F492" s="9" t="s">
        <v>3934</v>
      </c>
      <c r="G492" s="9" t="s">
        <v>4251</v>
      </c>
      <c r="H492" s="9" t="s">
        <v>5613</v>
      </c>
      <c r="I492" s="9" t="s">
        <v>5614</v>
      </c>
      <c r="J492" s="9" t="s">
        <v>3937</v>
      </c>
      <c r="K492" s="9" t="s">
        <v>5615</v>
      </c>
      <c r="L492" s="9" t="s">
        <v>5027</v>
      </c>
      <c r="M492" s="10" t="s">
        <v>4844</v>
      </c>
      <c r="N492" s="10"/>
      <c r="O492" s="9"/>
      <c r="P492" s="9"/>
      <c r="Q492" s="9"/>
    </row>
    <row r="493" spans="1:17" ht="28.9" hidden="1">
      <c r="A493" s="8">
        <f>ROW() - ROW(Tabla3[[#Headers],[ITEM]]) - 451</f>
        <v>41</v>
      </c>
      <c r="B493" s="9" t="s">
        <v>14</v>
      </c>
      <c r="C493" s="9" t="s">
        <v>14</v>
      </c>
      <c r="D493" s="13">
        <v>46051</v>
      </c>
      <c r="E493" s="13">
        <v>46051</v>
      </c>
      <c r="F493" s="9"/>
      <c r="G493" s="9"/>
      <c r="H493" s="9" t="s">
        <v>5616</v>
      </c>
      <c r="I493" s="9"/>
      <c r="J493" s="9"/>
      <c r="K493" s="9"/>
      <c r="L493" s="9"/>
      <c r="M493" s="10" t="s">
        <v>3942</v>
      </c>
      <c r="N493" s="10"/>
      <c r="O493" s="9"/>
      <c r="P493" s="9"/>
      <c r="Q493" s="9"/>
    </row>
    <row r="494" spans="1:17" ht="158.44999999999999" hidden="1">
      <c r="A494" s="8">
        <f>ROW() - ROW(Tabla3[[#Headers],[ITEM]]) - 451</f>
        <v>42</v>
      </c>
      <c r="B494" s="9" t="s">
        <v>14</v>
      </c>
      <c r="C494" s="9" t="s">
        <v>14</v>
      </c>
      <c r="D494" s="13">
        <v>46051</v>
      </c>
      <c r="E494" s="13">
        <v>46051</v>
      </c>
      <c r="F494" s="9" t="s">
        <v>5560</v>
      </c>
      <c r="G494" s="9" t="s">
        <v>5617</v>
      </c>
      <c r="H494" s="9" t="s">
        <v>5618</v>
      </c>
      <c r="I494" s="9" t="s">
        <v>5619</v>
      </c>
      <c r="J494" s="9" t="s">
        <v>4475</v>
      </c>
      <c r="K494" s="91">
        <v>12787537365</v>
      </c>
      <c r="L494" s="9"/>
      <c r="M494" s="10" t="s">
        <v>5620</v>
      </c>
      <c r="N494" s="10"/>
      <c r="O494" s="9"/>
      <c r="P494" s="9"/>
      <c r="Q494" s="9"/>
    </row>
    <row r="495" spans="1:17" ht="230.45" hidden="1">
      <c r="A495" s="8">
        <f>ROW() - ROW(Tabla3[[#Headers],[ITEM]]) - 451</f>
        <v>43</v>
      </c>
      <c r="B495" s="9" t="s">
        <v>14</v>
      </c>
      <c r="C495" s="9" t="s">
        <v>14</v>
      </c>
      <c r="D495" s="13">
        <v>46051</v>
      </c>
      <c r="E495" s="13">
        <v>46051</v>
      </c>
      <c r="F495" s="9" t="s">
        <v>3934</v>
      </c>
      <c r="G495" s="9" t="s">
        <v>3090</v>
      </c>
      <c r="H495" s="9" t="s">
        <v>5621</v>
      </c>
      <c r="I495" s="9" t="s">
        <v>5622</v>
      </c>
      <c r="J495" s="9" t="s">
        <v>4014</v>
      </c>
      <c r="K495" s="26">
        <v>2198007604</v>
      </c>
      <c r="L495" s="9" t="s">
        <v>5623</v>
      </c>
      <c r="M495" s="10" t="s">
        <v>5624</v>
      </c>
      <c r="N495" s="10"/>
      <c r="O495" s="9"/>
      <c r="P495" s="9"/>
      <c r="Q495" s="9"/>
    </row>
    <row r="496" spans="1:17" ht="273.60000000000002" hidden="1">
      <c r="A496" s="8">
        <f>ROW() - ROW(Tabla3[[#Headers],[ITEM]]) - 451</f>
        <v>44</v>
      </c>
      <c r="B496" s="9" t="s">
        <v>14</v>
      </c>
      <c r="C496" s="9" t="s">
        <v>14</v>
      </c>
      <c r="D496" s="13">
        <v>46051</v>
      </c>
      <c r="E496" s="13">
        <v>46051</v>
      </c>
      <c r="F496" s="9" t="s">
        <v>3934</v>
      </c>
      <c r="G496" s="9" t="s">
        <v>3090</v>
      </c>
      <c r="H496" s="9" t="s">
        <v>5625</v>
      </c>
      <c r="I496" s="9" t="s">
        <v>4707</v>
      </c>
      <c r="J496" s="9" t="s">
        <v>5626</v>
      </c>
      <c r="K496" s="9"/>
      <c r="L496" s="9"/>
      <c r="M496" s="10" t="s">
        <v>5620</v>
      </c>
      <c r="N496" s="10"/>
      <c r="O496" s="9"/>
      <c r="P496" s="9"/>
      <c r="Q496" s="9"/>
    </row>
    <row r="497" spans="1:17" ht="201.6" hidden="1">
      <c r="A497" s="8">
        <f>ROW() - ROW(Tabla3[[#Headers],[ITEM]]) - 451</f>
        <v>45</v>
      </c>
      <c r="B497" s="9" t="s">
        <v>14</v>
      </c>
      <c r="C497" s="9" t="s">
        <v>14</v>
      </c>
      <c r="D497" s="13">
        <v>46059</v>
      </c>
      <c r="E497" s="13">
        <v>46059</v>
      </c>
      <c r="F497" s="9" t="s">
        <v>5560</v>
      </c>
      <c r="G497" s="9" t="s">
        <v>3090</v>
      </c>
      <c r="H497" s="9" t="s">
        <v>5627</v>
      </c>
      <c r="I497" s="9" t="s">
        <v>5628</v>
      </c>
      <c r="J497" s="9" t="s">
        <v>4475</v>
      </c>
      <c r="K497" s="9" t="s">
        <v>5629</v>
      </c>
      <c r="L497" s="13">
        <v>46356</v>
      </c>
      <c r="M497" s="10" t="s">
        <v>5630</v>
      </c>
      <c r="N497" s="10"/>
      <c r="O497" s="9"/>
      <c r="P497" s="9"/>
      <c r="Q497" s="9"/>
    </row>
    <row r="498" spans="1:17" ht="28.9" hidden="1">
      <c r="A498" s="8">
        <f>ROW() - ROW(Tabla3[[#Headers],[ITEM]]) - 451</f>
        <v>46</v>
      </c>
      <c r="B498" s="9" t="s">
        <v>14</v>
      </c>
      <c r="C498" s="9" t="s">
        <v>14</v>
      </c>
      <c r="D498" s="13">
        <v>46059</v>
      </c>
      <c r="E498" s="13">
        <v>46059</v>
      </c>
      <c r="F498" s="9"/>
      <c r="G498" s="9"/>
      <c r="H498" s="9" t="s">
        <v>5631</v>
      </c>
      <c r="I498" s="9" t="s">
        <v>5632</v>
      </c>
      <c r="J498" s="9"/>
      <c r="K498" s="9"/>
      <c r="L498" s="9"/>
      <c r="M498" s="10" t="s">
        <v>4606</v>
      </c>
      <c r="N498" s="10"/>
      <c r="O498" s="9"/>
      <c r="P498" s="9"/>
      <c r="Q498" s="9"/>
    </row>
    <row r="499" spans="1:17" ht="187.15" hidden="1">
      <c r="A499" s="30">
        <f>ROW() - ROW(Tabla3[[#Headers],[ITEM]]) - 451</f>
        <v>47</v>
      </c>
      <c r="B499" s="9" t="s">
        <v>3888</v>
      </c>
      <c r="C499" s="9" t="s">
        <v>3888</v>
      </c>
      <c r="D499" s="13">
        <v>46062</v>
      </c>
      <c r="E499" s="13">
        <v>46062</v>
      </c>
      <c r="F499" s="7"/>
      <c r="G499" s="9" t="s">
        <v>5633</v>
      </c>
      <c r="H499" s="9"/>
      <c r="I499" s="9" t="s">
        <v>5585</v>
      </c>
      <c r="J499" s="9" t="s">
        <v>5634</v>
      </c>
      <c r="K499" s="9"/>
      <c r="L499" s="9"/>
      <c r="M499" s="10" t="s">
        <v>5635</v>
      </c>
      <c r="N499" s="103"/>
      <c r="O499" s="7"/>
      <c r="P499" s="7"/>
      <c r="Q499" s="7"/>
    </row>
    <row r="500" spans="1:17" ht="259.14999999999998" hidden="1">
      <c r="A500" s="30">
        <f>ROW() - ROW(Tabla3[[#Headers],[ITEM]]) - 451</f>
        <v>48</v>
      </c>
      <c r="B500" s="9" t="s">
        <v>3888</v>
      </c>
      <c r="C500" s="9" t="s">
        <v>3888</v>
      </c>
      <c r="D500" s="13">
        <v>46062</v>
      </c>
      <c r="E500" s="13">
        <v>46062</v>
      </c>
      <c r="F500" s="7"/>
      <c r="G500" s="9" t="s">
        <v>5636</v>
      </c>
      <c r="H500" s="9"/>
      <c r="I500" s="9" t="s">
        <v>5637</v>
      </c>
      <c r="J500" s="9" t="s">
        <v>5638</v>
      </c>
      <c r="K500" s="9"/>
      <c r="L500" s="9"/>
      <c r="M500" s="10" t="s">
        <v>5639</v>
      </c>
      <c r="N500" s="103"/>
      <c r="O500" s="7"/>
      <c r="P500" s="7"/>
      <c r="Q500" s="7"/>
    </row>
    <row r="501" spans="1:17" ht="158.44999999999999" hidden="1">
      <c r="A501" s="30">
        <f>ROW() - ROW(Tabla3[[#Headers],[ITEM]]) - 451</f>
        <v>49</v>
      </c>
      <c r="B501" s="9" t="s">
        <v>3888</v>
      </c>
      <c r="C501" s="9" t="s">
        <v>3888</v>
      </c>
      <c r="D501" s="13">
        <v>46062</v>
      </c>
      <c r="E501" s="13">
        <v>46062</v>
      </c>
      <c r="F501" s="7"/>
      <c r="G501" s="7" t="s">
        <v>5640</v>
      </c>
      <c r="H501" s="107"/>
      <c r="I501" s="7" t="s">
        <v>3895</v>
      </c>
      <c r="J501" s="7" t="s">
        <v>5641</v>
      </c>
      <c r="K501" s="7"/>
      <c r="L501" s="7"/>
      <c r="M501" s="10" t="s">
        <v>5642</v>
      </c>
      <c r="N501" s="103"/>
      <c r="O501" s="7"/>
      <c r="P501" s="7"/>
      <c r="Q501" s="7"/>
    </row>
    <row r="502" spans="1:17" ht="28.9" hidden="1">
      <c r="A502" s="8">
        <f>ROW() - ROW(Tabla3[[#Headers],[ITEM]]) - 451</f>
        <v>50</v>
      </c>
      <c r="B502" s="9" t="s">
        <v>14</v>
      </c>
      <c r="C502" s="9" t="s">
        <v>14</v>
      </c>
      <c r="D502" s="13">
        <v>46063</v>
      </c>
      <c r="E502" s="13">
        <v>46063</v>
      </c>
      <c r="F502" s="7"/>
      <c r="G502" s="7"/>
      <c r="H502" s="7" t="s">
        <v>5643</v>
      </c>
      <c r="I502" s="7"/>
      <c r="J502" s="7"/>
      <c r="K502" s="7"/>
      <c r="L502" s="7"/>
      <c r="M502" s="7" t="s">
        <v>3909</v>
      </c>
      <c r="N502" s="104"/>
      <c r="O502" s="9"/>
      <c r="P502" s="9"/>
      <c r="Q502" s="9"/>
    </row>
    <row r="503" spans="1:17" ht="43.15" hidden="1">
      <c r="A503" s="8">
        <f>ROW() - ROW(Tabla3[[#Headers],[ITEM]]) - 451</f>
        <v>51</v>
      </c>
      <c r="B503" s="9" t="s">
        <v>14</v>
      </c>
      <c r="C503" s="9" t="s">
        <v>14</v>
      </c>
      <c r="D503" s="13">
        <v>46063</v>
      </c>
      <c r="E503" s="13">
        <v>46063</v>
      </c>
      <c r="F503" s="7"/>
      <c r="G503" s="9"/>
      <c r="H503" s="9" t="s">
        <v>5644</v>
      </c>
      <c r="I503" s="9"/>
      <c r="J503" s="7"/>
      <c r="K503" s="9"/>
      <c r="L503" s="9"/>
      <c r="M503" s="10" t="s">
        <v>5645</v>
      </c>
      <c r="N503" s="10"/>
      <c r="O503" s="9"/>
      <c r="P503" s="9"/>
      <c r="Q503" s="9"/>
    </row>
    <row r="504" spans="1:17" ht="302.45" hidden="1">
      <c r="A504" s="8">
        <f>ROW() - ROW(Tabla3[[#Headers],[ITEM]]) - 451</f>
        <v>52</v>
      </c>
      <c r="B504" s="9" t="s">
        <v>14</v>
      </c>
      <c r="C504" s="9" t="s">
        <v>14</v>
      </c>
      <c r="D504" s="13">
        <v>46064</v>
      </c>
      <c r="E504" s="13">
        <v>46064</v>
      </c>
      <c r="F504" s="9" t="s">
        <v>5646</v>
      </c>
      <c r="G504" s="7" t="s">
        <v>3090</v>
      </c>
      <c r="H504" s="9" t="s">
        <v>5647</v>
      </c>
      <c r="I504" s="9" t="s">
        <v>5648</v>
      </c>
      <c r="J504" s="9" t="s">
        <v>5649</v>
      </c>
      <c r="K504" s="9" t="s">
        <v>5650</v>
      </c>
      <c r="L504" s="13">
        <v>46064</v>
      </c>
      <c r="M504" s="10" t="s">
        <v>5651</v>
      </c>
      <c r="N504" s="10"/>
      <c r="O504" s="9"/>
      <c r="P504" s="9"/>
      <c r="Q504" s="9"/>
    </row>
    <row r="505" spans="1:17" ht="230.45" hidden="1">
      <c r="A505" s="8">
        <f>ROW() - ROW(Tabla3[[#Headers],[ITEM]]) - 451</f>
        <v>53</v>
      </c>
      <c r="B505" s="9" t="s">
        <v>14</v>
      </c>
      <c r="C505" s="9" t="s">
        <v>14</v>
      </c>
      <c r="D505" s="13">
        <v>46064</v>
      </c>
      <c r="E505" s="13">
        <v>46064</v>
      </c>
      <c r="F505" s="9" t="s">
        <v>3934</v>
      </c>
      <c r="G505" s="7" t="s">
        <v>4297</v>
      </c>
      <c r="H505" s="9" t="s">
        <v>5652</v>
      </c>
      <c r="I505" s="9" t="s">
        <v>5653</v>
      </c>
      <c r="J505" s="9" t="s">
        <v>3954</v>
      </c>
      <c r="K505" s="26">
        <v>5728926769</v>
      </c>
      <c r="L505" s="13" t="s">
        <v>5540</v>
      </c>
      <c r="M505" s="10" t="s">
        <v>5654</v>
      </c>
      <c r="N505" s="10"/>
      <c r="O505" s="9"/>
      <c r="P505" s="9"/>
      <c r="Q505" s="9"/>
    </row>
    <row r="506" spans="1:17" ht="409.6" hidden="1">
      <c r="A506" s="8">
        <f>ROW() - ROW(Tabla3[[#Headers],[ITEM]]) - 451</f>
        <v>54</v>
      </c>
      <c r="B506" s="9" t="s">
        <v>14</v>
      </c>
      <c r="C506" s="9" t="s">
        <v>14</v>
      </c>
      <c r="D506" s="13">
        <v>46065</v>
      </c>
      <c r="E506" s="13">
        <v>46065</v>
      </c>
      <c r="F506" s="9" t="s">
        <v>4012</v>
      </c>
      <c r="G506" s="9" t="s">
        <v>4080</v>
      </c>
      <c r="H506" s="9" t="s">
        <v>5655</v>
      </c>
      <c r="I506" s="9" t="s">
        <v>5656</v>
      </c>
      <c r="J506" s="9" t="s">
        <v>5657</v>
      </c>
      <c r="K506" s="9" t="s">
        <v>5658</v>
      </c>
      <c r="L506" s="13">
        <v>46387</v>
      </c>
      <c r="M506" s="10" t="s">
        <v>5659</v>
      </c>
      <c r="N506" s="10"/>
      <c r="O506" s="9"/>
      <c r="P506" s="9"/>
      <c r="Q506" s="9"/>
    </row>
    <row r="507" spans="1:17" ht="132.75" hidden="1" customHeight="1">
      <c r="A507" s="8">
        <f>ROW() - ROW(Tabla3[[#Headers],[ITEM]]) - 451</f>
        <v>55</v>
      </c>
      <c r="B507" s="9" t="s">
        <v>14</v>
      </c>
      <c r="C507" s="9" t="s">
        <v>14</v>
      </c>
      <c r="D507" s="13">
        <v>46065</v>
      </c>
      <c r="E507" s="13">
        <v>46065</v>
      </c>
      <c r="F507" s="9"/>
      <c r="G507" s="9"/>
      <c r="H507" s="9" t="s">
        <v>5660</v>
      </c>
      <c r="I507" s="9"/>
      <c r="J507" s="9"/>
      <c r="K507" s="9"/>
      <c r="L507" s="9"/>
      <c r="M507" s="10" t="s">
        <v>5661</v>
      </c>
      <c r="N507" s="10"/>
      <c r="O507" s="9"/>
      <c r="P507" s="9"/>
      <c r="Q507" s="9"/>
    </row>
    <row r="508" spans="1:17" ht="28.9" hidden="1">
      <c r="A508" s="8">
        <f>ROW() - ROW(Tabla3[[#Headers],[ITEM]]) - 451</f>
        <v>56</v>
      </c>
      <c r="B508" s="9" t="s">
        <v>14</v>
      </c>
      <c r="C508" s="9" t="s">
        <v>14</v>
      </c>
      <c r="D508" s="13">
        <v>46069</v>
      </c>
      <c r="E508" s="13">
        <v>46069</v>
      </c>
      <c r="F508" s="9"/>
      <c r="G508" s="9"/>
      <c r="H508" s="9" t="s">
        <v>5662</v>
      </c>
      <c r="I508" s="9"/>
      <c r="J508" s="9"/>
      <c r="K508" s="9"/>
      <c r="L508" s="9"/>
      <c r="M508" s="10" t="s">
        <v>4606</v>
      </c>
      <c r="N508" s="10"/>
      <c r="O508" s="9"/>
      <c r="P508" s="9"/>
      <c r="Q508" s="9"/>
    </row>
    <row r="509" spans="1:17" ht="331.15" hidden="1">
      <c r="A509" s="8">
        <f>ROW() - ROW(Tabla3[[#Headers],[ITEM]]) - 451</f>
        <v>57</v>
      </c>
      <c r="B509" s="9" t="s">
        <v>14</v>
      </c>
      <c r="C509" s="9" t="s">
        <v>14</v>
      </c>
      <c r="D509" s="13">
        <v>46071</v>
      </c>
      <c r="E509" s="13">
        <v>46071</v>
      </c>
      <c r="F509" s="9" t="s">
        <v>3910</v>
      </c>
      <c r="G509" s="9" t="s">
        <v>3090</v>
      </c>
      <c r="H509" s="9" t="s">
        <v>5663</v>
      </c>
      <c r="I509" s="9" t="s">
        <v>5664</v>
      </c>
      <c r="J509" s="9" t="s">
        <v>5665</v>
      </c>
      <c r="K509" s="9" t="s">
        <v>5666</v>
      </c>
      <c r="L509" s="9" t="s">
        <v>5667</v>
      </c>
      <c r="M509" s="10" t="s">
        <v>5668</v>
      </c>
      <c r="N509" s="10"/>
      <c r="O509" s="9"/>
      <c r="P509" s="9"/>
      <c r="Q509" s="9"/>
    </row>
    <row r="510" spans="1:17" ht="28.9" hidden="1">
      <c r="A510" s="8">
        <f>ROW() - ROW(Tabla3[[#Headers],[ITEM]]) - 451</f>
        <v>58</v>
      </c>
      <c r="B510" s="9" t="s">
        <v>14</v>
      </c>
      <c r="C510" s="9" t="s">
        <v>14</v>
      </c>
      <c r="D510" s="13">
        <v>46071</v>
      </c>
      <c r="E510" s="13">
        <v>46071</v>
      </c>
      <c r="F510" s="7"/>
      <c r="G510" s="9"/>
      <c r="H510" s="9" t="s">
        <v>5631</v>
      </c>
      <c r="I510" s="9"/>
      <c r="J510" s="9"/>
      <c r="K510" s="9"/>
      <c r="L510" s="9"/>
      <c r="M510" s="10" t="s">
        <v>4606</v>
      </c>
      <c r="N510" s="10"/>
      <c r="O510" s="9"/>
      <c r="P510" s="9"/>
      <c r="Q510" s="9"/>
    </row>
    <row r="511" spans="1:17" ht="28.9" hidden="1">
      <c r="A511" s="8">
        <f>ROW() - ROW(Tabla3[[#Headers],[ITEM]]) - 451</f>
        <v>59</v>
      </c>
      <c r="B511" s="9" t="s">
        <v>14</v>
      </c>
      <c r="C511" s="9" t="s">
        <v>14</v>
      </c>
      <c r="D511" s="13">
        <v>46073</v>
      </c>
      <c r="E511" s="13">
        <v>46073</v>
      </c>
      <c r="F511" s="9"/>
      <c r="G511" s="9"/>
      <c r="H511" s="9" t="s">
        <v>5662</v>
      </c>
      <c r="I511" s="9"/>
      <c r="J511" s="9"/>
      <c r="K511" s="9"/>
      <c r="L511" s="9"/>
      <c r="M511" s="10" t="s">
        <v>4606</v>
      </c>
      <c r="N511" s="10"/>
      <c r="O511" s="9"/>
      <c r="P511" s="9"/>
      <c r="Q511" s="9"/>
    </row>
    <row r="512" spans="1:17" ht="331.15" hidden="1">
      <c r="A512" s="8">
        <f>ROW() - ROW(Tabla3[[#Headers],[ITEM]]) - 451</f>
        <v>60</v>
      </c>
      <c r="B512" s="9" t="s">
        <v>14</v>
      </c>
      <c r="C512" s="9" t="s">
        <v>14</v>
      </c>
      <c r="D512" s="13">
        <v>46073</v>
      </c>
      <c r="E512" s="13">
        <v>46073</v>
      </c>
      <c r="F512" s="9" t="s">
        <v>4012</v>
      </c>
      <c r="G512" s="9" t="s">
        <v>1388</v>
      </c>
      <c r="H512" s="9" t="s">
        <v>5669</v>
      </c>
      <c r="I512" s="9" t="s">
        <v>5670</v>
      </c>
      <c r="J512" s="9" t="s">
        <v>4411</v>
      </c>
      <c r="K512" s="9" t="s">
        <v>5671</v>
      </c>
      <c r="L512" s="9" t="s">
        <v>5672</v>
      </c>
      <c r="M512" s="10" t="s">
        <v>5659</v>
      </c>
      <c r="N512" s="10"/>
      <c r="O512" s="9"/>
      <c r="P512" s="9"/>
      <c r="Q512" s="9"/>
    </row>
    <row r="513" spans="1:17" ht="28.9" hidden="1">
      <c r="A513" s="8">
        <f>ROW() - ROW(Tabla3[[#Headers],[ITEM]]) - 451</f>
        <v>61</v>
      </c>
      <c r="B513" s="9" t="s">
        <v>14</v>
      </c>
      <c r="C513" s="9" t="s">
        <v>14</v>
      </c>
      <c r="D513" s="13">
        <v>46077</v>
      </c>
      <c r="E513" s="13">
        <v>46077</v>
      </c>
      <c r="F513" s="7"/>
      <c r="G513" s="9"/>
      <c r="H513" s="9" t="s">
        <v>5662</v>
      </c>
      <c r="I513" s="9"/>
      <c r="J513" s="9"/>
      <c r="K513" s="9"/>
      <c r="L513" s="9"/>
      <c r="M513" s="10" t="s">
        <v>4606</v>
      </c>
      <c r="N513" s="10"/>
      <c r="O513" s="9"/>
      <c r="P513" s="9"/>
      <c r="Q513" s="9"/>
    </row>
    <row r="514" spans="1:17" ht="187.15" hidden="1">
      <c r="A514" s="8">
        <f>ROW() - ROW(Tabla3[[#Headers],[ITEM]]) - 451</f>
        <v>62</v>
      </c>
      <c r="B514" s="9" t="s">
        <v>3888</v>
      </c>
      <c r="C514" s="9" t="s">
        <v>3888</v>
      </c>
      <c r="D514" s="13">
        <v>46078</v>
      </c>
      <c r="E514" s="13">
        <v>46078</v>
      </c>
      <c r="F514" s="7"/>
      <c r="G514" s="7" t="s">
        <v>5673</v>
      </c>
      <c r="H514" s="107"/>
      <c r="I514" s="7" t="s">
        <v>5465</v>
      </c>
      <c r="J514" s="7" t="s">
        <v>5674</v>
      </c>
      <c r="K514" s="7"/>
      <c r="L514" s="7"/>
      <c r="M514" s="10" t="s">
        <v>5675</v>
      </c>
      <c r="N514" s="10"/>
      <c r="O514" s="9"/>
      <c r="P514" s="9"/>
      <c r="Q514" s="9"/>
    </row>
    <row r="515" spans="1:17" ht="172.9" hidden="1">
      <c r="A515" s="8">
        <f>ROW() - ROW(Tabla3[[#Headers],[ITEM]]) - 451</f>
        <v>63</v>
      </c>
      <c r="B515" s="9" t="s">
        <v>3888</v>
      </c>
      <c r="C515" s="9" t="s">
        <v>3888</v>
      </c>
      <c r="D515" s="13">
        <v>46078</v>
      </c>
      <c r="E515" s="13">
        <v>46078</v>
      </c>
      <c r="F515" s="7"/>
      <c r="G515" s="7" t="s">
        <v>5640</v>
      </c>
      <c r="H515" s="107"/>
      <c r="I515" s="7" t="s">
        <v>5676</v>
      </c>
      <c r="J515" s="7" t="s">
        <v>5677</v>
      </c>
      <c r="K515" s="7"/>
      <c r="L515" s="7"/>
      <c r="M515" s="10" t="s">
        <v>5678</v>
      </c>
      <c r="N515" s="10"/>
      <c r="O515" s="9"/>
      <c r="P515" s="9"/>
      <c r="Q515" s="9"/>
    </row>
    <row r="516" spans="1:17" ht="86.45" hidden="1">
      <c r="A516" s="8">
        <f>ROW() - ROW(Tabla3[[#Headers],[ITEM]]) - 451</f>
        <v>64</v>
      </c>
      <c r="B516" s="9" t="s">
        <v>14</v>
      </c>
      <c r="C516" s="9" t="s">
        <v>14</v>
      </c>
      <c r="D516" s="13"/>
      <c r="E516" s="13"/>
      <c r="F516" s="9"/>
      <c r="G516" s="9" t="s">
        <v>5662</v>
      </c>
      <c r="H516" s="9"/>
      <c r="I516" s="9"/>
      <c r="J516" s="9"/>
      <c r="K516" s="9"/>
      <c r="L516" s="9"/>
      <c r="M516" s="10"/>
      <c r="N516" s="10"/>
      <c r="O516" s="9"/>
      <c r="P516" s="9"/>
      <c r="Q516" s="9"/>
    </row>
    <row r="517" spans="1:17" ht="230.45" hidden="1">
      <c r="A517" s="8">
        <f>ROW() - ROW(Tabla3[[#Headers],[ITEM]]) - 451</f>
        <v>65</v>
      </c>
      <c r="B517" s="9" t="s">
        <v>14</v>
      </c>
      <c r="C517" s="9" t="s">
        <v>14</v>
      </c>
      <c r="D517" s="13">
        <v>46084</v>
      </c>
      <c r="E517" s="13">
        <v>46084</v>
      </c>
      <c r="F517" s="9" t="s">
        <v>4012</v>
      </c>
      <c r="G517" s="9" t="s">
        <v>5679</v>
      </c>
      <c r="H517" s="9" t="s">
        <v>5680</v>
      </c>
      <c r="I517" s="9" t="s">
        <v>5681</v>
      </c>
      <c r="J517" s="9" t="s">
        <v>5682</v>
      </c>
      <c r="K517" s="26">
        <v>505536232</v>
      </c>
      <c r="L517" s="9" t="s">
        <v>5683</v>
      </c>
      <c r="M517" s="10" t="s">
        <v>5659</v>
      </c>
      <c r="N517" s="10"/>
      <c r="O517" s="9"/>
      <c r="P517" s="9"/>
      <c r="Q517" s="9"/>
    </row>
    <row r="518" spans="1:17" ht="28.9" hidden="1">
      <c r="A518" s="8">
        <f>ROW() - ROW(Tabla3[[#Headers],[ITEM]]) - 451</f>
        <v>66</v>
      </c>
      <c r="B518" s="9" t="s">
        <v>14</v>
      </c>
      <c r="C518" s="9" t="s">
        <v>14</v>
      </c>
      <c r="D518" s="13">
        <v>46084</v>
      </c>
      <c r="E518" s="13">
        <v>46084</v>
      </c>
      <c r="F518" s="9"/>
      <c r="G518" s="9"/>
      <c r="H518" s="9" t="s">
        <v>5631</v>
      </c>
      <c r="I518" s="9"/>
      <c r="J518" s="9"/>
      <c r="K518" s="9"/>
      <c r="L518" s="9"/>
      <c r="M518" s="10" t="s">
        <v>3942</v>
      </c>
      <c r="N518" s="10"/>
      <c r="O518" s="9"/>
      <c r="P518" s="9"/>
      <c r="Q518" s="9"/>
    </row>
    <row r="519" spans="1:17" ht="302.45" hidden="1">
      <c r="A519" s="8">
        <f>ROW() - ROW(Tabla3[[#Headers],[ITEM]]) - 451</f>
        <v>67</v>
      </c>
      <c r="B519" s="9" t="s">
        <v>14</v>
      </c>
      <c r="C519" s="9" t="s">
        <v>14</v>
      </c>
      <c r="D519" s="13">
        <v>46084</v>
      </c>
      <c r="E519" s="13">
        <v>46084</v>
      </c>
      <c r="F519" s="9" t="s">
        <v>4012</v>
      </c>
      <c r="G519" s="9" t="s">
        <v>1388</v>
      </c>
      <c r="H519" s="9" t="s">
        <v>5684</v>
      </c>
      <c r="I519" s="9" t="s">
        <v>5685</v>
      </c>
      <c r="J519" s="9" t="s">
        <v>5682</v>
      </c>
      <c r="K519" s="26">
        <v>3389564000</v>
      </c>
      <c r="L519" s="9" t="s">
        <v>5686</v>
      </c>
      <c r="M519" s="10" t="s">
        <v>5659</v>
      </c>
      <c r="N519" s="10"/>
      <c r="O519" s="9"/>
      <c r="P519" s="9"/>
      <c r="Q519" s="9"/>
    </row>
    <row r="520" spans="1:17" ht="172.9" hidden="1">
      <c r="A520" s="8">
        <f>ROW() - ROW(Tabla3[[#Headers],[ITEM]]) - 451</f>
        <v>68</v>
      </c>
      <c r="B520" s="9" t="s">
        <v>14</v>
      </c>
      <c r="C520" s="9" t="s">
        <v>14</v>
      </c>
      <c r="D520" s="13">
        <v>46084</v>
      </c>
      <c r="E520" s="13">
        <v>46084</v>
      </c>
      <c r="F520" s="9" t="s">
        <v>4102</v>
      </c>
      <c r="G520" s="9" t="s">
        <v>3965</v>
      </c>
      <c r="H520" s="9" t="s">
        <v>5687</v>
      </c>
      <c r="I520" s="9" t="s">
        <v>5688</v>
      </c>
      <c r="J520" s="9" t="s">
        <v>5689</v>
      </c>
      <c r="K520" s="9" t="s">
        <v>5690</v>
      </c>
      <c r="L520" s="9" t="s">
        <v>5691</v>
      </c>
      <c r="M520" s="10" t="s">
        <v>5692</v>
      </c>
      <c r="N520" s="10"/>
      <c r="O520" s="9"/>
      <c r="P520" s="9"/>
      <c r="Q520" s="9"/>
    </row>
    <row r="521" spans="1:17" ht="28.9" hidden="1">
      <c r="A521" s="8">
        <f>ROW() - ROW(Tabla3[[#Headers],[ITEM]]) - 451</f>
        <v>69</v>
      </c>
      <c r="B521" s="9" t="s">
        <v>14</v>
      </c>
      <c r="C521" s="9" t="s">
        <v>14</v>
      </c>
      <c r="D521" s="13">
        <v>46084</v>
      </c>
      <c r="E521" s="13">
        <v>46084</v>
      </c>
      <c r="F521" s="9"/>
      <c r="G521" s="9"/>
      <c r="H521" s="9" t="s">
        <v>5693</v>
      </c>
      <c r="I521" s="9"/>
      <c r="J521" s="9"/>
      <c r="K521" s="9"/>
      <c r="L521" s="9"/>
      <c r="M521" s="10" t="s">
        <v>5694</v>
      </c>
      <c r="N521" s="10"/>
      <c r="O521" s="9"/>
      <c r="P521" s="9"/>
      <c r="Q521" s="9"/>
    </row>
    <row r="522" spans="1:17" ht="288" hidden="1">
      <c r="A522" s="8">
        <f>ROW() - ROW(Tabla3[[#Headers],[ITEM]]) - 451</f>
        <v>70</v>
      </c>
      <c r="B522" s="9" t="s">
        <v>14</v>
      </c>
      <c r="C522" s="9" t="s">
        <v>14</v>
      </c>
      <c r="D522" s="13">
        <v>46086</v>
      </c>
      <c r="E522" s="13">
        <v>46086</v>
      </c>
      <c r="F522" s="9" t="s">
        <v>4012</v>
      </c>
      <c r="G522" s="9" t="s">
        <v>1388</v>
      </c>
      <c r="H522" s="9" t="s">
        <v>5695</v>
      </c>
      <c r="I522" s="9" t="s">
        <v>5696</v>
      </c>
      <c r="J522" s="26" t="s">
        <v>3981</v>
      </c>
      <c r="K522" s="26" t="s">
        <v>5697</v>
      </c>
      <c r="L522" s="9" t="s">
        <v>5698</v>
      </c>
      <c r="M522" s="10" t="s">
        <v>4844</v>
      </c>
      <c r="N522" s="10"/>
      <c r="O522" s="9"/>
      <c r="P522" s="9"/>
      <c r="Q522" s="9"/>
    </row>
    <row r="523" spans="1:17" ht="273.60000000000002" hidden="1">
      <c r="A523" s="8">
        <f>ROW() - ROW(Tabla3[[#Headers],[ITEM]]) - 451</f>
        <v>71</v>
      </c>
      <c r="B523" s="9" t="s">
        <v>14</v>
      </c>
      <c r="C523" s="9" t="s">
        <v>14</v>
      </c>
      <c r="D523" s="13">
        <v>46086</v>
      </c>
      <c r="E523" s="13">
        <v>46086</v>
      </c>
      <c r="F523" s="9" t="s">
        <v>4012</v>
      </c>
      <c r="G523" s="9" t="s">
        <v>1388</v>
      </c>
      <c r="H523" s="9" t="s">
        <v>5699</v>
      </c>
      <c r="I523" s="9" t="s">
        <v>5700</v>
      </c>
      <c r="J523" s="9" t="s">
        <v>3981</v>
      </c>
      <c r="K523" s="9" t="s">
        <v>5701</v>
      </c>
      <c r="L523" s="9" t="s">
        <v>5698</v>
      </c>
      <c r="M523" s="10" t="s">
        <v>4844</v>
      </c>
      <c r="N523" s="10"/>
      <c r="O523" s="9"/>
      <c r="P523" s="9"/>
      <c r="Q523" s="9"/>
    </row>
    <row r="524" spans="1:17" ht="187.15" hidden="1">
      <c r="A524" s="8">
        <f>ROW() - ROW(Tabla3[[#Headers],[ITEM]]) - 451</f>
        <v>72</v>
      </c>
      <c r="B524" s="9" t="s">
        <v>14</v>
      </c>
      <c r="C524" s="9" t="s">
        <v>14</v>
      </c>
      <c r="D524" s="13">
        <v>46086</v>
      </c>
      <c r="E524" s="13">
        <v>46086</v>
      </c>
      <c r="F524" s="9" t="s">
        <v>4012</v>
      </c>
      <c r="G524" s="9" t="s">
        <v>5702</v>
      </c>
      <c r="H524" s="9" t="s">
        <v>5703</v>
      </c>
      <c r="I524" s="9" t="s">
        <v>5704</v>
      </c>
      <c r="J524" s="9" t="s">
        <v>3981</v>
      </c>
      <c r="K524" s="9" t="s">
        <v>5705</v>
      </c>
      <c r="L524" s="9" t="s">
        <v>5027</v>
      </c>
      <c r="M524" s="10" t="s">
        <v>5706</v>
      </c>
      <c r="N524" s="10"/>
      <c r="O524" s="9"/>
      <c r="P524" s="9"/>
      <c r="Q524" s="9"/>
    </row>
    <row r="525" spans="1:17" ht="28.9" hidden="1">
      <c r="A525" s="8">
        <f>ROW() - ROW(Tabla3[[#Headers],[ITEM]]) - 451</f>
        <v>73</v>
      </c>
      <c r="B525" s="9" t="s">
        <v>14</v>
      </c>
      <c r="C525" s="9" t="s">
        <v>14</v>
      </c>
      <c r="D525" s="13">
        <v>46086</v>
      </c>
      <c r="E525" s="13">
        <v>46086</v>
      </c>
      <c r="F525" s="9"/>
      <c r="G525" s="9"/>
      <c r="H525" s="9" t="s">
        <v>5707</v>
      </c>
      <c r="I525" s="9"/>
      <c r="J525" s="9"/>
      <c r="K525" s="9"/>
      <c r="L525" s="9"/>
      <c r="M525" s="10" t="s">
        <v>4606</v>
      </c>
      <c r="N525" s="10"/>
      <c r="O525" s="9"/>
      <c r="P525" s="9"/>
      <c r="Q525" s="9"/>
    </row>
    <row r="526" spans="1:17" ht="230.45" hidden="1">
      <c r="A526" s="8">
        <f>ROW() - ROW(Tabla3[[#Headers],[ITEM]]) - 451</f>
        <v>74</v>
      </c>
      <c r="B526" s="9" t="s">
        <v>14</v>
      </c>
      <c r="C526" s="9" t="s">
        <v>14</v>
      </c>
      <c r="D526" s="13">
        <v>46087</v>
      </c>
      <c r="E526" s="13">
        <v>46087</v>
      </c>
      <c r="F526" s="9" t="s">
        <v>4012</v>
      </c>
      <c r="G526" s="9" t="s">
        <v>1388</v>
      </c>
      <c r="H526" s="9" t="s">
        <v>5708</v>
      </c>
      <c r="I526" s="9" t="s">
        <v>5709</v>
      </c>
      <c r="J526" s="9" t="s">
        <v>3981</v>
      </c>
      <c r="K526" s="91">
        <v>11937213852</v>
      </c>
      <c r="L526" s="9" t="s">
        <v>5027</v>
      </c>
      <c r="M526" s="10" t="s">
        <v>5710</v>
      </c>
      <c r="N526" s="10"/>
      <c r="O526" s="9"/>
      <c r="P526" s="9"/>
      <c r="Q526" s="9"/>
    </row>
    <row r="527" spans="1:17" ht="216" hidden="1">
      <c r="A527" s="8">
        <f>ROW() - ROW(Tabla3[[#Headers],[ITEM]]) - 451</f>
        <v>75</v>
      </c>
      <c r="B527" s="9" t="s">
        <v>14</v>
      </c>
      <c r="C527" s="9" t="s">
        <v>14</v>
      </c>
      <c r="D527" s="13">
        <v>46087</v>
      </c>
      <c r="E527" s="13">
        <v>46087</v>
      </c>
      <c r="F527" s="9" t="s">
        <v>4012</v>
      </c>
      <c r="G527" s="9" t="s">
        <v>4121</v>
      </c>
      <c r="H527" s="9" t="s">
        <v>5711</v>
      </c>
      <c r="I527" s="9" t="s">
        <v>5712</v>
      </c>
      <c r="J527" s="9" t="s">
        <v>3981</v>
      </c>
      <c r="K527" s="9" t="s">
        <v>5713</v>
      </c>
      <c r="L527" s="9" t="s">
        <v>5698</v>
      </c>
      <c r="M527" s="10" t="s">
        <v>5714</v>
      </c>
      <c r="N527" s="10"/>
      <c r="O527" s="9"/>
      <c r="P527" s="9"/>
      <c r="Q527" s="9"/>
    </row>
    <row r="528" spans="1:17" ht="172.9" hidden="1">
      <c r="A528" s="8">
        <f>ROW() - ROW(Tabla3[[#Headers],[ITEM]]) - 451</f>
        <v>76</v>
      </c>
      <c r="B528" s="9" t="s">
        <v>14</v>
      </c>
      <c r="C528" s="9" t="s">
        <v>14</v>
      </c>
      <c r="D528" s="13">
        <v>46087</v>
      </c>
      <c r="E528" s="13">
        <v>46087</v>
      </c>
      <c r="F528" s="9" t="s">
        <v>4012</v>
      </c>
      <c r="G528" s="9" t="s">
        <v>1388</v>
      </c>
      <c r="H528" s="9" t="s">
        <v>5715</v>
      </c>
      <c r="I528" s="9" t="s">
        <v>5716</v>
      </c>
      <c r="J528" s="9" t="s">
        <v>3981</v>
      </c>
      <c r="K528" s="9" t="s">
        <v>5717</v>
      </c>
      <c r="L528" s="9" t="s">
        <v>5698</v>
      </c>
      <c r="M528" s="10" t="s">
        <v>5706</v>
      </c>
      <c r="N528" s="10"/>
      <c r="O528" s="9"/>
      <c r="P528" s="9"/>
      <c r="Q528" s="9"/>
    </row>
    <row r="529" spans="1:17" ht="28.9" hidden="1">
      <c r="A529" s="8">
        <f>ROW() - ROW(Tabla3[[#Headers],[ITEM]]) - 451</f>
        <v>77</v>
      </c>
      <c r="B529" s="9" t="s">
        <v>14</v>
      </c>
      <c r="C529" s="9" t="s">
        <v>14</v>
      </c>
      <c r="D529" s="13">
        <v>46087</v>
      </c>
      <c r="E529" s="13">
        <v>46087</v>
      </c>
      <c r="F529" s="9"/>
      <c r="G529" s="9"/>
      <c r="H529" s="9" t="s">
        <v>5707</v>
      </c>
      <c r="I529" s="9"/>
      <c r="J529" s="9"/>
      <c r="K529" s="9"/>
      <c r="L529" s="9"/>
      <c r="M529" s="10" t="s">
        <v>4606</v>
      </c>
      <c r="N529" s="10"/>
      <c r="O529" s="9"/>
      <c r="P529" s="9"/>
      <c r="Q529" s="9"/>
    </row>
    <row r="530" spans="1:17" hidden="1">
      <c r="A530" s="8">
        <f>ROW() - ROW(Tabla3[[#Headers],[ITEM]]) - 451</f>
        <v>78</v>
      </c>
      <c r="B530" s="9" t="s">
        <v>14</v>
      </c>
      <c r="C530" s="9" t="s">
        <v>14</v>
      </c>
      <c r="D530" s="13">
        <v>46087</v>
      </c>
      <c r="E530" s="13">
        <v>46087</v>
      </c>
      <c r="F530" s="9"/>
      <c r="G530" s="9"/>
      <c r="H530" s="9" t="s">
        <v>5718</v>
      </c>
      <c r="I530" s="9"/>
      <c r="J530" s="9"/>
      <c r="K530" s="9"/>
      <c r="L530" s="9"/>
      <c r="M530" s="10" t="s">
        <v>4606</v>
      </c>
      <c r="N530" s="10"/>
      <c r="O530" s="9"/>
      <c r="P530" s="9"/>
      <c r="Q530" s="9"/>
    </row>
    <row r="531" spans="1:17" ht="230.45" hidden="1">
      <c r="A531" s="8">
        <f>ROW() - ROW(Tabla3[[#Headers],[ITEM]]) - 451</f>
        <v>79</v>
      </c>
      <c r="B531" s="9" t="s">
        <v>14</v>
      </c>
      <c r="C531" s="9" t="s">
        <v>14</v>
      </c>
      <c r="D531" s="13">
        <v>46091</v>
      </c>
      <c r="E531" s="13">
        <v>46091</v>
      </c>
      <c r="F531" s="9" t="s">
        <v>4012</v>
      </c>
      <c r="G531" s="9" t="s">
        <v>1388</v>
      </c>
      <c r="H531" s="9" t="s">
        <v>5719</v>
      </c>
      <c r="I531" s="9" t="s">
        <v>5720</v>
      </c>
      <c r="J531" s="9" t="s">
        <v>3981</v>
      </c>
      <c r="K531" s="9" t="s">
        <v>5721</v>
      </c>
      <c r="L531" s="9" t="s">
        <v>5698</v>
      </c>
      <c r="M531" s="10" t="s">
        <v>5706</v>
      </c>
      <c r="N531" s="10"/>
      <c r="O531" s="9"/>
      <c r="P531" s="9"/>
      <c r="Q531" s="9"/>
    </row>
    <row r="532" spans="1:17" ht="129.6" hidden="1">
      <c r="A532" s="8">
        <f>ROW() - ROW(Tabla3[[#Headers],[ITEM]]) - 451</f>
        <v>80</v>
      </c>
      <c r="B532" s="9" t="s">
        <v>14</v>
      </c>
      <c r="C532" s="9" t="s">
        <v>14</v>
      </c>
      <c r="D532" s="13">
        <v>46091</v>
      </c>
      <c r="E532" s="13">
        <v>46091</v>
      </c>
      <c r="F532" s="9" t="s">
        <v>5722</v>
      </c>
      <c r="G532" s="9" t="s">
        <v>5723</v>
      </c>
      <c r="H532" s="9" t="s">
        <v>5724</v>
      </c>
      <c r="I532" s="9" t="s">
        <v>4860</v>
      </c>
      <c r="J532" s="9" t="s">
        <v>5725</v>
      </c>
      <c r="K532" s="9" t="s">
        <v>5726</v>
      </c>
      <c r="L532" s="9" t="s">
        <v>5027</v>
      </c>
      <c r="M532" s="9" t="s">
        <v>5727</v>
      </c>
      <c r="N532" s="10"/>
      <c r="O532" s="9"/>
      <c r="P532" s="9"/>
      <c r="Q532" s="9"/>
    </row>
    <row r="533" spans="1:17" ht="409.6" hidden="1">
      <c r="A533" s="8">
        <f>ROW() - ROW(Tabla3[[#Headers],[ITEM]]) - 451</f>
        <v>81</v>
      </c>
      <c r="B533" s="9" t="s">
        <v>14</v>
      </c>
      <c r="C533" s="9" t="s">
        <v>14</v>
      </c>
      <c r="D533" s="13">
        <v>46091</v>
      </c>
      <c r="E533" s="13">
        <v>46091</v>
      </c>
      <c r="F533" s="9" t="s">
        <v>4012</v>
      </c>
      <c r="G533" s="9" t="s">
        <v>1388</v>
      </c>
      <c r="H533" s="9" t="s">
        <v>5728</v>
      </c>
      <c r="I533" s="9" t="s">
        <v>5729</v>
      </c>
      <c r="J533" s="9" t="s">
        <v>3981</v>
      </c>
      <c r="K533" s="9" t="s">
        <v>5730</v>
      </c>
      <c r="L533" s="13"/>
      <c r="M533" s="10" t="s">
        <v>5706</v>
      </c>
      <c r="N533" s="10"/>
      <c r="O533" s="9"/>
      <c r="P533" s="9"/>
      <c r="Q533" s="9"/>
    </row>
    <row r="534" spans="1:17" ht="28.9" hidden="1">
      <c r="A534" s="8">
        <f>ROW() - ROW(Tabla3[[#Headers],[ITEM]]) - 451</f>
        <v>82</v>
      </c>
      <c r="B534" s="9" t="s">
        <v>14</v>
      </c>
      <c r="C534" s="9" t="s">
        <v>14</v>
      </c>
      <c r="D534" s="13">
        <v>46091</v>
      </c>
      <c r="E534" s="13">
        <v>46091</v>
      </c>
      <c r="F534" s="9"/>
      <c r="G534" s="9"/>
      <c r="H534" s="9" t="s">
        <v>5731</v>
      </c>
      <c r="I534" s="9"/>
      <c r="J534" s="9"/>
      <c r="K534" s="9"/>
      <c r="L534" s="9"/>
      <c r="M534" s="10" t="s">
        <v>4606</v>
      </c>
      <c r="N534" s="10"/>
      <c r="O534" s="9"/>
      <c r="P534" s="9"/>
      <c r="Q534" s="9"/>
    </row>
    <row r="535" spans="1:17" ht="43.15" hidden="1">
      <c r="A535" s="8">
        <f>ROW() - ROW(Tabla3[[#Headers],[ITEM]]) - 451</f>
        <v>83</v>
      </c>
      <c r="B535" s="9" t="s">
        <v>14</v>
      </c>
      <c r="C535" s="9" t="s">
        <v>14</v>
      </c>
      <c r="D535" s="13">
        <v>46091</v>
      </c>
      <c r="E535" s="13">
        <v>46091</v>
      </c>
      <c r="F535" s="9"/>
      <c r="G535" s="9"/>
      <c r="H535" s="9" t="s">
        <v>5732</v>
      </c>
      <c r="I535" s="9"/>
      <c r="J535" s="9"/>
      <c r="K535" s="9"/>
      <c r="L535" s="9"/>
      <c r="M535" s="10" t="s">
        <v>5733</v>
      </c>
      <c r="N535" s="10"/>
      <c r="O535" s="9"/>
      <c r="P535" s="9"/>
      <c r="Q535" s="9"/>
    </row>
    <row r="536" spans="1:17" ht="186" hidden="1" customHeight="1">
      <c r="A536" s="8">
        <f>ROW() - ROW(Tabla3[[#Headers],[ITEM]]) - 451</f>
        <v>84</v>
      </c>
      <c r="B536" s="9" t="s">
        <v>14</v>
      </c>
      <c r="C536" s="9" t="s">
        <v>14</v>
      </c>
      <c r="D536" s="13">
        <v>46091</v>
      </c>
      <c r="E536" s="13">
        <v>46091</v>
      </c>
      <c r="F536" s="9" t="s">
        <v>5190</v>
      </c>
      <c r="G536" s="9" t="s">
        <v>4297</v>
      </c>
      <c r="H536" s="9" t="s">
        <v>5734</v>
      </c>
      <c r="I536" s="9" t="s">
        <v>4202</v>
      </c>
      <c r="J536" s="9" t="s">
        <v>5735</v>
      </c>
      <c r="K536" s="9" t="s">
        <v>5736</v>
      </c>
      <c r="L536" s="9" t="s">
        <v>5027</v>
      </c>
      <c r="M536" s="10" t="s">
        <v>5737</v>
      </c>
      <c r="N536" s="10"/>
      <c r="O536" s="9"/>
      <c r="P536" s="9"/>
      <c r="Q536" s="9"/>
    </row>
    <row r="537" spans="1:17" ht="158.44999999999999" hidden="1">
      <c r="A537" s="8">
        <f>ROW() - ROW(Tabla3[[#Headers],[ITEM]]) - 451</f>
        <v>85</v>
      </c>
      <c r="B537" s="9" t="s">
        <v>14</v>
      </c>
      <c r="C537" s="9" t="s">
        <v>14</v>
      </c>
      <c r="D537" s="13">
        <v>46092</v>
      </c>
      <c r="E537" s="13">
        <v>46092</v>
      </c>
      <c r="F537" s="9" t="s">
        <v>4431</v>
      </c>
      <c r="G537" s="9" t="s">
        <v>5738</v>
      </c>
      <c r="H537" s="9" t="s">
        <v>5739</v>
      </c>
      <c r="I537" s="9" t="s">
        <v>5740</v>
      </c>
      <c r="J537" s="9" t="s">
        <v>4963</v>
      </c>
      <c r="K537" s="9" t="s">
        <v>5741</v>
      </c>
      <c r="L537" s="9" t="s">
        <v>4869</v>
      </c>
      <c r="M537" s="10" t="s">
        <v>5742</v>
      </c>
      <c r="N537" s="10"/>
      <c r="O537" s="9"/>
      <c r="P537" s="9"/>
      <c r="Q537" s="9"/>
    </row>
    <row r="538" spans="1:17" ht="288" hidden="1">
      <c r="A538" s="8">
        <f>ROW() - ROW(Tabla3[[#Headers],[ITEM]]) - 451</f>
        <v>86</v>
      </c>
      <c r="B538" s="9" t="s">
        <v>14</v>
      </c>
      <c r="C538" s="9" t="s">
        <v>14</v>
      </c>
      <c r="D538" s="13">
        <v>46092</v>
      </c>
      <c r="E538" s="13">
        <v>46092</v>
      </c>
      <c r="F538" s="9" t="s">
        <v>4012</v>
      </c>
      <c r="G538" s="9" t="s">
        <v>1388</v>
      </c>
      <c r="H538" s="9" t="s">
        <v>5743</v>
      </c>
      <c r="I538" s="9" t="s">
        <v>5744</v>
      </c>
      <c r="J538" s="9" t="s">
        <v>3981</v>
      </c>
      <c r="K538" s="91">
        <v>4155162918</v>
      </c>
      <c r="L538" s="9" t="s">
        <v>5698</v>
      </c>
      <c r="M538" s="10" t="s">
        <v>5706</v>
      </c>
      <c r="N538" s="10"/>
      <c r="O538" s="9"/>
      <c r="P538" s="9"/>
      <c r="Q538" s="9"/>
    </row>
    <row r="539" spans="1:17" ht="302.45" hidden="1">
      <c r="A539" s="8">
        <f>ROW() - ROW(Tabla3[[#Headers],[ITEM]]) - 451</f>
        <v>87</v>
      </c>
      <c r="B539" s="9" t="s">
        <v>14</v>
      </c>
      <c r="C539" s="9" t="s">
        <v>14</v>
      </c>
      <c r="D539" s="13">
        <v>46092</v>
      </c>
      <c r="E539" s="13">
        <v>46092</v>
      </c>
      <c r="F539" s="9" t="s">
        <v>5745</v>
      </c>
      <c r="G539" s="9" t="s">
        <v>3104</v>
      </c>
      <c r="H539" s="9" t="s">
        <v>5746</v>
      </c>
      <c r="I539" s="9" t="s">
        <v>5747</v>
      </c>
      <c r="J539" s="9" t="s">
        <v>5748</v>
      </c>
      <c r="K539" s="9" t="s">
        <v>5749</v>
      </c>
      <c r="L539" s="9" t="s">
        <v>5536</v>
      </c>
      <c r="M539" s="10" t="s">
        <v>4606</v>
      </c>
      <c r="N539" s="10"/>
      <c r="O539" s="9"/>
      <c r="P539" s="9"/>
      <c r="Q539" s="9"/>
    </row>
    <row r="540" spans="1:17" ht="28.9" hidden="1">
      <c r="A540" s="8">
        <f>ROW() - ROW(Tabla3[[#Headers],[ITEM]]) - 451</f>
        <v>88</v>
      </c>
      <c r="B540" s="9" t="s">
        <v>14</v>
      </c>
      <c r="C540" s="9" t="s">
        <v>14</v>
      </c>
      <c r="D540" s="13">
        <v>46092</v>
      </c>
      <c r="E540" s="13">
        <v>46092</v>
      </c>
      <c r="F540" s="9"/>
      <c r="G540" s="9"/>
      <c r="H540" s="9" t="s">
        <v>5707</v>
      </c>
      <c r="I540" s="9"/>
      <c r="J540" s="9"/>
      <c r="K540" s="9"/>
      <c r="L540" s="9"/>
      <c r="M540" s="10" t="s">
        <v>4606</v>
      </c>
      <c r="N540" s="10"/>
      <c r="O540" s="9"/>
      <c r="P540" s="9"/>
      <c r="Q540" s="9"/>
    </row>
    <row r="541" spans="1:17" ht="273.60000000000002" hidden="1">
      <c r="A541" s="8">
        <f>ROW() - ROW(Tabla3[[#Headers],[ITEM]]) - 451</f>
        <v>89</v>
      </c>
      <c r="B541" s="9" t="s">
        <v>16</v>
      </c>
      <c r="C541" s="9" t="s">
        <v>16</v>
      </c>
      <c r="D541" s="13">
        <v>46093</v>
      </c>
      <c r="E541" s="13">
        <v>46093</v>
      </c>
      <c r="F541" s="9"/>
      <c r="G541" s="7" t="s">
        <v>5750</v>
      </c>
      <c r="H541" s="107"/>
      <c r="I541" s="7" t="s">
        <v>5426</v>
      </c>
      <c r="J541" s="7" t="s">
        <v>5751</v>
      </c>
      <c r="K541" s="7"/>
      <c r="L541" s="7"/>
      <c r="M541" s="10" t="s">
        <v>5752</v>
      </c>
      <c r="N541" s="10"/>
      <c r="O541" s="9"/>
      <c r="P541" s="9"/>
      <c r="Q541" s="9"/>
    </row>
    <row r="542" spans="1:17" ht="158.44999999999999" hidden="1">
      <c r="A542" s="8">
        <f>ROW() - ROW(Tabla3[[#Headers],[ITEM]]) - 451</f>
        <v>90</v>
      </c>
      <c r="B542" s="9" t="s">
        <v>16</v>
      </c>
      <c r="C542" s="9" t="s">
        <v>16</v>
      </c>
      <c r="D542" s="13">
        <v>46093</v>
      </c>
      <c r="E542" s="13">
        <v>46093</v>
      </c>
      <c r="F542" s="9"/>
      <c r="G542" s="7" t="s">
        <v>5640</v>
      </c>
      <c r="H542" s="107"/>
      <c r="I542" s="7" t="s">
        <v>5676</v>
      </c>
      <c r="J542" s="7" t="s">
        <v>5753</v>
      </c>
      <c r="K542" s="7"/>
      <c r="L542" s="7"/>
      <c r="M542" s="10" t="s">
        <v>5754</v>
      </c>
      <c r="N542" s="10"/>
      <c r="O542" s="9"/>
      <c r="P542" s="9"/>
      <c r="Q542" s="9"/>
    </row>
    <row r="543" spans="1:17" ht="129.6" hidden="1">
      <c r="A543" s="8">
        <f>ROW() - ROW(Tabla3[[#Headers],[ITEM]]) - 451</f>
        <v>91</v>
      </c>
      <c r="B543" s="9" t="s">
        <v>14</v>
      </c>
      <c r="C543" s="9" t="s">
        <v>14</v>
      </c>
      <c r="D543" s="13">
        <v>46093</v>
      </c>
      <c r="E543" s="13">
        <v>46093</v>
      </c>
      <c r="F543" s="9" t="s">
        <v>4012</v>
      </c>
      <c r="G543" s="9" t="s">
        <v>4163</v>
      </c>
      <c r="H543" s="9" t="s">
        <v>5755</v>
      </c>
      <c r="I543" s="9" t="s">
        <v>5756</v>
      </c>
      <c r="J543" s="9" t="s">
        <v>3981</v>
      </c>
      <c r="K543" s="9" t="s">
        <v>5757</v>
      </c>
      <c r="L543" s="9" t="s">
        <v>5758</v>
      </c>
      <c r="M543" s="10" t="s">
        <v>5759</v>
      </c>
      <c r="N543" s="10"/>
      <c r="O543" s="9"/>
      <c r="P543" s="9"/>
      <c r="Q543" s="9"/>
    </row>
    <row r="544" spans="1:17" ht="28.9" hidden="1">
      <c r="A544" s="8">
        <f>ROW() - ROW(Tabla3[[#Headers],[ITEM]]) - 451</f>
        <v>92</v>
      </c>
      <c r="B544" s="9" t="s">
        <v>14</v>
      </c>
      <c r="C544" s="9" t="s">
        <v>14</v>
      </c>
      <c r="D544" s="13">
        <v>46093</v>
      </c>
      <c r="E544" s="13">
        <v>46093</v>
      </c>
      <c r="F544" s="9"/>
      <c r="G544" s="9"/>
      <c r="H544" s="9" t="s">
        <v>4020</v>
      </c>
      <c r="I544" s="9"/>
      <c r="J544" s="9"/>
      <c r="K544" s="9"/>
      <c r="L544" s="9"/>
      <c r="M544" s="10" t="s">
        <v>4606</v>
      </c>
      <c r="N544" s="10"/>
      <c r="O544" s="9"/>
      <c r="P544" s="9"/>
      <c r="Q544" s="9"/>
    </row>
    <row r="545" spans="1:17" ht="201.6" hidden="1">
      <c r="A545" s="8">
        <f>ROW() - ROW(Tabla3[[#Headers],[ITEM]]) - 451</f>
        <v>93</v>
      </c>
      <c r="B545" s="9" t="s">
        <v>14</v>
      </c>
      <c r="C545" s="9" t="s">
        <v>14</v>
      </c>
      <c r="D545" s="13">
        <v>46094</v>
      </c>
      <c r="E545" s="13">
        <v>46094</v>
      </c>
      <c r="F545" s="9" t="s">
        <v>4431</v>
      </c>
      <c r="G545" s="9" t="s">
        <v>3104</v>
      </c>
      <c r="H545" s="9" t="s">
        <v>5760</v>
      </c>
      <c r="I545" s="9" t="s">
        <v>5761</v>
      </c>
      <c r="J545" s="9" t="s">
        <v>4171</v>
      </c>
      <c r="K545" s="9" t="s">
        <v>5762</v>
      </c>
      <c r="L545" s="9" t="s">
        <v>4465</v>
      </c>
      <c r="M545" s="10" t="s">
        <v>5763</v>
      </c>
      <c r="N545" s="10"/>
      <c r="O545" s="9"/>
      <c r="P545" s="9"/>
      <c r="Q545" s="9"/>
    </row>
    <row r="546" spans="1:17" ht="273.60000000000002" hidden="1">
      <c r="A546" s="8">
        <f>ROW() - ROW(Tabla3[[#Headers],[ITEM]]) - 451</f>
        <v>94</v>
      </c>
      <c r="B546" s="9" t="s">
        <v>14</v>
      </c>
      <c r="C546" s="9" t="s">
        <v>14</v>
      </c>
      <c r="D546" s="13">
        <v>46094</v>
      </c>
      <c r="E546" s="13">
        <v>46094</v>
      </c>
      <c r="F546" s="9" t="s">
        <v>5764</v>
      </c>
      <c r="G546" s="9" t="s">
        <v>5765</v>
      </c>
      <c r="H546" s="9" t="s">
        <v>5766</v>
      </c>
      <c r="I546" s="9" t="s">
        <v>5767</v>
      </c>
      <c r="J546" s="9" t="s">
        <v>5768</v>
      </c>
      <c r="K546" s="9" t="s">
        <v>5769</v>
      </c>
      <c r="L546" s="9"/>
      <c r="M546" s="10" t="s">
        <v>5770</v>
      </c>
      <c r="N546" s="10"/>
      <c r="O546" s="9"/>
      <c r="P546" s="9"/>
      <c r="Q546" s="9"/>
    </row>
    <row r="547" spans="1:17" ht="216" hidden="1">
      <c r="A547" s="8">
        <f>ROW() - ROW(Tabla3[[#Headers],[ITEM]]) - 451</f>
        <v>95</v>
      </c>
      <c r="B547" s="9" t="s">
        <v>14</v>
      </c>
      <c r="C547" s="9" t="s">
        <v>14</v>
      </c>
      <c r="D547" s="13">
        <v>46094</v>
      </c>
      <c r="E547" s="13">
        <v>46094</v>
      </c>
      <c r="F547" s="9" t="s">
        <v>4206</v>
      </c>
      <c r="G547" s="9" t="s">
        <v>5771</v>
      </c>
      <c r="H547" s="9" t="s">
        <v>5772</v>
      </c>
      <c r="I547" s="9" t="s">
        <v>5773</v>
      </c>
      <c r="J547" s="9" t="s">
        <v>4758</v>
      </c>
      <c r="K547" s="26">
        <v>788694999</v>
      </c>
      <c r="L547" s="9" t="s">
        <v>5461</v>
      </c>
      <c r="M547" s="10" t="s">
        <v>5774</v>
      </c>
      <c r="N547" s="10"/>
      <c r="O547" s="9"/>
      <c r="P547" s="9"/>
      <c r="Q547" s="9"/>
    </row>
    <row r="548" spans="1:17" ht="273.60000000000002" hidden="1">
      <c r="A548" s="8">
        <f>ROW() - ROW(Tabla3[[#Headers],[ITEM]]) - 451</f>
        <v>96</v>
      </c>
      <c r="B548" s="9" t="s">
        <v>14</v>
      </c>
      <c r="C548" s="9" t="s">
        <v>14</v>
      </c>
      <c r="D548" s="13">
        <v>46094</v>
      </c>
      <c r="E548" s="13">
        <v>46094</v>
      </c>
      <c r="F548" s="9" t="s">
        <v>4012</v>
      </c>
      <c r="G548" s="9" t="s">
        <v>5775</v>
      </c>
      <c r="H548" s="9" t="s">
        <v>5776</v>
      </c>
      <c r="I548" s="9" t="s">
        <v>5777</v>
      </c>
      <c r="J548" s="9" t="s">
        <v>3981</v>
      </c>
      <c r="K548" s="26">
        <v>7639626000</v>
      </c>
      <c r="L548" s="9" t="s">
        <v>5027</v>
      </c>
      <c r="M548" s="10" t="s">
        <v>5774</v>
      </c>
      <c r="N548" s="10"/>
      <c r="O548" s="9"/>
      <c r="P548" s="9"/>
      <c r="Q548" s="9"/>
    </row>
    <row r="549" spans="1:17" ht="288" hidden="1">
      <c r="A549" s="8">
        <f>ROW() - ROW(Tabla3[[#Headers],[ITEM]]) - 451</f>
        <v>97</v>
      </c>
      <c r="B549" s="9" t="s">
        <v>14</v>
      </c>
      <c r="C549" s="9" t="s">
        <v>14</v>
      </c>
      <c r="D549" s="13">
        <v>46094</v>
      </c>
      <c r="E549" s="13">
        <v>46094</v>
      </c>
      <c r="F549" s="9" t="s">
        <v>4012</v>
      </c>
      <c r="G549" s="9" t="s">
        <v>5775</v>
      </c>
      <c r="H549" s="9" t="s">
        <v>5778</v>
      </c>
      <c r="I549" s="9" t="s">
        <v>5779</v>
      </c>
      <c r="J549" s="9" t="s">
        <v>3981</v>
      </c>
      <c r="K549" s="26">
        <v>4593060000</v>
      </c>
      <c r="L549" s="9" t="s">
        <v>5027</v>
      </c>
      <c r="M549" s="10" t="s">
        <v>5774</v>
      </c>
      <c r="N549" s="10"/>
      <c r="O549" s="9"/>
      <c r="P549" s="9"/>
      <c r="Q549" s="9"/>
    </row>
    <row r="550" spans="1:17" ht="302.45" hidden="1">
      <c r="A550" s="8">
        <f>ROW() - ROW(Tabla3[[#Headers],[ITEM]]) - 451</f>
        <v>98</v>
      </c>
      <c r="B550" s="9" t="s">
        <v>14</v>
      </c>
      <c r="C550" s="9" t="s">
        <v>14</v>
      </c>
      <c r="D550" s="13">
        <v>46094</v>
      </c>
      <c r="E550" s="13">
        <v>46094</v>
      </c>
      <c r="F550" s="9" t="s">
        <v>4012</v>
      </c>
      <c r="G550" s="9" t="s">
        <v>4251</v>
      </c>
      <c r="H550" s="9" t="s">
        <v>5780</v>
      </c>
      <c r="I550" s="9" t="s">
        <v>4306</v>
      </c>
      <c r="J550" s="9" t="s">
        <v>3981</v>
      </c>
      <c r="K550" s="26">
        <v>2984896656</v>
      </c>
      <c r="L550" s="9" t="s">
        <v>5027</v>
      </c>
      <c r="M550" s="10" t="s">
        <v>5774</v>
      </c>
      <c r="N550" s="10"/>
      <c r="O550" s="9"/>
      <c r="P550" s="9"/>
      <c r="Q550" s="9"/>
    </row>
    <row r="551" spans="1:17" ht="28.9" hidden="1">
      <c r="A551" s="8">
        <f>ROW() - ROW(Tabla3[[#Headers],[ITEM]]) - 451</f>
        <v>99</v>
      </c>
      <c r="B551" s="9" t="s">
        <v>14</v>
      </c>
      <c r="C551" s="9" t="s">
        <v>14</v>
      </c>
      <c r="D551" s="13">
        <v>46094</v>
      </c>
      <c r="E551" s="13">
        <v>46094</v>
      </c>
      <c r="F551" s="9"/>
      <c r="G551" s="9"/>
      <c r="H551" s="9" t="s">
        <v>5781</v>
      </c>
      <c r="I551" s="9"/>
      <c r="J551" s="9"/>
      <c r="K551" s="9"/>
      <c r="L551" s="9"/>
      <c r="M551" s="10"/>
      <c r="N551" s="10"/>
      <c r="O551" s="9"/>
      <c r="P551" s="9"/>
      <c r="Q551" s="9"/>
    </row>
    <row r="552" spans="1:17" ht="230.45" hidden="1">
      <c r="A552" s="8">
        <f>ROW() - ROW(Tabla3[[#Headers],[ITEM]]) - 451</f>
        <v>100</v>
      </c>
      <c r="B552" s="9" t="s">
        <v>14</v>
      </c>
      <c r="C552" s="9" t="s">
        <v>14</v>
      </c>
      <c r="D552" s="13">
        <v>46098</v>
      </c>
      <c r="E552" s="13">
        <v>46098</v>
      </c>
      <c r="F552" s="9" t="s">
        <v>4012</v>
      </c>
      <c r="G552" s="9" t="s">
        <v>3104</v>
      </c>
      <c r="H552" s="9" t="s">
        <v>5760</v>
      </c>
      <c r="I552" s="9" t="s">
        <v>5782</v>
      </c>
      <c r="J552" s="9" t="s">
        <v>3981</v>
      </c>
      <c r="K552" s="9" t="s">
        <v>5783</v>
      </c>
      <c r="L552" s="9" t="s">
        <v>5784</v>
      </c>
      <c r="M552" s="10" t="s">
        <v>5785</v>
      </c>
      <c r="N552" s="10"/>
      <c r="O552" s="9"/>
      <c r="P552" s="9"/>
      <c r="Q552" s="9"/>
    </row>
    <row r="553" spans="1:17" ht="28.9" hidden="1">
      <c r="A553" s="8">
        <f>ROW() - ROW(Tabla3[[#Headers],[ITEM]]) - 451</f>
        <v>101</v>
      </c>
      <c r="B553" s="9" t="s">
        <v>14</v>
      </c>
      <c r="C553" s="9" t="s">
        <v>14</v>
      </c>
      <c r="D553" s="13">
        <v>46098</v>
      </c>
      <c r="E553" s="13">
        <v>46098</v>
      </c>
      <c r="F553" s="9"/>
      <c r="G553" s="9"/>
      <c r="H553" s="9" t="s">
        <v>5786</v>
      </c>
      <c r="I553" s="9"/>
      <c r="J553" s="9"/>
      <c r="K553" s="9"/>
      <c r="L553" s="9"/>
      <c r="M553" t="s">
        <v>4606</v>
      </c>
      <c r="N553" s="10"/>
      <c r="O553" s="9"/>
      <c r="P553" s="9"/>
      <c r="Q553" s="9"/>
    </row>
    <row r="554" spans="1:17" ht="93" hidden="1" customHeight="1">
      <c r="A554" s="8">
        <f>ROW() - ROW(Tabla3[[#Headers],[ITEM]]) - 451</f>
        <v>102</v>
      </c>
      <c r="B554" s="9" t="s">
        <v>14</v>
      </c>
      <c r="C554" s="9" t="s">
        <v>14</v>
      </c>
      <c r="D554" s="13">
        <v>46098</v>
      </c>
      <c r="E554" s="13">
        <v>46098</v>
      </c>
      <c r="F554" s="9"/>
      <c r="G554" s="321"/>
      <c r="H554" s="9" t="s">
        <v>5787</v>
      </c>
      <c r="I554" s="9"/>
      <c r="J554" s="9"/>
      <c r="K554" s="9"/>
      <c r="L554" s="13"/>
      <c r="M554" s="10" t="s">
        <v>5788</v>
      </c>
      <c r="N554" s="10"/>
      <c r="O554" s="9"/>
      <c r="P554" s="9"/>
      <c r="Q554" s="9"/>
    </row>
    <row r="555" spans="1:17" ht="28.9" hidden="1">
      <c r="A555" s="8">
        <f>ROW() - ROW(Tabla3[[#Headers],[ITEM]]) - 451</f>
        <v>103</v>
      </c>
      <c r="B555" s="9" t="s">
        <v>14</v>
      </c>
      <c r="C555" s="9" t="s">
        <v>14</v>
      </c>
      <c r="D555" s="13">
        <v>46101</v>
      </c>
      <c r="E555" s="13">
        <v>46101</v>
      </c>
      <c r="F555" s="9"/>
      <c r="G555" s="9"/>
      <c r="H555" s="9" t="s">
        <v>5789</v>
      </c>
      <c r="I555" s="9"/>
      <c r="J555" s="9"/>
      <c r="K555" s="9"/>
      <c r="L555" s="13"/>
      <c r="M555" s="10" t="s">
        <v>4606</v>
      </c>
      <c r="N555" s="10"/>
      <c r="O555" s="9"/>
      <c r="P555" s="9"/>
      <c r="Q555" s="9"/>
    </row>
    <row r="556" spans="1:17" ht="187.15" hidden="1">
      <c r="A556" s="8">
        <f>ROW() - ROW(Tabla3[[#Headers],[ITEM]]) - 451</f>
        <v>104</v>
      </c>
      <c r="B556" s="9" t="s">
        <v>14</v>
      </c>
      <c r="C556" s="9" t="s">
        <v>14</v>
      </c>
      <c r="D556" s="13">
        <v>46101</v>
      </c>
      <c r="E556" s="13">
        <v>46101</v>
      </c>
      <c r="F556" s="9" t="s">
        <v>4820</v>
      </c>
      <c r="G556" s="9" t="s">
        <v>4297</v>
      </c>
      <c r="H556" s="9" t="s">
        <v>5790</v>
      </c>
      <c r="I556" s="9" t="s">
        <v>5791</v>
      </c>
      <c r="J556" s="9" t="s">
        <v>4823</v>
      </c>
      <c r="K556" s="9" t="s">
        <v>4824</v>
      </c>
      <c r="L556" s="9" t="s">
        <v>5792</v>
      </c>
      <c r="M556" s="9" t="s">
        <v>5793</v>
      </c>
      <c r="N556" s="10"/>
      <c r="O556" s="9"/>
      <c r="P556" s="9"/>
      <c r="Q556" s="9"/>
    </row>
    <row r="557" spans="1:17" ht="28.9" hidden="1">
      <c r="A557" s="8">
        <f>ROW() - ROW(Tabla3[[#Headers],[ITEM]]) - 451</f>
        <v>105</v>
      </c>
      <c r="B557" s="9" t="s">
        <v>14</v>
      </c>
      <c r="C557" s="9" t="s">
        <v>14</v>
      </c>
      <c r="D557" s="13">
        <v>46105</v>
      </c>
      <c r="E557" s="13">
        <v>46105</v>
      </c>
      <c r="F557" s="9"/>
      <c r="G557" s="321"/>
      <c r="H557" s="9" t="s">
        <v>5794</v>
      </c>
      <c r="I557" s="9"/>
      <c r="J557" s="9"/>
      <c r="K557" s="9"/>
      <c r="L557" s="13"/>
      <c r="M557" s="10" t="s">
        <v>4606</v>
      </c>
      <c r="N557" s="10"/>
      <c r="O557" s="9"/>
      <c r="P557" s="9"/>
      <c r="Q557" s="9"/>
    </row>
    <row r="558" spans="1:17" ht="43.15" hidden="1">
      <c r="A558" s="8">
        <f>ROW() - ROW(Tabla3[[#Headers],[ITEM]]) - 451</f>
        <v>106</v>
      </c>
      <c r="B558" s="9" t="s">
        <v>14</v>
      </c>
      <c r="C558" s="9" t="s">
        <v>14</v>
      </c>
      <c r="D558" s="13">
        <v>46105</v>
      </c>
      <c r="E558" s="13">
        <v>46105</v>
      </c>
      <c r="F558" s="9"/>
      <c r="G558" s="9"/>
      <c r="H558" s="9" t="s">
        <v>5795</v>
      </c>
      <c r="I558" s="9"/>
      <c r="J558" s="9"/>
      <c r="K558" s="9"/>
      <c r="L558" s="9"/>
      <c r="M558" s="10" t="s">
        <v>5796</v>
      </c>
      <c r="N558" s="10"/>
      <c r="O558" s="9"/>
      <c r="P558" s="9"/>
      <c r="Q558" s="9"/>
    </row>
    <row r="559" spans="1:17" ht="216" hidden="1">
      <c r="A559" s="8">
        <f>ROW() - ROW(Tabla3[[#Headers],[ITEM]]) - 451</f>
        <v>107</v>
      </c>
      <c r="B559" s="9" t="s">
        <v>14</v>
      </c>
      <c r="C559" s="9" t="s">
        <v>14</v>
      </c>
      <c r="D559" s="13">
        <v>46105</v>
      </c>
      <c r="E559" s="13">
        <v>46105</v>
      </c>
      <c r="F559" s="9" t="s">
        <v>4012</v>
      </c>
      <c r="G559" s="9" t="s">
        <v>4505</v>
      </c>
      <c r="H559" s="9" t="s">
        <v>5797</v>
      </c>
      <c r="I559" s="9" t="s">
        <v>5798</v>
      </c>
      <c r="J559" s="9" t="s">
        <v>3981</v>
      </c>
      <c r="K559" s="91">
        <v>11937213852</v>
      </c>
      <c r="L559" s="9" t="s">
        <v>5799</v>
      </c>
      <c r="M559" s="10" t="s">
        <v>5785</v>
      </c>
      <c r="N559" s="10"/>
      <c r="O559" s="9"/>
      <c r="P559" s="9"/>
      <c r="Q559" s="9"/>
    </row>
    <row r="560" spans="1:17" ht="28.9" hidden="1">
      <c r="A560" s="8">
        <f>ROW() - ROW(Tabla3[[#Headers],[ITEM]]) - 451</f>
        <v>108</v>
      </c>
      <c r="B560" s="9" t="s">
        <v>14</v>
      </c>
      <c r="C560" s="9" t="s">
        <v>14</v>
      </c>
      <c r="D560" s="13">
        <v>46106</v>
      </c>
      <c r="E560" s="13">
        <v>46106</v>
      </c>
      <c r="F560" s="9"/>
      <c r="G560" s="9"/>
      <c r="H560" s="9" t="s">
        <v>3941</v>
      </c>
      <c r="I560" s="9"/>
      <c r="J560" s="9"/>
      <c r="K560" s="9"/>
      <c r="L560" s="9"/>
      <c r="M560" s="10" t="s">
        <v>4606</v>
      </c>
      <c r="N560" s="10"/>
      <c r="O560" s="9"/>
      <c r="P560" s="9"/>
      <c r="Q560" s="9"/>
    </row>
    <row r="561" spans="1:17" ht="144" hidden="1">
      <c r="A561" s="8">
        <f>ROW() - ROW(Tabla3[[#Headers],[ITEM]]) - 451</f>
        <v>109</v>
      </c>
      <c r="B561" s="9" t="s">
        <v>14</v>
      </c>
      <c r="C561" s="9" t="s">
        <v>14</v>
      </c>
      <c r="D561" s="13">
        <v>46106</v>
      </c>
      <c r="E561" s="13">
        <v>46106</v>
      </c>
      <c r="F561" s="9" t="s">
        <v>4206</v>
      </c>
      <c r="G561" s="9" t="s">
        <v>731</v>
      </c>
      <c r="H561" s="9" t="s">
        <v>5800</v>
      </c>
      <c r="I561" s="9" t="s">
        <v>5801</v>
      </c>
      <c r="J561" s="9" t="s">
        <v>5568</v>
      </c>
      <c r="K561" s="9" t="s">
        <v>5802</v>
      </c>
      <c r="L561" s="9" t="s">
        <v>5803</v>
      </c>
      <c r="M561" s="10" t="s">
        <v>4725</v>
      </c>
      <c r="N561" s="10"/>
      <c r="O561" s="9"/>
      <c r="P561" s="9"/>
      <c r="Q561" s="9"/>
    </row>
    <row r="562" spans="1:17" ht="158.44999999999999" hidden="1">
      <c r="A562" s="8">
        <f>ROW() - ROW(Tabla3[[#Headers],[ITEM]]) - 451</f>
        <v>110</v>
      </c>
      <c r="B562" s="9" t="s">
        <v>3888</v>
      </c>
      <c r="C562" s="9" t="s">
        <v>3888</v>
      </c>
      <c r="D562" s="13">
        <v>46107</v>
      </c>
      <c r="E562" s="13">
        <v>46107</v>
      </c>
      <c r="F562" s="9" t="s">
        <v>5637</v>
      </c>
      <c r="G562" s="9" t="s">
        <v>5804</v>
      </c>
      <c r="H562" s="9"/>
      <c r="I562" s="9" t="s">
        <v>5805</v>
      </c>
      <c r="J562" s="9"/>
      <c r="K562" s="9"/>
      <c r="L562" s="9"/>
      <c r="M562" s="10" t="s">
        <v>5806</v>
      </c>
      <c r="N562" s="10"/>
      <c r="O562" s="9"/>
      <c r="P562" s="9"/>
      <c r="Q562" s="9"/>
    </row>
    <row r="563" spans="1:17" ht="172.9" hidden="1">
      <c r="A563" s="8">
        <f>ROW() - ROW(Tabla3[[#Headers],[ITEM]]) - 451</f>
        <v>111</v>
      </c>
      <c r="B563" s="9" t="s">
        <v>3888</v>
      </c>
      <c r="C563" s="9" t="s">
        <v>3888</v>
      </c>
      <c r="D563" s="13">
        <v>46107</v>
      </c>
      <c r="E563" s="13">
        <v>46107</v>
      </c>
      <c r="F563" s="9" t="s">
        <v>5676</v>
      </c>
      <c r="G563" s="9" t="s">
        <v>5807</v>
      </c>
      <c r="H563" s="13"/>
      <c r="I563" s="9" t="s">
        <v>5808</v>
      </c>
      <c r="J563" s="9"/>
      <c r="K563" s="9"/>
      <c r="L563" s="9"/>
      <c r="M563" s="10" t="s">
        <v>5809</v>
      </c>
      <c r="N563" s="10"/>
      <c r="O563" s="9"/>
      <c r="P563" s="9"/>
      <c r="Q563" s="9"/>
    </row>
    <row r="564" spans="1:17" ht="107.25" hidden="1" customHeight="1">
      <c r="A564" s="8">
        <f>ROW() - ROW(Tabla3[[#Headers],[ITEM]]) - 451</f>
        <v>112</v>
      </c>
      <c r="B564" s="9" t="s">
        <v>14</v>
      </c>
      <c r="C564" s="9" t="s">
        <v>14</v>
      </c>
      <c r="D564" s="13">
        <v>46107</v>
      </c>
      <c r="E564" s="13">
        <v>46107</v>
      </c>
      <c r="F564" s="9" t="s">
        <v>3910</v>
      </c>
      <c r="G564" s="9" t="s">
        <v>3090</v>
      </c>
      <c r="H564" s="9" t="s">
        <v>5810</v>
      </c>
      <c r="I564" s="9" t="s">
        <v>5811</v>
      </c>
      <c r="J564" s="9" t="s">
        <v>5568</v>
      </c>
      <c r="K564" s="9" t="s">
        <v>5812</v>
      </c>
      <c r="L564" s="9" t="s">
        <v>5813</v>
      </c>
      <c r="M564" s="10" t="s">
        <v>5814</v>
      </c>
      <c r="N564" s="10"/>
      <c r="O564" s="9"/>
      <c r="P564" s="9"/>
      <c r="Q564" s="9"/>
    </row>
    <row r="565" spans="1:17" ht="273.60000000000002" hidden="1">
      <c r="A565" s="8">
        <f>ROW() - ROW(Tabla3[[#Headers],[ITEM]]) - 451</f>
        <v>113</v>
      </c>
      <c r="B565" s="9" t="s">
        <v>14</v>
      </c>
      <c r="C565" s="9" t="s">
        <v>14</v>
      </c>
      <c r="D565" s="13">
        <v>46107</v>
      </c>
      <c r="E565" s="13">
        <v>46107</v>
      </c>
      <c r="F565" s="9" t="s">
        <v>3910</v>
      </c>
      <c r="G565" s="9" t="s">
        <v>3090</v>
      </c>
      <c r="H565" s="9" t="s">
        <v>5815</v>
      </c>
      <c r="I565" s="9" t="s">
        <v>5816</v>
      </c>
      <c r="J565" s="9" t="s">
        <v>5568</v>
      </c>
      <c r="K565" s="9" t="s">
        <v>5817</v>
      </c>
      <c r="L565" s="9" t="s">
        <v>5355</v>
      </c>
      <c r="M565" s="10" t="s">
        <v>5814</v>
      </c>
      <c r="N565" s="10"/>
      <c r="O565" s="9"/>
      <c r="P565" s="9"/>
      <c r="Q565" s="9"/>
    </row>
    <row r="566" spans="1:17" ht="172.9" hidden="1">
      <c r="A566" s="8">
        <f>ROW() - ROW(Tabla3[[#Headers],[ITEM]]) - 451</f>
        <v>114</v>
      </c>
      <c r="B566" s="9" t="s">
        <v>14</v>
      </c>
      <c r="C566" s="9" t="s">
        <v>14</v>
      </c>
      <c r="D566" s="13">
        <v>46107</v>
      </c>
      <c r="E566" s="13">
        <v>46107</v>
      </c>
      <c r="F566" s="9"/>
      <c r="G566" s="9" t="s">
        <v>5818</v>
      </c>
      <c r="H566" s="9" t="s">
        <v>5819</v>
      </c>
      <c r="I566" s="9" t="s">
        <v>5820</v>
      </c>
      <c r="J566" s="9"/>
      <c r="K566" s="9" t="s">
        <v>5821</v>
      </c>
      <c r="L566" s="9" t="s">
        <v>5822</v>
      </c>
      <c r="M566" s="10" t="s">
        <v>4606</v>
      </c>
      <c r="N566" s="10"/>
      <c r="O566" s="9"/>
      <c r="P566" s="9"/>
      <c r="Q566" s="9"/>
    </row>
    <row r="567" spans="1:17" hidden="1">
      <c r="A567" s="8">
        <f>ROW() - ROW(Tabla3[[#Headers],[ITEM]]) - 451</f>
        <v>115</v>
      </c>
      <c r="B567" s="9" t="s">
        <v>14</v>
      </c>
      <c r="C567" s="9" t="s">
        <v>14</v>
      </c>
      <c r="D567" s="13">
        <v>46107</v>
      </c>
      <c r="E567" s="13">
        <v>46107</v>
      </c>
      <c r="F567" s="9"/>
      <c r="G567" s="9"/>
      <c r="H567" s="9" t="s">
        <v>5823</v>
      </c>
      <c r="I567" s="9"/>
      <c r="J567" s="9"/>
      <c r="K567" s="9"/>
      <c r="L567" s="9"/>
      <c r="M567" s="10" t="s">
        <v>4606</v>
      </c>
      <c r="N567" s="10"/>
      <c r="O567" s="9"/>
      <c r="P567" s="9"/>
      <c r="Q567" s="9"/>
    </row>
    <row r="568" spans="1:17" ht="331.15" hidden="1">
      <c r="A568" s="8">
        <f>ROW() - ROW(Tabla3[[#Headers],[ITEM]]) - 451</f>
        <v>116</v>
      </c>
      <c r="B568" s="9" t="s">
        <v>14</v>
      </c>
      <c r="C568" s="9" t="s">
        <v>14</v>
      </c>
      <c r="D568" s="13">
        <v>46119</v>
      </c>
      <c r="E568" s="13">
        <v>46119</v>
      </c>
      <c r="F568" s="9" t="s">
        <v>4012</v>
      </c>
      <c r="G568" s="9" t="s">
        <v>5824</v>
      </c>
      <c r="H568" s="9" t="s">
        <v>5825</v>
      </c>
      <c r="I568" s="9" t="s">
        <v>5826</v>
      </c>
      <c r="J568" s="9" t="s">
        <v>3981</v>
      </c>
      <c r="K568" s="9"/>
      <c r="L568" s="9"/>
      <c r="M568" s="10" t="s">
        <v>5827</v>
      </c>
      <c r="N568" s="10"/>
      <c r="O568" s="9"/>
      <c r="P568" s="9"/>
      <c r="Q568" s="9"/>
    </row>
    <row r="569" spans="1:17" ht="28.9" hidden="1">
      <c r="A569" s="8">
        <f>ROW() - ROW(Tabla3[[#Headers],[ITEM]]) - 451</f>
        <v>117</v>
      </c>
      <c r="B569" s="9" t="s">
        <v>14</v>
      </c>
      <c r="C569" s="9" t="s">
        <v>14</v>
      </c>
      <c r="D569" s="13">
        <v>46119</v>
      </c>
      <c r="E569" s="13">
        <v>46119</v>
      </c>
      <c r="F569" s="9"/>
      <c r="G569" s="9"/>
      <c r="H569" s="9" t="s">
        <v>5828</v>
      </c>
      <c r="I569" s="9"/>
      <c r="J569" s="9"/>
      <c r="K569" s="9"/>
      <c r="L569" s="9"/>
      <c r="M569" s="10" t="s">
        <v>4606</v>
      </c>
      <c r="N569" s="10"/>
      <c r="O569" s="9"/>
      <c r="P569" s="9"/>
      <c r="Q569" s="9"/>
    </row>
    <row r="570" spans="1:17" ht="288" hidden="1">
      <c r="A570" s="8">
        <f>ROW() - ROW(Tabla3[[#Headers],[ITEM]]) - 451</f>
        <v>118</v>
      </c>
      <c r="B570" s="9" t="s">
        <v>14</v>
      </c>
      <c r="C570" s="9" t="s">
        <v>14</v>
      </c>
      <c r="D570" s="13">
        <v>46121</v>
      </c>
      <c r="E570" s="13">
        <v>46121</v>
      </c>
      <c r="F570" s="9" t="s">
        <v>4012</v>
      </c>
      <c r="G570" s="9" t="s">
        <v>5829</v>
      </c>
      <c r="H570" s="9" t="s">
        <v>5830</v>
      </c>
      <c r="I570" s="9" t="s">
        <v>4284</v>
      </c>
      <c r="J570" s="9" t="s">
        <v>3981</v>
      </c>
      <c r="K570" s="9" t="s">
        <v>5831</v>
      </c>
      <c r="L570" s="9" t="s">
        <v>5027</v>
      </c>
      <c r="M570" s="10" t="s">
        <v>5785</v>
      </c>
      <c r="N570" s="10"/>
      <c r="O570" s="9"/>
      <c r="P570" s="9"/>
      <c r="Q570" s="9"/>
    </row>
    <row r="571" spans="1:17" ht="115.15" hidden="1">
      <c r="A571" s="8">
        <f>ROW() - ROW(Tabla3[[#Headers],[ITEM]]) - 451</f>
        <v>119</v>
      </c>
      <c r="B571" s="9" t="s">
        <v>14</v>
      </c>
      <c r="C571" s="9" t="s">
        <v>14</v>
      </c>
      <c r="D571" s="13">
        <v>46121</v>
      </c>
      <c r="E571" s="13">
        <v>46121</v>
      </c>
      <c r="F571" s="9" t="s">
        <v>5832</v>
      </c>
      <c r="G571" s="9" t="s">
        <v>5833</v>
      </c>
      <c r="H571" s="9" t="s">
        <v>5834</v>
      </c>
      <c r="I571" s="9" t="s">
        <v>5835</v>
      </c>
      <c r="J571" s="9" t="s">
        <v>4508</v>
      </c>
      <c r="K571" s="26">
        <v>977996036</v>
      </c>
      <c r="L571" s="9" t="s">
        <v>5836</v>
      </c>
      <c r="M571" s="10" t="s">
        <v>5837</v>
      </c>
      <c r="N571" s="10"/>
      <c r="O571" s="9"/>
      <c r="P571" s="9"/>
      <c r="Q571" s="9"/>
    </row>
    <row r="572" spans="1:17" ht="138" hidden="1" customHeight="1">
      <c r="A572" s="8">
        <f>ROW() - ROW(Tabla3[[#Headers],[ITEM]]) - 451</f>
        <v>120</v>
      </c>
      <c r="B572" s="9" t="s">
        <v>3888</v>
      </c>
      <c r="C572" s="9" t="s">
        <v>3888</v>
      </c>
      <c r="D572" s="13">
        <v>46127</v>
      </c>
      <c r="E572" s="13">
        <v>46127</v>
      </c>
      <c r="F572" s="9" t="s">
        <v>5465</v>
      </c>
      <c r="G572" s="9" t="s">
        <v>5838</v>
      </c>
      <c r="H572" s="13"/>
      <c r="I572" s="9" t="s">
        <v>5839</v>
      </c>
      <c r="J572" s="9"/>
      <c r="K572" s="9"/>
      <c r="L572" s="9"/>
      <c r="M572" s="10" t="s">
        <v>5840</v>
      </c>
      <c r="N572" s="10"/>
      <c r="O572" s="9"/>
      <c r="P572" s="9"/>
      <c r="Q572" s="9"/>
    </row>
    <row r="573" spans="1:17" ht="129.6" hidden="1">
      <c r="A573" s="8">
        <f>ROW() - ROW(Tabla3[[#Headers],[ITEM]]) - 451</f>
        <v>121</v>
      </c>
      <c r="B573" s="9" t="s">
        <v>14</v>
      </c>
      <c r="C573" s="9" t="s">
        <v>14</v>
      </c>
      <c r="D573" s="13">
        <v>46126</v>
      </c>
      <c r="E573" s="13">
        <v>46126</v>
      </c>
      <c r="F573" s="9" t="s">
        <v>4012</v>
      </c>
      <c r="G573" s="9" t="s">
        <v>731</v>
      </c>
      <c r="H573" s="9" t="s">
        <v>5841</v>
      </c>
      <c r="I573" s="9" t="s">
        <v>5842</v>
      </c>
      <c r="J573" s="9" t="s">
        <v>3981</v>
      </c>
      <c r="K573" s="9" t="s">
        <v>5843</v>
      </c>
      <c r="L573" s="9" t="s">
        <v>5844</v>
      </c>
      <c r="M573" s="10" t="s">
        <v>5510</v>
      </c>
      <c r="N573" s="10"/>
      <c r="O573" s="9"/>
      <c r="P573" s="9"/>
      <c r="Q573" s="9"/>
    </row>
    <row r="574" spans="1:17" ht="316.89999999999998" hidden="1">
      <c r="A574" s="8">
        <f>ROW() - ROW(Tabla3[[#Headers],[ITEM]]) - 451</f>
        <v>122</v>
      </c>
      <c r="B574" s="9" t="s">
        <v>14</v>
      </c>
      <c r="C574" s="9" t="s">
        <v>14</v>
      </c>
      <c r="D574" s="13">
        <v>46126</v>
      </c>
      <c r="E574" s="13">
        <v>46126</v>
      </c>
      <c r="F574" s="9" t="s">
        <v>4012</v>
      </c>
      <c r="G574" s="9" t="s">
        <v>1388</v>
      </c>
      <c r="H574" s="9" t="s">
        <v>5845</v>
      </c>
      <c r="I574" s="9" t="s">
        <v>5846</v>
      </c>
      <c r="J574" s="9" t="s">
        <v>3981</v>
      </c>
      <c r="K574" s="26" t="s">
        <v>5847</v>
      </c>
      <c r="L574" s="9" t="s">
        <v>5698</v>
      </c>
      <c r="M574" s="10" t="s">
        <v>5785</v>
      </c>
      <c r="N574" s="10"/>
      <c r="O574" s="9"/>
      <c r="P574" s="9"/>
      <c r="Q574" s="9"/>
    </row>
    <row r="575" spans="1:17" ht="95.25" hidden="1" customHeight="1">
      <c r="A575" s="8">
        <f>ROW() - ROW(Tabla3[[#Headers],[ITEM]]) - 451</f>
        <v>123</v>
      </c>
      <c r="B575" s="9" t="s">
        <v>14</v>
      </c>
      <c r="C575" s="9" t="s">
        <v>14</v>
      </c>
      <c r="D575" s="13">
        <v>46126</v>
      </c>
      <c r="E575" s="13">
        <v>46126</v>
      </c>
      <c r="F575" s="9"/>
      <c r="G575" s="9"/>
      <c r="H575" s="9" t="s">
        <v>5848</v>
      </c>
      <c r="I575" s="9"/>
      <c r="J575" s="9"/>
      <c r="K575" s="9"/>
      <c r="L575" s="9"/>
      <c r="M575" s="10" t="s">
        <v>4606</v>
      </c>
      <c r="N575" s="10"/>
      <c r="O575" s="9"/>
      <c r="P575" s="9"/>
      <c r="Q575" s="9"/>
    </row>
    <row r="576" spans="1:17" ht="288" hidden="1">
      <c r="A576" s="8">
        <f>ROW() - ROW(Tabla3[[#Headers],[ITEM]]) - 451</f>
        <v>124</v>
      </c>
      <c r="B576" s="9" t="s">
        <v>14</v>
      </c>
      <c r="C576" s="9" t="s">
        <v>14</v>
      </c>
      <c r="D576" s="13">
        <v>46128</v>
      </c>
      <c r="E576" s="13">
        <v>46128</v>
      </c>
      <c r="F576" s="9" t="s">
        <v>4012</v>
      </c>
      <c r="G576" s="9" t="s">
        <v>5679</v>
      </c>
      <c r="H576" s="9" t="s">
        <v>5849</v>
      </c>
      <c r="I576" s="9" t="s">
        <v>5850</v>
      </c>
      <c r="J576" s="9" t="s">
        <v>5851</v>
      </c>
      <c r="K576" s="26">
        <v>550000000</v>
      </c>
      <c r="L576" s="13">
        <v>46382</v>
      </c>
      <c r="M576" s="10" t="s">
        <v>5852</v>
      </c>
      <c r="N576" s="10"/>
      <c r="O576" s="9"/>
      <c r="P576" s="9"/>
      <c r="Q576" s="9"/>
    </row>
    <row r="577" spans="1:17" ht="28.9" hidden="1">
      <c r="A577" s="8">
        <f>ROW() - ROW(Tabla3[[#Headers],[ITEM]]) - 451</f>
        <v>125</v>
      </c>
      <c r="B577" s="9" t="s">
        <v>14</v>
      </c>
      <c r="C577" s="9" t="s">
        <v>14</v>
      </c>
      <c r="D577" s="13">
        <v>46128</v>
      </c>
      <c r="E577" s="13">
        <v>46128</v>
      </c>
      <c r="F577" s="9"/>
      <c r="G577" s="9"/>
      <c r="H577" s="9" t="s">
        <v>5853</v>
      </c>
      <c r="I577" s="9"/>
      <c r="J577" s="9"/>
      <c r="K577" s="9"/>
      <c r="L577" s="9"/>
      <c r="M577" s="10"/>
      <c r="N577" s="10"/>
      <c r="O577" s="9"/>
      <c r="P577" s="9"/>
      <c r="Q577" s="9"/>
    </row>
    <row r="578" spans="1:17" ht="302.45" hidden="1">
      <c r="A578" s="8">
        <f>ROW() - ROW(Tabla3[[#Headers],[ITEM]]) - 451</f>
        <v>126</v>
      </c>
      <c r="B578" s="9" t="s">
        <v>3888</v>
      </c>
      <c r="C578" s="9" t="s">
        <v>3888</v>
      </c>
      <c r="D578" s="13">
        <v>46134</v>
      </c>
      <c r="E578" s="13">
        <v>46134</v>
      </c>
      <c r="F578" s="9" t="s">
        <v>5854</v>
      </c>
      <c r="G578" s="9" t="s">
        <v>5855</v>
      </c>
      <c r="H578" s="9"/>
      <c r="I578" s="9" t="s">
        <v>5856</v>
      </c>
      <c r="J578" s="9"/>
      <c r="K578" s="9"/>
      <c r="L578" s="9"/>
      <c r="M578" s="10" t="s">
        <v>5857</v>
      </c>
      <c r="N578" s="10"/>
      <c r="O578" s="9"/>
      <c r="P578" s="9"/>
      <c r="Q578" s="9"/>
    </row>
    <row r="579" spans="1:17" ht="216" hidden="1">
      <c r="A579" s="8">
        <f>ROW() - ROW(Tabla3[[#Headers],[ITEM]]) - 451</f>
        <v>127</v>
      </c>
      <c r="B579" s="9" t="s">
        <v>14</v>
      </c>
      <c r="C579" s="9" t="s">
        <v>14</v>
      </c>
      <c r="D579" s="13">
        <v>46136</v>
      </c>
      <c r="E579" s="13">
        <v>46136</v>
      </c>
      <c r="F579" s="9" t="s">
        <v>3910</v>
      </c>
      <c r="G579" s="9" t="s">
        <v>5561</v>
      </c>
      <c r="H579" s="9" t="s">
        <v>5858</v>
      </c>
      <c r="I579" s="9" t="s">
        <v>5859</v>
      </c>
      <c r="J579" s="9" t="s">
        <v>5860</v>
      </c>
      <c r="K579" s="9" t="s">
        <v>5861</v>
      </c>
      <c r="L579" s="13">
        <v>46196</v>
      </c>
      <c r="M579" s="10" t="s">
        <v>5862</v>
      </c>
      <c r="N579" s="10"/>
      <c r="O579" s="9"/>
      <c r="P579" s="9"/>
      <c r="Q579" s="9"/>
    </row>
    <row r="580" spans="1:17" ht="100.9" hidden="1">
      <c r="A580" s="8">
        <f>ROW() - ROW(Tabla3[[#Headers],[ITEM]]) - 451</f>
        <v>128</v>
      </c>
      <c r="B580" s="9" t="s">
        <v>14</v>
      </c>
      <c r="C580" s="9" t="s">
        <v>14</v>
      </c>
      <c r="D580" s="13">
        <v>46136</v>
      </c>
      <c r="E580" s="13">
        <v>46136</v>
      </c>
      <c r="F580" s="9" t="s">
        <v>5560</v>
      </c>
      <c r="G580" s="9" t="s">
        <v>5561</v>
      </c>
      <c r="H580" s="9" t="s">
        <v>5863</v>
      </c>
      <c r="I580" s="9" t="s">
        <v>5864</v>
      </c>
      <c r="J580" s="9" t="s">
        <v>5563</v>
      </c>
      <c r="K580" s="9" t="s">
        <v>5865</v>
      </c>
      <c r="L580" s="13">
        <v>46356</v>
      </c>
      <c r="M580" s="10" t="s">
        <v>5866</v>
      </c>
      <c r="N580" s="10"/>
      <c r="O580" s="9"/>
      <c r="P580" s="9"/>
      <c r="Q580" s="9"/>
    </row>
    <row r="581" spans="1:17" ht="129.6" hidden="1">
      <c r="A581" s="8">
        <f>ROW() - ROW(Tabla3[[#Headers],[ITEM]]) - 451</f>
        <v>129</v>
      </c>
      <c r="B581" s="9" t="s">
        <v>14</v>
      </c>
      <c r="C581" s="9" t="s">
        <v>14</v>
      </c>
      <c r="D581" s="13">
        <v>46136</v>
      </c>
      <c r="E581" s="13">
        <v>46136</v>
      </c>
      <c r="F581" s="9" t="s">
        <v>4102</v>
      </c>
      <c r="G581" s="9" t="s">
        <v>3965</v>
      </c>
      <c r="H581" s="9" t="s">
        <v>5867</v>
      </c>
      <c r="I581" s="9" t="s">
        <v>5868</v>
      </c>
      <c r="J581" s="9" t="s">
        <v>5869</v>
      </c>
      <c r="K581" s="9"/>
      <c r="L581" s="9"/>
      <c r="M581" s="10" t="s">
        <v>5870</v>
      </c>
      <c r="N581" s="10"/>
      <c r="O581" s="9"/>
      <c r="P581" s="9"/>
      <c r="Q581" s="9"/>
    </row>
    <row r="582" spans="1:17" ht="28.9" hidden="1">
      <c r="A582" s="8">
        <f>ROW() - ROW(Tabla3[[#Headers],[ITEM]]) - 451</f>
        <v>130</v>
      </c>
      <c r="B582" s="9" t="s">
        <v>14</v>
      </c>
      <c r="C582" s="9" t="s">
        <v>14</v>
      </c>
      <c r="D582" s="13">
        <v>46136</v>
      </c>
      <c r="E582" s="13">
        <v>46136</v>
      </c>
      <c r="F582" s="9"/>
      <c r="G582" s="9"/>
      <c r="H582" s="9" t="s">
        <v>5871</v>
      </c>
      <c r="I582" s="9"/>
      <c r="J582" s="9"/>
      <c r="K582" s="9"/>
      <c r="L582" s="9"/>
      <c r="M582" s="10" t="s">
        <v>4606</v>
      </c>
      <c r="N582" s="10"/>
      <c r="O582" s="9"/>
      <c r="P582" s="9"/>
      <c r="Q582" s="9"/>
    </row>
    <row r="583" spans="1:17" ht="43.15" hidden="1">
      <c r="A583" s="8">
        <f>ROW() - ROW(Tabla3[[#Headers],[ITEM]]) - 451</f>
        <v>131</v>
      </c>
      <c r="B583" s="9" t="s">
        <v>14</v>
      </c>
      <c r="C583" s="9" t="s">
        <v>14</v>
      </c>
      <c r="D583" s="13">
        <v>46136</v>
      </c>
      <c r="E583" s="13">
        <v>46136</v>
      </c>
      <c r="F583" s="9"/>
      <c r="G583" s="9"/>
      <c r="H583" s="9" t="s">
        <v>5718</v>
      </c>
      <c r="I583" s="9"/>
      <c r="J583" s="9"/>
      <c r="K583" s="9"/>
      <c r="L583" s="9"/>
      <c r="M583" s="10" t="s">
        <v>5872</v>
      </c>
      <c r="N583" s="10"/>
      <c r="O583" s="9"/>
      <c r="P583" s="9"/>
      <c r="Q583" s="9"/>
    </row>
    <row r="584" spans="1:17" ht="158.44999999999999" hidden="1">
      <c r="A584" s="8">
        <f>ROW() - ROW(Tabla3[[#Headers],[ITEM]]) - 451</f>
        <v>132</v>
      </c>
      <c r="B584" s="9" t="s">
        <v>16</v>
      </c>
      <c r="C584" s="9" t="s">
        <v>16</v>
      </c>
      <c r="D584" s="13">
        <v>46141</v>
      </c>
      <c r="E584" s="13">
        <v>46141</v>
      </c>
      <c r="F584" s="9"/>
      <c r="G584" s="7" t="s">
        <v>5873</v>
      </c>
      <c r="H584" s="107"/>
      <c r="I584" s="7" t="s">
        <v>5676</v>
      </c>
      <c r="J584" s="7" t="s">
        <v>5874</v>
      </c>
      <c r="K584" s="7"/>
      <c r="L584" s="7"/>
      <c r="M584" s="10" t="s">
        <v>5875</v>
      </c>
      <c r="N584" s="10"/>
      <c r="O584" s="9"/>
      <c r="P584" s="9"/>
      <c r="Q584" s="9"/>
    </row>
    <row r="585" spans="1:17" ht="172.9" hidden="1">
      <c r="A585" s="8">
        <f>ROW() - ROW(Tabla3[[#Headers],[ITEM]]) - 451</f>
        <v>133</v>
      </c>
      <c r="B585" s="9" t="s">
        <v>16</v>
      </c>
      <c r="C585" s="9" t="s">
        <v>16</v>
      </c>
      <c r="D585" s="13">
        <v>46141</v>
      </c>
      <c r="E585" s="13">
        <v>46141</v>
      </c>
      <c r="F585" s="9"/>
      <c r="G585" s="7" t="s">
        <v>5640</v>
      </c>
      <c r="H585" s="107"/>
      <c r="I585" s="7" t="s">
        <v>5876</v>
      </c>
      <c r="J585" s="7" t="s">
        <v>5877</v>
      </c>
      <c r="K585" s="7"/>
      <c r="L585" s="7"/>
      <c r="M585" s="10" t="s">
        <v>5878</v>
      </c>
      <c r="N585" s="10"/>
      <c r="O585" s="9"/>
      <c r="P585" s="9"/>
      <c r="Q585" s="9"/>
    </row>
    <row r="586" spans="1:17" ht="288" hidden="1">
      <c r="A586" s="8">
        <f>ROW() - ROW(Tabla3[[#Headers],[ITEM]]) - 451</f>
        <v>134</v>
      </c>
      <c r="B586" s="9" t="s">
        <v>14</v>
      </c>
      <c r="C586" s="9" t="s">
        <v>14</v>
      </c>
      <c r="D586" s="13">
        <v>46141</v>
      </c>
      <c r="E586" s="13">
        <v>46141</v>
      </c>
      <c r="F586" s="9" t="s">
        <v>3934</v>
      </c>
      <c r="G586" s="9" t="s">
        <v>5879</v>
      </c>
      <c r="H586" s="9" t="s">
        <v>5880</v>
      </c>
      <c r="I586" s="9" t="s">
        <v>4696</v>
      </c>
      <c r="J586" s="9" t="s">
        <v>4258</v>
      </c>
      <c r="K586" s="9" t="s">
        <v>5881</v>
      </c>
      <c r="L586" s="9" t="s">
        <v>5882</v>
      </c>
      <c r="M586" s="10" t="s">
        <v>5883</v>
      </c>
      <c r="N586" s="10"/>
      <c r="O586" s="9"/>
      <c r="P586" s="9"/>
      <c r="Q586" s="9"/>
    </row>
    <row r="587" spans="1:17" ht="273.60000000000002" hidden="1">
      <c r="A587" s="8">
        <f>ROW() - ROW(Tabla3[[#Headers],[ITEM]]) - 451</f>
        <v>135</v>
      </c>
      <c r="B587" s="9" t="s">
        <v>14</v>
      </c>
      <c r="C587" s="9" t="s">
        <v>14</v>
      </c>
      <c r="D587" s="13">
        <v>46141</v>
      </c>
      <c r="E587" s="13">
        <v>46141</v>
      </c>
      <c r="F587" s="9" t="s">
        <v>3934</v>
      </c>
      <c r="G587" s="9" t="s">
        <v>3090</v>
      </c>
      <c r="H587" s="9" t="s">
        <v>5884</v>
      </c>
      <c r="I587" s="9" t="s">
        <v>4707</v>
      </c>
      <c r="J587" s="9" t="s">
        <v>5155</v>
      </c>
      <c r="K587" s="9" t="s">
        <v>5885</v>
      </c>
      <c r="L587" s="9" t="s">
        <v>5886</v>
      </c>
      <c r="M587" s="10" t="s">
        <v>5883</v>
      </c>
      <c r="N587" s="10"/>
      <c r="O587" s="9"/>
      <c r="P587" s="9"/>
      <c r="Q587" s="9"/>
    </row>
    <row r="588" spans="1:17" ht="360" hidden="1">
      <c r="A588" s="8">
        <f>ROW() - ROW(Tabla3[[#Headers],[ITEM]]) - 451</f>
        <v>136</v>
      </c>
      <c r="B588" s="9" t="s">
        <v>14</v>
      </c>
      <c r="C588" s="9" t="s">
        <v>14</v>
      </c>
      <c r="D588" s="13">
        <v>46141</v>
      </c>
      <c r="E588" s="13">
        <v>46141</v>
      </c>
      <c r="F588" s="9" t="s">
        <v>4012</v>
      </c>
      <c r="G588" s="9" t="s">
        <v>5887</v>
      </c>
      <c r="H588" s="9" t="s">
        <v>5888</v>
      </c>
      <c r="I588" s="9" t="s">
        <v>5889</v>
      </c>
      <c r="J588" s="9" t="s">
        <v>3981</v>
      </c>
      <c r="K588" s="9" t="s">
        <v>5890</v>
      </c>
      <c r="L588" s="9" t="s">
        <v>5891</v>
      </c>
      <c r="M588" s="163" t="s">
        <v>5852</v>
      </c>
      <c r="N588" s="10"/>
      <c r="O588" s="9"/>
      <c r="P588" s="9"/>
      <c r="Q588" s="9"/>
    </row>
    <row r="589" spans="1:17" ht="28.9" hidden="1">
      <c r="A589" s="8">
        <f>ROW() - ROW(Tabla3[[#Headers],[ITEM]]) - 451</f>
        <v>137</v>
      </c>
      <c r="B589" s="9" t="s">
        <v>14</v>
      </c>
      <c r="C589" s="9" t="s">
        <v>14</v>
      </c>
      <c r="D589" s="13">
        <v>46141</v>
      </c>
      <c r="E589" s="13">
        <v>46141</v>
      </c>
      <c r="F589" s="9"/>
      <c r="G589" s="9"/>
      <c r="H589" s="9" t="s">
        <v>5871</v>
      </c>
      <c r="I589" s="9"/>
      <c r="J589" s="9"/>
      <c r="K589" s="9"/>
      <c r="L589" s="9"/>
      <c r="M589" s="10" t="s">
        <v>4606</v>
      </c>
      <c r="N589" s="10"/>
      <c r="O589" s="9"/>
      <c r="P589" s="9"/>
      <c r="Q589" s="9"/>
    </row>
    <row r="590" spans="1:17" ht="388.9" hidden="1">
      <c r="A590" s="8">
        <f>ROW() - ROW(Tabla3[[#Headers],[ITEM]]) - 451</f>
        <v>138</v>
      </c>
      <c r="B590" s="9" t="s">
        <v>14</v>
      </c>
      <c r="C590" s="9" t="s">
        <v>14</v>
      </c>
      <c r="D590" s="13">
        <v>46141</v>
      </c>
      <c r="E590" s="13">
        <v>46141</v>
      </c>
      <c r="F590" s="9" t="s">
        <v>3934</v>
      </c>
      <c r="G590" s="9" t="s">
        <v>5892</v>
      </c>
      <c r="H590" s="9" t="s">
        <v>5893</v>
      </c>
      <c r="I590" s="9" t="s">
        <v>5362</v>
      </c>
      <c r="J590" s="9" t="s">
        <v>4258</v>
      </c>
      <c r="K590" s="9" t="s">
        <v>5894</v>
      </c>
      <c r="L590" s="9" t="s">
        <v>5895</v>
      </c>
      <c r="M590" s="10" t="s">
        <v>5896</v>
      </c>
      <c r="N590" s="10"/>
      <c r="O590" s="9"/>
      <c r="P590" s="9"/>
      <c r="Q590" s="9"/>
    </row>
    <row r="591" spans="1:17" ht="173.45" hidden="1" thickBot="1">
      <c r="A591" s="8">
        <f>ROW() - ROW(Tabla3[[#Headers],[ITEM]]) - 451</f>
        <v>139</v>
      </c>
      <c r="B591" s="9" t="s">
        <v>14</v>
      </c>
      <c r="C591" s="9" t="s">
        <v>14</v>
      </c>
      <c r="D591" s="13">
        <v>46142</v>
      </c>
      <c r="E591" s="13">
        <v>46142</v>
      </c>
      <c r="F591" s="164" t="s">
        <v>5897</v>
      </c>
      <c r="G591" s="9" t="s">
        <v>5898</v>
      </c>
      <c r="H591" s="9" t="s">
        <v>5899</v>
      </c>
      <c r="I591" s="9" t="s">
        <v>5900</v>
      </c>
      <c r="J591" s="164" t="s">
        <v>5735</v>
      </c>
      <c r="K591" s="9" t="s">
        <v>5901</v>
      </c>
      <c r="L591" s="9"/>
      <c r="M591" s="165" t="s">
        <v>5902</v>
      </c>
      <c r="N591" s="10"/>
      <c r="O591" s="9"/>
      <c r="P591" s="9"/>
      <c r="Q591" s="9"/>
    </row>
    <row r="592" spans="1:17" ht="388.9" hidden="1">
      <c r="A592" s="8">
        <f>ROW() - ROW(Tabla3[[#Headers],[ITEM]]) - 451</f>
        <v>140</v>
      </c>
      <c r="B592" s="9" t="s">
        <v>14</v>
      </c>
      <c r="C592" s="9" t="s">
        <v>14</v>
      </c>
      <c r="D592" s="13">
        <v>46142</v>
      </c>
      <c r="E592" s="13">
        <v>46142</v>
      </c>
      <c r="F592" s="9" t="s">
        <v>4012</v>
      </c>
      <c r="G592" s="9" t="s">
        <v>731</v>
      </c>
      <c r="H592" s="9" t="s">
        <v>5903</v>
      </c>
      <c r="I592" s="9" t="s">
        <v>5904</v>
      </c>
      <c r="J592" s="9" t="s">
        <v>5905</v>
      </c>
      <c r="K592" s="9" t="s">
        <v>5906</v>
      </c>
      <c r="L592" s="9" t="s">
        <v>5907</v>
      </c>
      <c r="M592" s="165" t="s">
        <v>5852</v>
      </c>
      <c r="N592" s="10"/>
      <c r="O592" s="9"/>
      <c r="P592" s="9"/>
      <c r="Q592" s="9"/>
    </row>
    <row r="593" spans="1:17" ht="115.15" hidden="1">
      <c r="A593" s="8">
        <f>ROW() - ROW(Tabla3[[#Headers],[ITEM]]) - 451</f>
        <v>141</v>
      </c>
      <c r="B593" s="9" t="s">
        <v>14</v>
      </c>
      <c r="C593" s="9" t="s">
        <v>14</v>
      </c>
      <c r="D593" s="13">
        <v>46147</v>
      </c>
      <c r="E593" s="13">
        <v>46147</v>
      </c>
      <c r="F593" s="9" t="s">
        <v>4102</v>
      </c>
      <c r="G593" s="9" t="s">
        <v>5908</v>
      </c>
      <c r="H593" s="9" t="s">
        <v>5909</v>
      </c>
      <c r="I593" s="9" t="s">
        <v>5910</v>
      </c>
      <c r="J593" s="9" t="s">
        <v>5911</v>
      </c>
      <c r="K593" s="9" t="s">
        <v>5912</v>
      </c>
      <c r="L593" s="9"/>
      <c r="M593" s="1" t="s">
        <v>5913</v>
      </c>
      <c r="N593" s="10"/>
      <c r="O593" s="9"/>
      <c r="P593" s="9"/>
      <c r="Q593" s="9"/>
    </row>
    <row r="594" spans="1:17" ht="28.9" hidden="1">
      <c r="A594" s="8">
        <f>ROW() - ROW(Tabla3[[#Headers],[ITEM]]) - 451</f>
        <v>142</v>
      </c>
      <c r="B594" s="9" t="s">
        <v>14</v>
      </c>
      <c r="C594" s="9" t="s">
        <v>14</v>
      </c>
      <c r="D594" s="13">
        <v>46147</v>
      </c>
      <c r="E594" s="13">
        <v>46147</v>
      </c>
      <c r="F594" s="9"/>
      <c r="G594" s="9"/>
      <c r="H594" s="9" t="s">
        <v>5853</v>
      </c>
      <c r="I594" s="9"/>
      <c r="J594" s="9"/>
      <c r="K594" s="9"/>
      <c r="L594" s="9"/>
      <c r="M594" s="165" t="s">
        <v>4606</v>
      </c>
      <c r="N594" s="10"/>
      <c r="O594" s="9"/>
      <c r="P594" s="9"/>
      <c r="Q594" s="9"/>
    </row>
    <row r="595" spans="1:17" ht="28.9" hidden="1">
      <c r="A595" s="8">
        <f>ROW() - ROW(Tabla3[[#Headers],[ITEM]]) - 451</f>
        <v>143</v>
      </c>
      <c r="B595" s="9" t="s">
        <v>14</v>
      </c>
      <c r="C595" s="9" t="s">
        <v>14</v>
      </c>
      <c r="D595" s="13"/>
      <c r="E595" s="13"/>
      <c r="F595" s="9"/>
      <c r="G595" s="9"/>
      <c r="H595" s="9" t="s">
        <v>5914</v>
      </c>
      <c r="I595" s="9"/>
      <c r="J595" s="9"/>
      <c r="K595" s="9"/>
      <c r="L595" s="9"/>
      <c r="M595" s="165" t="s">
        <v>4606</v>
      </c>
      <c r="N595" s="10"/>
      <c r="O595" s="9"/>
      <c r="P595" s="9"/>
      <c r="Q595" s="9"/>
    </row>
    <row r="596" spans="1:17" ht="408" hidden="1" customHeight="1">
      <c r="A596" s="8">
        <f>ROW() - ROW(Tabla3[[#Headers],[ITEM]]) - 451</f>
        <v>144</v>
      </c>
      <c r="B596" s="9" t="s">
        <v>14</v>
      </c>
      <c r="C596" s="9" t="s">
        <v>14</v>
      </c>
      <c r="D596" s="13">
        <v>46154</v>
      </c>
      <c r="E596" s="13">
        <v>46154</v>
      </c>
      <c r="F596" s="9" t="s">
        <v>4221</v>
      </c>
      <c r="G596" s="9" t="s">
        <v>5915</v>
      </c>
      <c r="H596" s="9" t="s">
        <v>5916</v>
      </c>
      <c r="I596" s="9" t="s">
        <v>5917</v>
      </c>
      <c r="J596" s="9" t="s">
        <v>4386</v>
      </c>
      <c r="K596" s="9" t="s">
        <v>5918</v>
      </c>
      <c r="L596" s="9" t="s">
        <v>5027</v>
      </c>
      <c r="M596" s="349" t="s">
        <v>5919</v>
      </c>
      <c r="N596" s="10"/>
      <c r="O596" s="9"/>
      <c r="P596" s="9"/>
      <c r="Q596" s="9"/>
    </row>
    <row r="597" spans="1:17" ht="288" hidden="1">
      <c r="A597" s="8">
        <f>ROW() - ROW(Tabla3[[#Headers],[ITEM]]) - 451</f>
        <v>145</v>
      </c>
      <c r="B597" s="9" t="s">
        <v>14</v>
      </c>
      <c r="C597" s="9" t="s">
        <v>14</v>
      </c>
      <c r="D597" s="13">
        <v>46154</v>
      </c>
      <c r="E597" s="13">
        <v>46154</v>
      </c>
      <c r="F597" s="9" t="s">
        <v>4012</v>
      </c>
      <c r="G597" s="9" t="s">
        <v>839</v>
      </c>
      <c r="H597" s="9" t="s">
        <v>5920</v>
      </c>
      <c r="I597" s="9" t="s">
        <v>5921</v>
      </c>
      <c r="J597" s="9" t="s">
        <v>4258</v>
      </c>
      <c r="K597" s="9" t="s">
        <v>5922</v>
      </c>
      <c r="L597" s="9" t="s">
        <v>5698</v>
      </c>
      <c r="M597" s="10" t="s">
        <v>5923</v>
      </c>
      <c r="N597" s="10"/>
      <c r="O597" s="9"/>
      <c r="P597" s="9"/>
      <c r="Q597" s="9"/>
    </row>
    <row r="598" spans="1:17" ht="28.9" hidden="1">
      <c r="A598" s="8">
        <f>ROW() - ROW(Tabla3[[#Headers],[ITEM]]) - 451</f>
        <v>146</v>
      </c>
      <c r="B598" s="9" t="s">
        <v>14</v>
      </c>
      <c r="C598" s="9" t="s">
        <v>14</v>
      </c>
      <c r="D598" s="13">
        <v>46154</v>
      </c>
      <c r="E598" s="13">
        <v>46154</v>
      </c>
      <c r="F598" s="9"/>
      <c r="G598" s="9"/>
      <c r="H598" s="9" t="s">
        <v>4006</v>
      </c>
      <c r="I598" s="9"/>
      <c r="J598" s="9"/>
      <c r="K598" s="9"/>
      <c r="L598" s="9"/>
      <c r="M598" s="10" t="s">
        <v>4606</v>
      </c>
      <c r="N598" s="10"/>
      <c r="O598" s="9"/>
      <c r="P598" s="9"/>
      <c r="Q598" s="9"/>
    </row>
    <row r="599" spans="1:17" ht="345.6" hidden="1">
      <c r="A599" s="8">
        <f>ROW() - ROW(Tabla3[[#Headers],[ITEM]]) - 451</f>
        <v>147</v>
      </c>
      <c r="B599" s="9" t="s">
        <v>14</v>
      </c>
      <c r="C599" s="9" t="s">
        <v>14</v>
      </c>
      <c r="D599" s="13">
        <v>46154</v>
      </c>
      <c r="E599" s="13">
        <v>46154</v>
      </c>
      <c r="F599" s="9" t="s">
        <v>4012</v>
      </c>
      <c r="G599" s="9" t="s">
        <v>839</v>
      </c>
      <c r="H599" s="9" t="s">
        <v>5924</v>
      </c>
      <c r="I599" s="9" t="s">
        <v>5925</v>
      </c>
      <c r="J599" s="9" t="s">
        <v>4258</v>
      </c>
      <c r="K599" s="26" t="s">
        <v>5926</v>
      </c>
      <c r="L599" s="9" t="s">
        <v>5698</v>
      </c>
      <c r="M599" s="10" t="s">
        <v>5923</v>
      </c>
      <c r="N599" s="10"/>
      <c r="O599" s="9"/>
      <c r="P599" s="9"/>
      <c r="Q599" s="9"/>
    </row>
    <row r="600" spans="1:17" ht="110.25" hidden="1" customHeight="1">
      <c r="A600" s="8">
        <f>ROW() - ROW(Tabla3[[#Headers],[ITEM]]) - 451</f>
        <v>148</v>
      </c>
      <c r="B600" s="9" t="s">
        <v>16</v>
      </c>
      <c r="C600" s="9" t="s">
        <v>16</v>
      </c>
      <c r="D600" s="13">
        <v>46155</v>
      </c>
      <c r="E600" s="13">
        <v>46155</v>
      </c>
      <c r="F600" s="9"/>
      <c r="G600" s="7" t="s">
        <v>5873</v>
      </c>
      <c r="H600" s="107"/>
      <c r="I600" s="7" t="s">
        <v>5676</v>
      </c>
      <c r="J600" s="7" t="s">
        <v>5927</v>
      </c>
      <c r="K600" s="7"/>
      <c r="L600" s="7"/>
      <c r="M600" s="10" t="s">
        <v>5928</v>
      </c>
      <c r="N600" s="10"/>
      <c r="O600" s="9"/>
      <c r="P600" s="9"/>
      <c r="Q600" s="9"/>
    </row>
    <row r="601" spans="1:17" ht="156" hidden="1" customHeight="1">
      <c r="A601" s="8">
        <f>ROW() - ROW(Tabla3[[#Headers],[ITEM]]) - 451</f>
        <v>149</v>
      </c>
      <c r="B601" s="9" t="s">
        <v>16</v>
      </c>
      <c r="C601" s="9" t="s">
        <v>16</v>
      </c>
      <c r="D601" s="13">
        <v>46155</v>
      </c>
      <c r="E601" s="13">
        <v>46155</v>
      </c>
      <c r="F601" s="9"/>
      <c r="G601" s="7"/>
      <c r="H601" s="107"/>
      <c r="I601" s="7" t="s">
        <v>5929</v>
      </c>
      <c r="J601" s="7" t="s">
        <v>5930</v>
      </c>
      <c r="K601" s="7"/>
      <c r="L601" s="7"/>
      <c r="M601" s="10" t="s">
        <v>5931</v>
      </c>
      <c r="N601" s="10"/>
      <c r="O601" s="9"/>
      <c r="P601" s="9"/>
      <c r="Q601" s="9"/>
    </row>
    <row r="602" spans="1:17" ht="230.45" hidden="1">
      <c r="A602" s="8">
        <f>ROW() - ROW(Tabla3[[#Headers],[ITEM]]) - 451</f>
        <v>150</v>
      </c>
      <c r="B602" s="9" t="s">
        <v>14</v>
      </c>
      <c r="C602" s="9" t="s">
        <v>14</v>
      </c>
      <c r="D602" s="13">
        <v>46157</v>
      </c>
      <c r="E602" s="13">
        <v>46157</v>
      </c>
      <c r="F602" s="9" t="s">
        <v>4012</v>
      </c>
      <c r="G602" s="359" t="s">
        <v>5932</v>
      </c>
      <c r="H602" s="9" t="s">
        <v>5933</v>
      </c>
      <c r="I602" s="9" t="s">
        <v>5934</v>
      </c>
      <c r="J602" s="7" t="s">
        <v>5935</v>
      </c>
      <c r="K602" s="9"/>
      <c r="L602" s="9"/>
      <c r="M602" s="10" t="s">
        <v>5936</v>
      </c>
      <c r="N602" s="10"/>
      <c r="O602" s="9"/>
      <c r="P602" s="9"/>
      <c r="Q602" s="9"/>
    </row>
    <row r="603" spans="1:17" ht="115.15" hidden="1">
      <c r="A603" s="8">
        <f>ROW() - ROW(Tabla3[[#Headers],[ITEM]]) - 451</f>
        <v>151</v>
      </c>
      <c r="B603" s="9" t="s">
        <v>14</v>
      </c>
      <c r="C603" s="9" t="s">
        <v>14</v>
      </c>
      <c r="D603" s="13">
        <v>46157</v>
      </c>
      <c r="E603" s="13">
        <v>46157</v>
      </c>
      <c r="F603" s="9" t="s">
        <v>5937</v>
      </c>
      <c r="G603" s="359" t="s">
        <v>5932</v>
      </c>
      <c r="H603" s="9" t="s">
        <v>5938</v>
      </c>
      <c r="I603" s="9" t="s">
        <v>5939</v>
      </c>
      <c r="J603" s="9" t="s">
        <v>5940</v>
      </c>
      <c r="K603" s="9" t="s">
        <v>5941</v>
      </c>
      <c r="L603" s="9"/>
      <c r="M603" s="10" t="s">
        <v>4606</v>
      </c>
      <c r="N603" s="10"/>
      <c r="O603" s="9"/>
      <c r="P603" s="9"/>
      <c r="Q603" s="9"/>
    </row>
    <row r="604" spans="1:17" ht="244.9" hidden="1">
      <c r="A604" s="8">
        <f>ROW() - ROW(Tabla3[[#Headers],[ITEM]]) - 451</f>
        <v>152</v>
      </c>
      <c r="B604" s="9" t="s">
        <v>14</v>
      </c>
      <c r="C604" s="9" t="s">
        <v>14</v>
      </c>
      <c r="D604" s="13">
        <v>46157</v>
      </c>
      <c r="E604" s="13">
        <v>46157</v>
      </c>
      <c r="F604" s="9" t="s">
        <v>5942</v>
      </c>
      <c r="G604" s="9" t="s">
        <v>5943</v>
      </c>
      <c r="H604" s="9" t="s">
        <v>5944</v>
      </c>
      <c r="I604" s="9" t="s">
        <v>5945</v>
      </c>
      <c r="J604" s="9" t="s">
        <v>5911</v>
      </c>
      <c r="K604" s="9"/>
      <c r="L604" s="9"/>
      <c r="M604" s="10" t="s">
        <v>5946</v>
      </c>
      <c r="N604" s="10"/>
      <c r="O604" s="9"/>
      <c r="P604" s="9"/>
      <c r="Q604" s="9"/>
    </row>
    <row r="605" spans="1:17" ht="28.9" hidden="1">
      <c r="A605" s="8">
        <f>ROW() - ROW(Tabla3[[#Headers],[ITEM]]) - 451</f>
        <v>153</v>
      </c>
      <c r="B605" s="9" t="s">
        <v>14</v>
      </c>
      <c r="C605" s="9" t="s">
        <v>14</v>
      </c>
      <c r="D605" s="13">
        <v>46157</v>
      </c>
      <c r="E605" s="13">
        <v>46157</v>
      </c>
      <c r="F605" s="9"/>
      <c r="G605" s="9"/>
      <c r="H605" s="9" t="s">
        <v>5038</v>
      </c>
      <c r="I605" s="9"/>
      <c r="J605" s="9"/>
      <c r="K605" s="9"/>
      <c r="L605" s="9"/>
      <c r="M605" s="10" t="s">
        <v>4606</v>
      </c>
      <c r="N605" s="10"/>
      <c r="O605" s="9"/>
      <c r="P605" s="9"/>
      <c r="Q605" s="9"/>
    </row>
    <row r="606" spans="1:17" ht="43.15" hidden="1">
      <c r="A606" s="8">
        <f>ROW() - ROW(Tabla3[[#Headers],[ITEM]]) - 451</f>
        <v>154</v>
      </c>
      <c r="B606" s="9" t="s">
        <v>14</v>
      </c>
      <c r="C606" s="9" t="s">
        <v>14</v>
      </c>
      <c r="D606" s="13">
        <v>46157</v>
      </c>
      <c r="E606" s="13">
        <v>46157</v>
      </c>
      <c r="F606" s="9"/>
      <c r="G606" s="9"/>
      <c r="H606" s="9" t="s">
        <v>5947</v>
      </c>
      <c r="I606" s="9"/>
      <c r="J606" s="9"/>
      <c r="K606" s="9"/>
      <c r="L606" s="9"/>
      <c r="M606" s="10" t="s">
        <v>5948</v>
      </c>
      <c r="N606" s="10"/>
      <c r="O606" s="9"/>
      <c r="P606" s="9"/>
      <c r="Q606" s="9"/>
    </row>
    <row r="607" spans="1:17" ht="115.15" hidden="1">
      <c r="A607" s="8">
        <f>ROW() - ROW(Tabla3[[#Headers],[ITEM]]) - 451</f>
        <v>155</v>
      </c>
      <c r="B607" s="9" t="s">
        <v>14</v>
      </c>
      <c r="C607" s="9" t="s">
        <v>14</v>
      </c>
      <c r="D607" s="13">
        <v>46157</v>
      </c>
      <c r="E607" s="13">
        <v>46157</v>
      </c>
      <c r="F607" s="9" t="s">
        <v>5392</v>
      </c>
      <c r="G607" s="9" t="s">
        <v>3090</v>
      </c>
      <c r="H607" s="9" t="s">
        <v>5949</v>
      </c>
      <c r="I607" s="9" t="s">
        <v>5950</v>
      </c>
      <c r="J607" s="9" t="s">
        <v>4544</v>
      </c>
      <c r="K607" s="9"/>
      <c r="L607" s="9"/>
      <c r="M607" s="10" t="s">
        <v>5951</v>
      </c>
      <c r="N607" s="10"/>
      <c r="O607" s="9"/>
      <c r="P607" s="9"/>
      <c r="Q607" s="9"/>
    </row>
    <row r="608" spans="1:17" ht="86.45" hidden="1">
      <c r="A608" s="8">
        <f>ROW() - ROW(Tabla3[[#Headers],[ITEM]]) - 451</f>
        <v>156</v>
      </c>
      <c r="B608" s="9" t="s">
        <v>16</v>
      </c>
      <c r="C608" s="9" t="s">
        <v>16</v>
      </c>
      <c r="D608" s="13">
        <v>46170</v>
      </c>
      <c r="E608" s="13">
        <v>46170</v>
      </c>
      <c r="F608" s="9"/>
      <c r="G608" s="9"/>
      <c r="H608" s="7" t="s">
        <v>5952</v>
      </c>
      <c r="I608" s="366"/>
      <c r="J608" s="7" t="s">
        <v>4146</v>
      </c>
      <c r="K608" s="7" t="s">
        <v>5953</v>
      </c>
      <c r="L608" s="7"/>
      <c r="M608" s="10" t="s">
        <v>5954</v>
      </c>
      <c r="N608" s="10"/>
      <c r="O608" s="9"/>
      <c r="P608" s="9"/>
      <c r="Q608" s="9"/>
    </row>
    <row r="609" spans="1:17" ht="129.6" hidden="1">
      <c r="A609" s="8">
        <f>ROW() - ROW(Tabla3[[#Headers],[ITEM]]) - 451</f>
        <v>157</v>
      </c>
      <c r="B609" s="9" t="s">
        <v>16</v>
      </c>
      <c r="C609" s="9" t="s">
        <v>16</v>
      </c>
      <c r="D609" s="13">
        <v>46170</v>
      </c>
      <c r="E609" s="13">
        <v>46170</v>
      </c>
      <c r="F609" s="9"/>
      <c r="G609" s="9"/>
      <c r="H609" s="7" t="s">
        <v>5873</v>
      </c>
      <c r="I609" s="366"/>
      <c r="J609" s="7" t="s">
        <v>5676</v>
      </c>
      <c r="K609" s="7" t="s">
        <v>5955</v>
      </c>
      <c r="L609" s="7"/>
      <c r="M609" s="10" t="s">
        <v>5956</v>
      </c>
      <c r="N609" s="10"/>
      <c r="O609" s="9"/>
      <c r="P609" s="9"/>
      <c r="Q609" s="9"/>
    </row>
    <row r="610" spans="1:17" ht="216" hidden="1">
      <c r="A610" s="8">
        <f>ROW() - ROW(Tabla3[[#Headers],[ITEM]]) - 451</f>
        <v>158</v>
      </c>
      <c r="B610" s="9" t="s">
        <v>16</v>
      </c>
      <c r="C610" s="9" t="s">
        <v>16</v>
      </c>
      <c r="D610" s="13">
        <v>46170</v>
      </c>
      <c r="E610" s="13">
        <v>46170</v>
      </c>
      <c r="F610" s="9"/>
      <c r="G610" s="9"/>
      <c r="H610" s="7" t="s">
        <v>5957</v>
      </c>
      <c r="I610" s="366"/>
      <c r="J610" s="7"/>
      <c r="K610" s="7" t="s">
        <v>5958</v>
      </c>
      <c r="L610" s="7"/>
      <c r="M610" s="10" t="s">
        <v>5959</v>
      </c>
      <c r="N610" s="10"/>
      <c r="O610" s="9"/>
      <c r="P610" s="9"/>
      <c r="Q610" s="9"/>
    </row>
    <row r="611" spans="1:17" ht="28.9" hidden="1">
      <c r="A611" s="8">
        <f>ROW() - ROW(Tabla3[[#Headers],[ITEM]]) - 451</f>
        <v>159</v>
      </c>
      <c r="B611" s="9" t="s">
        <v>14</v>
      </c>
      <c r="C611" s="9" t="s">
        <v>14</v>
      </c>
      <c r="D611" s="13">
        <v>46168</v>
      </c>
      <c r="E611" s="13">
        <v>46168</v>
      </c>
      <c r="F611" s="9"/>
      <c r="G611" s="9"/>
      <c r="H611" s="7" t="s">
        <v>4097</v>
      </c>
      <c r="I611" s="366"/>
      <c r="J611" s="7"/>
      <c r="K611" s="7"/>
      <c r="L611" s="7"/>
      <c r="M611" s="7" t="s">
        <v>4606</v>
      </c>
      <c r="N611" s="10"/>
      <c r="O611" s="9"/>
      <c r="P611" s="9"/>
      <c r="Q611" s="9"/>
    </row>
    <row r="612" spans="1:17" ht="43.15" hidden="1">
      <c r="A612" s="8">
        <f>ROW() - ROW(Tabla3[[#Headers],[ITEM]]) - 451</f>
        <v>160</v>
      </c>
      <c r="B612" s="9" t="s">
        <v>14</v>
      </c>
      <c r="C612" s="9" t="s">
        <v>14</v>
      </c>
      <c r="D612" s="13">
        <v>46168</v>
      </c>
      <c r="E612" s="13">
        <v>46168</v>
      </c>
      <c r="F612" s="9"/>
      <c r="G612" s="9"/>
      <c r="H612" s="9" t="s">
        <v>5960</v>
      </c>
      <c r="I612" s="9"/>
      <c r="J612" s="9"/>
      <c r="K612" s="9"/>
      <c r="L612" s="9"/>
      <c r="M612" s="10" t="s">
        <v>5961</v>
      </c>
      <c r="N612" s="10"/>
      <c r="O612" s="9"/>
      <c r="P612" s="9"/>
      <c r="Q612" s="9"/>
    </row>
    <row r="613" spans="1:17" ht="129.6" hidden="1">
      <c r="A613" s="8">
        <f>ROW() - ROW(Tabla3[[#Headers],[ITEM]]) - 451</f>
        <v>161</v>
      </c>
      <c r="B613" s="9" t="s">
        <v>14</v>
      </c>
      <c r="C613" s="9" t="s">
        <v>14</v>
      </c>
      <c r="D613" s="13">
        <v>46170</v>
      </c>
      <c r="E613" s="13">
        <v>46170</v>
      </c>
      <c r="F613" s="9" t="s">
        <v>5560</v>
      </c>
      <c r="G613" s="9" t="s">
        <v>5962</v>
      </c>
      <c r="H613" s="9" t="s">
        <v>5963</v>
      </c>
      <c r="I613" s="9" t="s">
        <v>5964</v>
      </c>
      <c r="J613" s="9" t="s">
        <v>4475</v>
      </c>
      <c r="K613" s="367" t="s">
        <v>5965</v>
      </c>
      <c r="L613" s="9" t="s">
        <v>5966</v>
      </c>
      <c r="M613" s="10" t="s">
        <v>5967</v>
      </c>
      <c r="N613" s="10"/>
      <c r="O613" s="9"/>
      <c r="P613" s="9"/>
      <c r="Q613" s="9"/>
    </row>
    <row r="614" spans="1:17" ht="230.45" hidden="1">
      <c r="A614" s="8">
        <f>ROW() - ROW(Tabla3[[#Headers],[ITEM]]) - 451</f>
        <v>162</v>
      </c>
      <c r="B614" s="9" t="s">
        <v>14</v>
      </c>
      <c r="C614" s="9" t="s">
        <v>14</v>
      </c>
      <c r="D614" s="13">
        <v>46170</v>
      </c>
      <c r="E614" s="13">
        <v>46170</v>
      </c>
      <c r="F614" s="9" t="s">
        <v>3910</v>
      </c>
      <c r="G614" s="9" t="s">
        <v>5915</v>
      </c>
      <c r="H614" s="9" t="s">
        <v>5968</v>
      </c>
      <c r="I614" s="9" t="s">
        <v>5969</v>
      </c>
      <c r="J614" s="9" t="s">
        <v>5970</v>
      </c>
      <c r="K614" s="9" t="s">
        <v>5971</v>
      </c>
      <c r="L614" s="359" t="s">
        <v>5972</v>
      </c>
      <c r="M614" s="10" t="s">
        <v>5973</v>
      </c>
      <c r="N614" s="10"/>
      <c r="O614" s="9"/>
      <c r="P614" s="9"/>
      <c r="Q614" s="9"/>
    </row>
    <row r="615" spans="1:17" ht="43.15" hidden="1">
      <c r="A615" s="8">
        <f>ROW() - ROW(Tabla3[[#Headers],[ITEM]]) - 451</f>
        <v>163</v>
      </c>
      <c r="B615" s="9" t="s">
        <v>14</v>
      </c>
      <c r="C615" s="9" t="s">
        <v>14</v>
      </c>
      <c r="D615" s="13">
        <v>46170</v>
      </c>
      <c r="E615" s="13">
        <v>46170</v>
      </c>
      <c r="F615" s="9"/>
      <c r="G615" s="9"/>
      <c r="H615" s="9" t="s">
        <v>5974</v>
      </c>
      <c r="I615" s="9"/>
      <c r="J615" s="9"/>
      <c r="K615" s="9"/>
      <c r="L615" s="9"/>
      <c r="M615" s="10" t="s">
        <v>5975</v>
      </c>
      <c r="N615" s="10"/>
      <c r="O615" s="9"/>
      <c r="P615" s="9"/>
      <c r="Q615" s="9"/>
    </row>
    <row r="616" spans="1:17" ht="28.9" hidden="1">
      <c r="A616" s="8">
        <f>ROW() - ROW(Tabla3[[#Headers],[ITEM]]) - 451</f>
        <v>164</v>
      </c>
      <c r="B616" s="9" t="s">
        <v>14</v>
      </c>
      <c r="C616" s="9" t="s">
        <v>14</v>
      </c>
      <c r="D616" s="13">
        <v>46170</v>
      </c>
      <c r="E616" s="13">
        <v>46170</v>
      </c>
      <c r="F616" s="9"/>
      <c r="G616" s="9"/>
      <c r="H616" s="9" t="s">
        <v>5038</v>
      </c>
      <c r="I616" s="9"/>
      <c r="J616" s="9"/>
      <c r="K616" s="9"/>
      <c r="L616" s="9"/>
      <c r="M616" s="10" t="s">
        <v>4606</v>
      </c>
      <c r="N616" s="10"/>
      <c r="O616" s="9"/>
      <c r="P616" s="9"/>
      <c r="Q616" s="9"/>
    </row>
    <row r="617" spans="1:17" ht="121.5" hidden="1">
      <c r="A617" s="8">
        <f>ROW() - ROW(Tabla3[[#Headers],[ITEM]]) - 451</f>
        <v>165</v>
      </c>
      <c r="B617" s="9" t="s">
        <v>14</v>
      </c>
      <c r="C617" s="9" t="s">
        <v>14</v>
      </c>
      <c r="D617" s="13">
        <v>46178</v>
      </c>
      <c r="E617" s="13">
        <v>46178</v>
      </c>
      <c r="F617" s="9" t="s">
        <v>3910</v>
      </c>
      <c r="G617" s="9" t="s">
        <v>5976</v>
      </c>
      <c r="H617" s="9" t="s">
        <v>5977</v>
      </c>
      <c r="I617" s="9" t="s">
        <v>5978</v>
      </c>
      <c r="J617" s="9" t="s">
        <v>5979</v>
      </c>
      <c r="K617" s="9" t="s">
        <v>5980</v>
      </c>
      <c r="L617" s="9" t="s">
        <v>5981</v>
      </c>
      <c r="M617" s="10" t="s">
        <v>5982</v>
      </c>
      <c r="N617" s="10"/>
      <c r="O617" s="9"/>
      <c r="P617" s="9"/>
      <c r="Q617" s="9"/>
    </row>
    <row r="618" spans="1:17" ht="121.5" hidden="1">
      <c r="A618" s="8">
        <f>ROW() - ROW(Tabla3[[#Headers],[ITEM]]) - 451</f>
        <v>166</v>
      </c>
      <c r="B618" s="9" t="s">
        <v>14</v>
      </c>
      <c r="C618" s="9" t="s">
        <v>14</v>
      </c>
      <c r="D618" s="13">
        <v>46178</v>
      </c>
      <c r="E618" s="13">
        <v>46178</v>
      </c>
      <c r="F618" s="383" t="s">
        <v>5560</v>
      </c>
      <c r="G618" s="9" t="s">
        <v>731</v>
      </c>
      <c r="H618" s="9" t="s">
        <v>5983</v>
      </c>
      <c r="I618" s="9" t="s">
        <v>5984</v>
      </c>
      <c r="J618" s="9" t="s">
        <v>4475</v>
      </c>
      <c r="K618" s="9"/>
      <c r="L618" s="9"/>
      <c r="M618" s="10" t="s">
        <v>5982</v>
      </c>
      <c r="N618" s="10"/>
      <c r="O618" s="9"/>
      <c r="P618" s="9"/>
      <c r="Q618" s="9"/>
    </row>
    <row r="619" spans="1:17" ht="121.5" hidden="1">
      <c r="A619" s="8">
        <f>ROW() - ROW(Tabla3[[#Headers],[ITEM]]) - 451</f>
        <v>167</v>
      </c>
      <c r="B619" s="9" t="s">
        <v>14</v>
      </c>
      <c r="C619" s="9" t="s">
        <v>14</v>
      </c>
      <c r="D619" s="13">
        <v>46178</v>
      </c>
      <c r="E619" s="13">
        <v>46178</v>
      </c>
      <c r="F619" s="9" t="s">
        <v>3910</v>
      </c>
      <c r="G619" s="9" t="s">
        <v>731</v>
      </c>
      <c r="H619" s="9" t="s">
        <v>5985</v>
      </c>
      <c r="I619" s="9" t="s">
        <v>5986</v>
      </c>
      <c r="J619" s="9" t="s">
        <v>5979</v>
      </c>
      <c r="K619" s="9"/>
      <c r="L619" s="9"/>
      <c r="M619" s="10" t="s">
        <v>5982</v>
      </c>
      <c r="N619" s="10"/>
      <c r="O619" s="9"/>
      <c r="P619" s="9"/>
      <c r="Q619" s="9"/>
    </row>
    <row r="620" spans="1:17" ht="121.5" hidden="1">
      <c r="A620" s="8">
        <f>ROW() - ROW(Tabla3[[#Headers],[ITEM]]) - 451</f>
        <v>168</v>
      </c>
      <c r="B620" s="9" t="s">
        <v>14</v>
      </c>
      <c r="C620" s="9" t="s">
        <v>14</v>
      </c>
      <c r="D620" s="13">
        <v>46178</v>
      </c>
      <c r="E620" s="13">
        <v>46178</v>
      </c>
      <c r="F620" s="9" t="s">
        <v>5560</v>
      </c>
      <c r="G620" s="9" t="s">
        <v>5987</v>
      </c>
      <c r="H620" s="9" t="s">
        <v>5988</v>
      </c>
      <c r="I620" s="9" t="s">
        <v>5989</v>
      </c>
      <c r="J620" s="9" t="s">
        <v>4475</v>
      </c>
      <c r="K620" s="9"/>
      <c r="L620" s="9"/>
      <c r="M620" s="10" t="s">
        <v>5982</v>
      </c>
      <c r="N620" s="10"/>
      <c r="O620" s="9"/>
      <c r="P620" s="9"/>
      <c r="Q620" s="9"/>
    </row>
    <row r="621" spans="1:17" ht="30.75" hidden="1">
      <c r="A621" s="8">
        <f>ROW() - ROW(Tabla3[[#Headers],[ITEM]]) - 451</f>
        <v>169</v>
      </c>
      <c r="B621" s="9" t="s">
        <v>14</v>
      </c>
      <c r="C621" s="9" t="s">
        <v>14</v>
      </c>
      <c r="D621" s="13">
        <v>46178</v>
      </c>
      <c r="E621" s="13">
        <v>46178</v>
      </c>
      <c r="F621" s="9"/>
      <c r="G621" s="9"/>
      <c r="H621" s="9" t="s">
        <v>4075</v>
      </c>
      <c r="I621" s="9"/>
      <c r="J621" s="9"/>
      <c r="K621" s="9"/>
      <c r="L621" s="9"/>
      <c r="M621" s="10" t="s">
        <v>4606</v>
      </c>
      <c r="N621" s="10"/>
      <c r="O621" s="9"/>
      <c r="P621" s="9"/>
      <c r="Q621" s="9"/>
    </row>
    <row r="622" spans="1:17" ht="45.75" hidden="1">
      <c r="A622" s="8">
        <f>ROW() - ROW(Tabla3[[#Headers],[ITEM]]) - 451</f>
        <v>170</v>
      </c>
      <c r="B622" s="9" t="s">
        <v>14</v>
      </c>
      <c r="C622" s="9" t="s">
        <v>14</v>
      </c>
      <c r="D622" s="13">
        <v>46178</v>
      </c>
      <c r="E622" s="13">
        <v>46178</v>
      </c>
      <c r="F622" s="9"/>
      <c r="G622" s="9"/>
      <c r="H622" s="9" t="s">
        <v>5990</v>
      </c>
      <c r="I622" s="9"/>
      <c r="J622" s="9"/>
      <c r="K622" s="9"/>
      <c r="L622" s="9"/>
      <c r="M622" s="10" t="s">
        <v>5991</v>
      </c>
      <c r="N622" s="10"/>
      <c r="O622" s="9"/>
      <c r="P622" s="9"/>
      <c r="Q622" s="9"/>
    </row>
    <row r="623" spans="1:17" ht="123" hidden="1">
      <c r="A623" s="8">
        <f>ROW() - ROW(Tabla3[[#Headers],[ITEM]]) - 451</f>
        <v>171</v>
      </c>
      <c r="B623" s="9" t="s">
        <v>16</v>
      </c>
      <c r="C623" s="9" t="s">
        <v>16</v>
      </c>
      <c r="D623" s="13">
        <v>46183</v>
      </c>
      <c r="E623" s="13">
        <v>46183</v>
      </c>
      <c r="F623" s="9"/>
      <c r="G623" s="9"/>
      <c r="H623" s="7" t="s">
        <v>4146</v>
      </c>
      <c r="I623" s="366" t="s">
        <v>5952</v>
      </c>
      <c r="J623" s="7"/>
      <c r="K623" s="7" t="s">
        <v>5992</v>
      </c>
      <c r="L623" s="7"/>
      <c r="M623" s="10" t="s">
        <v>5993</v>
      </c>
      <c r="N623" s="10"/>
      <c r="O623" s="9"/>
      <c r="P623" s="9"/>
      <c r="Q623" s="9"/>
    </row>
    <row r="624" spans="1:17" ht="123" hidden="1">
      <c r="A624" s="8">
        <f>ROW() - ROW(Tabla3[[#Headers],[ITEM]]) - 451</f>
        <v>172</v>
      </c>
      <c r="B624" s="9" t="s">
        <v>16</v>
      </c>
      <c r="C624" s="9" t="s">
        <v>16</v>
      </c>
      <c r="D624" s="13">
        <v>46183</v>
      </c>
      <c r="E624" s="13">
        <v>46183</v>
      </c>
      <c r="F624" s="9"/>
      <c r="G624" s="9"/>
      <c r="H624" s="7" t="s">
        <v>4146</v>
      </c>
      <c r="I624" s="366" t="s">
        <v>5952</v>
      </c>
      <c r="J624" s="7"/>
      <c r="K624" s="7" t="s">
        <v>5994</v>
      </c>
      <c r="L624" s="7"/>
      <c r="M624" s="10" t="s">
        <v>5995</v>
      </c>
      <c r="N624" s="10"/>
      <c r="O624" s="9"/>
      <c r="P624" s="9"/>
      <c r="Q624" s="9"/>
    </row>
    <row r="625" spans="1:17" ht="229.5" hidden="1">
      <c r="A625" s="8">
        <f>ROW() - ROW(Tabla3[[#Headers],[ITEM]]) - 451</f>
        <v>173</v>
      </c>
      <c r="B625" s="9" t="s">
        <v>14</v>
      </c>
      <c r="C625" s="9" t="s">
        <v>14</v>
      </c>
      <c r="D625" s="13">
        <v>46183</v>
      </c>
      <c r="E625" s="13">
        <v>46183</v>
      </c>
      <c r="F625" s="9" t="s">
        <v>4206</v>
      </c>
      <c r="G625" s="9" t="s">
        <v>731</v>
      </c>
      <c r="H625" s="7" t="s">
        <v>5996</v>
      </c>
      <c r="I625" s="9" t="s">
        <v>5997</v>
      </c>
      <c r="J625" s="9" t="s">
        <v>5998</v>
      </c>
      <c r="K625" s="9"/>
      <c r="L625" s="9"/>
      <c r="M625" s="10" t="s">
        <v>5999</v>
      </c>
      <c r="N625" s="10"/>
      <c r="O625" s="9"/>
      <c r="P625" s="9"/>
      <c r="Q625" s="9"/>
    </row>
    <row r="626" spans="1:17" ht="183" hidden="1">
      <c r="A626" s="8">
        <f>ROW() - ROW(Tabla3[[#Headers],[ITEM]]) - 451</f>
        <v>174</v>
      </c>
      <c r="B626" s="9" t="s">
        <v>14</v>
      </c>
      <c r="C626" s="9" t="s">
        <v>14</v>
      </c>
      <c r="D626" s="13">
        <v>46183</v>
      </c>
      <c r="E626" s="13">
        <v>46183</v>
      </c>
      <c r="F626" s="9"/>
      <c r="G626" s="9" t="s">
        <v>4251</v>
      </c>
      <c r="H626" s="7" t="s">
        <v>6000</v>
      </c>
      <c r="I626" s="9" t="s">
        <v>6001</v>
      </c>
      <c r="J626" s="9"/>
      <c r="K626" s="9"/>
      <c r="L626" s="9"/>
      <c r="M626" s="10" t="s">
        <v>6002</v>
      </c>
      <c r="N626" s="10"/>
      <c r="O626" s="9"/>
      <c r="P626" s="9"/>
      <c r="Q626" s="9"/>
    </row>
    <row r="627" spans="1:17" ht="275.25" hidden="1">
      <c r="A627" s="8">
        <f>ROW() - ROW(Tabla3[[#Headers],[ITEM]]) - 451</f>
        <v>175</v>
      </c>
      <c r="B627" s="9" t="s">
        <v>14</v>
      </c>
      <c r="C627" s="9" t="s">
        <v>14</v>
      </c>
      <c r="D627" s="13">
        <v>46183</v>
      </c>
      <c r="E627" s="13">
        <v>46183</v>
      </c>
      <c r="F627" s="9"/>
      <c r="G627" s="9" t="s">
        <v>6003</v>
      </c>
      <c r="H627" s="7" t="s">
        <v>6004</v>
      </c>
      <c r="I627" s="9" t="s">
        <v>6005</v>
      </c>
      <c r="J627" s="9"/>
      <c r="K627" s="9"/>
      <c r="L627" s="9"/>
      <c r="M627" s="10" t="s">
        <v>4606</v>
      </c>
      <c r="N627" s="10"/>
      <c r="O627" s="9"/>
      <c r="P627" s="9"/>
      <c r="Q627" s="9"/>
    </row>
    <row r="628" spans="1:17" ht="30.75" hidden="1">
      <c r="A628" s="8">
        <f>ROW() - ROW(Tabla3[[#Headers],[ITEM]]) - 451</f>
        <v>176</v>
      </c>
      <c r="B628" s="9" t="s">
        <v>14</v>
      </c>
      <c r="C628" s="9" t="s">
        <v>14</v>
      </c>
      <c r="D628" s="13">
        <v>46183</v>
      </c>
      <c r="E628" s="13">
        <v>46183</v>
      </c>
      <c r="F628" s="9"/>
      <c r="G628" s="9"/>
      <c r="H628" s="7" t="s">
        <v>5038</v>
      </c>
      <c r="I628" s="9"/>
      <c r="J628" s="9"/>
      <c r="K628" s="9"/>
      <c r="L628" s="9"/>
      <c r="M628" s="10" t="s">
        <v>4606</v>
      </c>
      <c r="N628" s="10"/>
      <c r="O628" s="9"/>
      <c r="P628" s="9"/>
      <c r="Q628" s="9"/>
    </row>
    <row r="629" spans="1:17" ht="15" hidden="1">
      <c r="A629" s="8">
        <f>ROW() - ROW(Tabla3[[#Headers],[ITEM]]) - 451</f>
        <v>177</v>
      </c>
      <c r="B629" s="9" t="s">
        <v>14</v>
      </c>
      <c r="C629" s="9" t="s">
        <v>14</v>
      </c>
      <c r="D629" s="13">
        <v>46183</v>
      </c>
      <c r="E629" s="13">
        <v>46183</v>
      </c>
      <c r="F629" s="9"/>
      <c r="G629" s="9"/>
      <c r="H629" s="9"/>
      <c r="I629" s="9"/>
      <c r="J629" s="9"/>
      <c r="K629" s="9"/>
      <c r="L629" s="9"/>
      <c r="M629" s="10"/>
      <c r="N629" s="10"/>
      <c r="O629" s="9"/>
      <c r="P629" s="9"/>
      <c r="Q629" s="9"/>
    </row>
    <row r="630" spans="1:17" ht="91.5" hidden="1">
      <c r="A630" s="8">
        <f>ROW() - ROW(Tabla3[[#Headers],[ITEM]]) - 451</f>
        <v>178</v>
      </c>
      <c r="B630" s="9" t="s">
        <v>14</v>
      </c>
      <c r="C630" s="9" t="s">
        <v>14</v>
      </c>
      <c r="D630" s="13">
        <v>46185</v>
      </c>
      <c r="E630" s="13">
        <v>46185</v>
      </c>
      <c r="F630" s="9"/>
      <c r="G630" s="9"/>
      <c r="H630" s="9" t="s">
        <v>6006</v>
      </c>
      <c r="I630" s="9" t="s">
        <v>5619</v>
      </c>
      <c r="J630" s="9"/>
      <c r="K630" s="9"/>
      <c r="L630" s="9"/>
      <c r="M630" s="10"/>
      <c r="N630" s="10"/>
      <c r="O630" s="9"/>
      <c r="P630" s="9"/>
      <c r="Q630" s="9"/>
    </row>
    <row r="631" spans="1:17" ht="198" hidden="1">
      <c r="A631" s="8">
        <f>ROW() - ROW(Tabla3[[#Headers],[ITEM]]) - 451</f>
        <v>179</v>
      </c>
      <c r="B631" s="9" t="s">
        <v>14</v>
      </c>
      <c r="C631" s="9" t="s">
        <v>14</v>
      </c>
      <c r="D631" s="13">
        <v>46185</v>
      </c>
      <c r="E631" s="13">
        <v>46185</v>
      </c>
      <c r="F631" s="9"/>
      <c r="G631" s="9"/>
      <c r="H631" s="9" t="s">
        <v>6007</v>
      </c>
      <c r="I631" s="9" t="s">
        <v>6008</v>
      </c>
      <c r="J631" s="9"/>
      <c r="K631" s="9"/>
      <c r="L631" s="9"/>
      <c r="M631" s="10"/>
      <c r="N631" s="10"/>
      <c r="O631" s="9"/>
      <c r="P631" s="9"/>
      <c r="Q631" s="9"/>
    </row>
    <row r="632" spans="1:17" ht="30.75" hidden="1">
      <c r="A632" s="8">
        <f>ROW() - ROW(Tabla3[[#Headers],[ITEM]]) - 451</f>
        <v>180</v>
      </c>
      <c r="B632" s="9" t="s">
        <v>14</v>
      </c>
      <c r="C632" s="9" t="s">
        <v>14</v>
      </c>
      <c r="D632" s="13">
        <v>46185</v>
      </c>
      <c r="E632" s="13">
        <v>46185</v>
      </c>
      <c r="F632" s="9"/>
      <c r="G632" s="9"/>
      <c r="H632" s="9" t="s">
        <v>4006</v>
      </c>
      <c r="I632" s="9"/>
      <c r="J632" s="9"/>
      <c r="K632" s="9"/>
      <c r="L632" s="9"/>
      <c r="M632" s="10"/>
      <c r="N632" s="10"/>
      <c r="O632" s="9"/>
      <c r="P632" s="9"/>
      <c r="Q632" s="9"/>
    </row>
    <row r="633" spans="1:17" ht="99" hidden="1" customHeight="1">
      <c r="A633" s="8">
        <f>ROW() - ROW(Tabla3[[#Headers],[ITEM]]) - 451</f>
        <v>181</v>
      </c>
      <c r="B633" s="9" t="s">
        <v>14</v>
      </c>
      <c r="C633" s="9" t="s">
        <v>14</v>
      </c>
      <c r="D633" s="13">
        <v>46185</v>
      </c>
      <c r="E633" s="13">
        <v>46185</v>
      </c>
      <c r="F633" s="9"/>
      <c r="G633" s="9"/>
      <c r="H633" s="9" t="s">
        <v>6009</v>
      </c>
      <c r="I633" s="9"/>
      <c r="J633" s="9"/>
      <c r="K633" s="9"/>
      <c r="L633" s="9"/>
      <c r="M633" s="10"/>
      <c r="N633" s="10"/>
      <c r="O633" s="9"/>
      <c r="P633" s="9"/>
      <c r="Q633" s="9"/>
    </row>
    <row r="634" spans="1:17" ht="152.25" hidden="1">
      <c r="A634" s="8">
        <f>ROW() - ROW(Tabla3[[#Headers],[ITEM]]) - 451</f>
        <v>182</v>
      </c>
      <c r="B634" s="9" t="s">
        <v>14</v>
      </c>
      <c r="C634" s="9" t="s">
        <v>14</v>
      </c>
      <c r="D634" s="13">
        <v>46189</v>
      </c>
      <c r="E634" s="13">
        <v>46189</v>
      </c>
      <c r="F634" s="9" t="s">
        <v>5560</v>
      </c>
      <c r="G634" s="9" t="s">
        <v>6010</v>
      </c>
      <c r="H634" s="9" t="s">
        <v>6011</v>
      </c>
      <c r="I634" s="9" t="s">
        <v>6012</v>
      </c>
      <c r="J634" s="9" t="s">
        <v>5242</v>
      </c>
      <c r="K634" s="9"/>
      <c r="L634" s="13">
        <v>46281</v>
      </c>
      <c r="M634" s="10" t="s">
        <v>6013</v>
      </c>
      <c r="N634" s="10"/>
      <c r="O634" s="9"/>
      <c r="P634" s="9"/>
      <c r="Q634" s="9"/>
    </row>
    <row r="635" spans="1:17" ht="244.5" hidden="1">
      <c r="A635" s="8">
        <f>ROW() - ROW(Tabla3[[#Headers],[ITEM]]) - 451</f>
        <v>183</v>
      </c>
      <c r="B635" s="9" t="s">
        <v>14</v>
      </c>
      <c r="C635" s="9" t="s">
        <v>14</v>
      </c>
      <c r="D635" s="13">
        <v>46189</v>
      </c>
      <c r="E635" s="13">
        <v>46189</v>
      </c>
      <c r="F635" s="9" t="s">
        <v>3910</v>
      </c>
      <c r="G635" s="9" t="s">
        <v>6010</v>
      </c>
      <c r="H635" s="9" t="s">
        <v>6014</v>
      </c>
      <c r="I635" s="9" t="s">
        <v>6015</v>
      </c>
      <c r="J635" s="9" t="s">
        <v>6016</v>
      </c>
      <c r="K635" s="9"/>
      <c r="L635" s="9"/>
      <c r="M635" s="10" t="s">
        <v>6017</v>
      </c>
      <c r="N635" s="10"/>
      <c r="O635" s="9"/>
      <c r="P635" s="9"/>
      <c r="Q635" s="9"/>
    </row>
    <row r="636" spans="1:17" ht="152.25" hidden="1">
      <c r="A636" s="8">
        <f>ROW() - ROW(Tabla3[[#Headers],[ITEM]]) - 451</f>
        <v>184</v>
      </c>
      <c r="B636" s="9" t="s">
        <v>14</v>
      </c>
      <c r="C636" s="9" t="s">
        <v>14</v>
      </c>
      <c r="D636" s="13">
        <v>46189</v>
      </c>
      <c r="E636" s="13">
        <v>46189</v>
      </c>
      <c r="F636" s="9" t="s">
        <v>6018</v>
      </c>
      <c r="G636" s="9" t="s">
        <v>6019</v>
      </c>
      <c r="H636" s="9" t="s">
        <v>6020</v>
      </c>
      <c r="I636" s="9" t="s">
        <v>6021</v>
      </c>
      <c r="J636" s="9" t="s">
        <v>6022</v>
      </c>
      <c r="K636" s="9"/>
      <c r="L636" s="9"/>
      <c r="M636" s="10" t="s">
        <v>4606</v>
      </c>
      <c r="N636" s="10"/>
      <c r="O636" s="9"/>
      <c r="P636" s="9"/>
      <c r="Q636" s="9"/>
    </row>
    <row r="637" spans="1:17" ht="30.75" hidden="1">
      <c r="A637" s="8">
        <f>ROW() - ROW(Tabla3[[#Headers],[ITEM]]) - 451</f>
        <v>185</v>
      </c>
      <c r="B637" s="9" t="s">
        <v>14</v>
      </c>
      <c r="C637" s="9" t="s">
        <v>14</v>
      </c>
      <c r="D637" s="13">
        <v>46189</v>
      </c>
      <c r="E637" s="13">
        <v>46189</v>
      </c>
      <c r="F637" s="9"/>
      <c r="G637" s="9"/>
      <c r="H637" s="9" t="s">
        <v>5038</v>
      </c>
      <c r="I637" s="9"/>
      <c r="J637" s="9"/>
      <c r="K637" s="9"/>
      <c r="L637" s="9"/>
      <c r="M637" s="10" t="s">
        <v>4606</v>
      </c>
      <c r="N637" s="10"/>
      <c r="O637" s="9"/>
      <c r="P637" s="9"/>
      <c r="Q637" s="9"/>
    </row>
    <row r="638" spans="1:17" ht="91.5" hidden="1">
      <c r="A638" s="8">
        <f>ROW() - ROW(Tabla3[[#Headers],[ITEM]]) - 451</f>
        <v>186</v>
      </c>
      <c r="B638" s="9" t="s">
        <v>14</v>
      </c>
      <c r="C638" s="9" t="s">
        <v>14</v>
      </c>
      <c r="D638" s="13">
        <v>46189</v>
      </c>
      <c r="E638" s="13">
        <v>46189</v>
      </c>
      <c r="F638" s="9"/>
      <c r="G638" s="9"/>
      <c r="H638" s="9" t="s">
        <v>6023</v>
      </c>
      <c r="I638" s="9"/>
      <c r="J638" s="9"/>
      <c r="K638" s="9"/>
      <c r="L638" s="9"/>
      <c r="M638" s="10" t="s">
        <v>6024</v>
      </c>
      <c r="N638" s="10"/>
      <c r="O638" s="9"/>
      <c r="P638" s="9"/>
      <c r="Q638" s="9"/>
    </row>
    <row r="639" spans="1:17" ht="396.75">
      <c r="A639" s="8">
        <f>ROW() - ROW(Tabla3[[#Headers],[ITEM]]) - 451</f>
        <v>187</v>
      </c>
      <c r="B639" s="9" t="s">
        <v>14</v>
      </c>
      <c r="C639" s="9" t="s">
        <v>14</v>
      </c>
      <c r="D639" s="13">
        <v>46191</v>
      </c>
      <c r="E639" s="13">
        <v>46191</v>
      </c>
      <c r="F639" s="9" t="s">
        <v>4012</v>
      </c>
      <c r="G639" s="9" t="s">
        <v>4080</v>
      </c>
      <c r="H639" s="9" t="s">
        <v>6025</v>
      </c>
      <c r="I639" s="9" t="s">
        <v>6026</v>
      </c>
      <c r="J639" s="9" t="s">
        <v>4873</v>
      </c>
      <c r="K639" s="91">
        <v>10497448422</v>
      </c>
      <c r="L639" s="9"/>
      <c r="M639" s="10" t="s">
        <v>4606</v>
      </c>
      <c r="N639" s="10"/>
      <c r="O639" s="9"/>
      <c r="P639" s="9"/>
      <c r="Q639" s="9"/>
    </row>
    <row r="640" spans="1:17" ht="30.75">
      <c r="A640" s="8">
        <f>ROW() - ROW(Tabla3[[#Headers],[ITEM]]) - 451</f>
        <v>188</v>
      </c>
      <c r="B640" s="9" t="s">
        <v>14</v>
      </c>
      <c r="C640" s="9" t="s">
        <v>14</v>
      </c>
      <c r="D640" s="13">
        <v>46191</v>
      </c>
      <c r="E640" s="13">
        <v>46191</v>
      </c>
      <c r="F640" s="9"/>
      <c r="G640" s="9"/>
      <c r="H640" s="9" t="s">
        <v>4020</v>
      </c>
      <c r="I640" s="9"/>
      <c r="J640" s="9"/>
      <c r="K640" s="9"/>
      <c r="L640" s="9"/>
      <c r="M640" s="10" t="s">
        <v>4606</v>
      </c>
      <c r="N640" s="10"/>
      <c r="O640" s="9"/>
      <c r="P640" s="9"/>
      <c r="Q640" s="9"/>
    </row>
    <row r="641" spans="1:17" ht="91.5">
      <c r="A641" s="8">
        <f>ROW() - ROW(Tabla3[[#Headers],[ITEM]]) - 451</f>
        <v>189</v>
      </c>
      <c r="B641" s="9" t="s">
        <v>14</v>
      </c>
      <c r="C641" s="9" t="s">
        <v>14</v>
      </c>
      <c r="D641" s="13">
        <v>46191</v>
      </c>
      <c r="E641" s="13">
        <v>46191</v>
      </c>
      <c r="F641" s="9"/>
      <c r="G641" s="9"/>
      <c r="H641" s="9" t="s">
        <v>6027</v>
      </c>
      <c r="I641" s="9"/>
      <c r="J641" s="9"/>
      <c r="K641" s="9"/>
      <c r="L641" s="9"/>
      <c r="M641" s="10" t="s">
        <v>6028</v>
      </c>
      <c r="N641" s="10"/>
      <c r="O641" s="9"/>
      <c r="P641" s="9"/>
      <c r="Q641" s="9"/>
    </row>
    <row r="642" spans="1:17">
      <c r="A642" s="8">
        <f>ROW() - ROW(Tabla3[[#Headers],[ITEM]]) - 451</f>
        <v>190</v>
      </c>
      <c r="B642" s="9"/>
      <c r="C642" s="9"/>
      <c r="D642" s="13"/>
      <c r="E642" s="13"/>
      <c r="F642" s="9"/>
      <c r="G642" s="9"/>
      <c r="H642" s="9"/>
      <c r="I642" s="9"/>
      <c r="J642" s="9"/>
      <c r="K642" s="9"/>
      <c r="L642" s="9"/>
      <c r="M642" s="10"/>
      <c r="N642" s="10"/>
      <c r="O642" s="9"/>
      <c r="P642" s="9"/>
      <c r="Q642" s="9"/>
    </row>
    <row r="643" spans="1:17">
      <c r="A643" s="8">
        <f>ROW() - ROW(Tabla3[[#Headers],[ITEM]]) - 451</f>
        <v>191</v>
      </c>
      <c r="B643" s="9"/>
      <c r="C643" s="9"/>
      <c r="D643" s="13"/>
      <c r="E643" s="13"/>
      <c r="F643" s="9"/>
      <c r="G643" s="9"/>
      <c r="H643" s="9"/>
      <c r="I643" s="9"/>
      <c r="J643" s="9"/>
      <c r="K643" s="9"/>
      <c r="L643" s="9"/>
      <c r="M643" s="10"/>
      <c r="N643" s="10"/>
      <c r="O643" s="9"/>
      <c r="P643" s="9"/>
      <c r="Q643" s="9"/>
    </row>
    <row r="644" spans="1:17">
      <c r="A644" s="8">
        <f>ROW() - ROW(Tabla3[[#Headers],[ITEM]]) - 451</f>
        <v>192</v>
      </c>
      <c r="B644" s="9"/>
      <c r="C644" s="9"/>
      <c r="D644" s="13"/>
      <c r="E644" s="13"/>
      <c r="F644" s="9"/>
      <c r="G644" s="9"/>
      <c r="H644" s="9"/>
      <c r="I644" s="9"/>
      <c r="J644" s="9"/>
      <c r="K644" s="9"/>
      <c r="L644" s="9"/>
      <c r="M644" s="10"/>
      <c r="N644" s="10"/>
      <c r="O644" s="9"/>
      <c r="P644" s="9"/>
      <c r="Q644" s="9"/>
    </row>
    <row r="645" spans="1:17">
      <c r="A645" s="8">
        <f>ROW() - ROW(Tabla3[[#Headers],[ITEM]]) - 451</f>
        <v>193</v>
      </c>
      <c r="B645" s="9"/>
      <c r="C645" s="9"/>
      <c r="D645" s="13"/>
      <c r="E645" s="13"/>
      <c r="F645" s="9"/>
      <c r="G645" s="9"/>
      <c r="H645" s="9"/>
      <c r="I645" s="9"/>
      <c r="J645" s="9"/>
      <c r="K645" s="9"/>
      <c r="L645" s="9"/>
      <c r="M645" s="10"/>
      <c r="N645" s="10"/>
      <c r="O645" s="9"/>
      <c r="P645" s="9"/>
      <c r="Q645" s="9"/>
    </row>
    <row r="646" spans="1:17">
      <c r="A646" s="8">
        <f>ROW() - ROW(Tabla3[[#Headers],[ITEM]]) - 451</f>
        <v>194</v>
      </c>
      <c r="B646" s="9"/>
      <c r="C646" s="9"/>
      <c r="D646" s="13"/>
      <c r="E646" s="13"/>
      <c r="F646" s="9"/>
      <c r="G646" s="9"/>
      <c r="H646" s="9"/>
      <c r="I646" s="9"/>
      <c r="J646" s="9"/>
      <c r="K646" s="9"/>
      <c r="L646" s="9"/>
      <c r="M646" s="10"/>
      <c r="N646" s="10"/>
      <c r="O646" s="9"/>
      <c r="P646" s="9"/>
      <c r="Q646" s="9"/>
    </row>
    <row r="647" spans="1:17">
      <c r="A647" s="8">
        <f>ROW() - ROW(Tabla3[[#Headers],[ITEM]]) - 451</f>
        <v>195</v>
      </c>
      <c r="B647" s="9"/>
      <c r="C647" s="9"/>
      <c r="D647" s="13"/>
      <c r="E647" s="13"/>
      <c r="F647" s="9"/>
      <c r="G647" s="9"/>
      <c r="H647" s="9"/>
      <c r="I647" s="9"/>
      <c r="J647" s="9"/>
      <c r="K647" s="9"/>
      <c r="L647" s="9"/>
      <c r="M647" s="10"/>
      <c r="N647" s="10"/>
      <c r="O647" s="9"/>
      <c r="P647" s="9"/>
      <c r="Q647" s="9"/>
    </row>
    <row r="648" spans="1:17">
      <c r="A648" s="8">
        <f>ROW() - ROW(Tabla3[[#Headers],[ITEM]]) - 451</f>
        <v>196</v>
      </c>
      <c r="B648" s="9"/>
      <c r="C648" s="9"/>
      <c r="D648" s="13"/>
      <c r="E648" s="13"/>
      <c r="F648" s="9"/>
      <c r="G648" s="9"/>
      <c r="H648" s="9"/>
      <c r="I648" s="9"/>
      <c r="J648" s="9"/>
      <c r="K648" s="9"/>
      <c r="L648" s="9"/>
      <c r="M648" s="10"/>
      <c r="N648" s="10"/>
      <c r="O648" s="9"/>
      <c r="P648" s="9"/>
      <c r="Q648" s="9"/>
    </row>
    <row r="649" spans="1:17">
      <c r="A649" s="8">
        <f>ROW() - ROW(Tabla3[[#Headers],[ITEM]]) - 451</f>
        <v>197</v>
      </c>
      <c r="B649" s="9"/>
      <c r="C649" s="9"/>
      <c r="D649" s="13"/>
      <c r="E649" s="13"/>
      <c r="F649" s="9"/>
      <c r="G649" s="9"/>
      <c r="H649" s="9"/>
      <c r="I649" s="9"/>
      <c r="J649" s="9"/>
      <c r="K649" s="9"/>
      <c r="L649" s="9"/>
      <c r="M649" s="10"/>
      <c r="N649" s="10"/>
      <c r="O649" s="9"/>
      <c r="P649" s="9"/>
      <c r="Q649" s="9"/>
    </row>
    <row r="650" spans="1:17">
      <c r="A650" s="8">
        <f>ROW() - ROW(Tabla3[[#Headers],[ITEM]]) - 451</f>
        <v>198</v>
      </c>
      <c r="B650" s="9"/>
      <c r="C650" s="9"/>
      <c r="D650" s="13"/>
      <c r="E650" s="13"/>
      <c r="F650" s="9"/>
      <c r="G650" s="9"/>
      <c r="H650" s="9"/>
      <c r="I650" s="9"/>
      <c r="J650" s="9"/>
      <c r="K650" s="9"/>
      <c r="L650" s="9"/>
      <c r="M650" s="10"/>
      <c r="N650" s="10"/>
      <c r="O650" s="9"/>
      <c r="P650" s="9"/>
      <c r="Q650" s="9"/>
    </row>
    <row r="651" spans="1:17">
      <c r="A651" s="8">
        <f>ROW() - ROW(Tabla3[[#Headers],[ITEM]]) - 451</f>
        <v>199</v>
      </c>
      <c r="B651" s="9"/>
      <c r="C651" s="9"/>
      <c r="D651" s="13"/>
      <c r="E651" s="13"/>
      <c r="F651" s="9"/>
      <c r="G651" s="9"/>
      <c r="H651" s="9"/>
      <c r="I651" s="9"/>
      <c r="J651" s="9"/>
      <c r="K651" s="9"/>
      <c r="L651" s="9"/>
      <c r="M651" s="10"/>
      <c r="N651" s="10"/>
      <c r="O651" s="9"/>
      <c r="P651" s="9"/>
      <c r="Q651" s="9"/>
    </row>
    <row r="652" spans="1:17">
      <c r="A652" s="8">
        <f>ROW() - ROW(Tabla3[[#Headers],[ITEM]]) - 451</f>
        <v>200</v>
      </c>
      <c r="B652" s="9"/>
      <c r="C652" s="9"/>
      <c r="D652" s="13"/>
      <c r="E652" s="13"/>
      <c r="F652" s="9"/>
      <c r="G652" s="9"/>
      <c r="H652" s="9"/>
      <c r="I652" s="9"/>
      <c r="J652" s="9"/>
      <c r="K652" s="9"/>
      <c r="L652" s="9"/>
      <c r="M652" s="10"/>
      <c r="N652" s="10"/>
      <c r="O652" s="9"/>
      <c r="P652" s="9"/>
      <c r="Q652" s="9"/>
    </row>
    <row r="653" spans="1:17">
      <c r="A653" s="8">
        <f>ROW() - ROW(Tabla3[[#Headers],[ITEM]]) - 451</f>
        <v>201</v>
      </c>
      <c r="B653" s="9"/>
      <c r="C653" s="9"/>
      <c r="D653" s="13"/>
      <c r="E653" s="13"/>
      <c r="F653" s="9"/>
      <c r="G653" s="9"/>
      <c r="H653" s="9"/>
      <c r="I653" s="9"/>
      <c r="J653" s="9"/>
      <c r="K653" s="9"/>
      <c r="L653" s="9"/>
      <c r="M653" s="10"/>
      <c r="N653" s="10"/>
      <c r="O653" s="9"/>
      <c r="P653" s="9"/>
      <c r="Q653" s="9"/>
    </row>
    <row r="654" spans="1:17">
      <c r="A654" s="8">
        <f>ROW() - ROW(Tabla3[[#Headers],[ITEM]]) - 451</f>
        <v>202</v>
      </c>
      <c r="B654" s="9"/>
      <c r="C654" s="9"/>
      <c r="D654" s="13"/>
      <c r="E654" s="13"/>
      <c r="F654" s="9"/>
      <c r="G654" s="9"/>
      <c r="H654" s="9"/>
      <c r="I654" s="9"/>
      <c r="J654" s="9"/>
      <c r="K654" s="9"/>
      <c r="L654" s="9"/>
      <c r="M654" s="10"/>
      <c r="N654" s="10"/>
      <c r="O654" s="9"/>
      <c r="P654" s="9"/>
      <c r="Q654" s="9"/>
    </row>
    <row r="655" spans="1:17">
      <c r="A655" s="8">
        <f>ROW() - ROW(Tabla3[[#Headers],[ITEM]]) - 451</f>
        <v>203</v>
      </c>
      <c r="B655" s="9"/>
      <c r="C655" s="9"/>
      <c r="D655" s="13"/>
      <c r="E655" s="13"/>
      <c r="F655" s="9"/>
      <c r="G655" s="9"/>
      <c r="H655" s="9"/>
      <c r="I655" s="9"/>
      <c r="J655" s="9"/>
      <c r="K655" s="9"/>
      <c r="L655" s="9"/>
      <c r="M655" s="10"/>
      <c r="N655" s="10"/>
      <c r="O655" s="9"/>
      <c r="P655" s="9"/>
      <c r="Q655" s="9"/>
    </row>
    <row r="656" spans="1:17">
      <c r="A656" s="8">
        <f>ROW() - ROW(Tabla3[[#Headers],[ITEM]]) - 451</f>
        <v>204</v>
      </c>
      <c r="B656" s="9"/>
      <c r="C656" s="9"/>
      <c r="D656" s="13"/>
      <c r="E656" s="13"/>
      <c r="F656" s="9"/>
      <c r="G656" s="9"/>
      <c r="H656" s="9"/>
      <c r="I656" s="9"/>
      <c r="J656" s="9"/>
      <c r="K656" s="9"/>
      <c r="L656" s="9"/>
      <c r="M656" s="10"/>
      <c r="N656" s="10"/>
      <c r="O656" s="9"/>
      <c r="P656" s="9"/>
      <c r="Q656" s="9"/>
    </row>
    <row r="657" spans="1:17">
      <c r="A657" s="8">
        <f>ROW() - ROW(Tabla3[[#Headers],[ITEM]]) - 451</f>
        <v>205</v>
      </c>
      <c r="B657" s="9"/>
      <c r="C657" s="9"/>
      <c r="D657" s="13"/>
      <c r="E657" s="13"/>
      <c r="F657" s="9"/>
      <c r="G657" s="9"/>
      <c r="H657" s="9"/>
      <c r="I657" s="9"/>
      <c r="J657" s="9"/>
      <c r="K657" s="9"/>
      <c r="L657" s="9"/>
      <c r="M657" s="10"/>
      <c r="N657" s="10"/>
      <c r="O657" s="9"/>
      <c r="P657" s="9"/>
      <c r="Q657" s="9"/>
    </row>
    <row r="658" spans="1:17">
      <c r="A658" s="8">
        <f>ROW() - ROW(Tabla3[[#Headers],[ITEM]]) - 451</f>
        <v>206</v>
      </c>
      <c r="B658" s="9"/>
      <c r="C658" s="9"/>
      <c r="D658" s="13"/>
      <c r="E658" s="13"/>
      <c r="F658" s="9"/>
      <c r="G658" s="9"/>
      <c r="H658" s="9"/>
      <c r="I658" s="9"/>
      <c r="J658" s="9"/>
      <c r="K658" s="9"/>
      <c r="L658" s="9"/>
      <c r="M658" s="10"/>
      <c r="N658" s="10"/>
      <c r="O658" s="9"/>
      <c r="P658" s="9"/>
      <c r="Q658" s="9"/>
    </row>
    <row r="659" spans="1:17">
      <c r="A659" s="8">
        <f>ROW() - ROW(Tabla3[[#Headers],[ITEM]]) - 451</f>
        <v>207</v>
      </c>
      <c r="B659" s="9"/>
      <c r="C659" s="9"/>
      <c r="D659" s="13"/>
      <c r="E659" s="13"/>
      <c r="F659" s="9"/>
      <c r="G659" s="9"/>
      <c r="H659" s="9"/>
      <c r="I659" s="9"/>
      <c r="J659" s="9"/>
      <c r="K659" s="9"/>
      <c r="L659" s="9"/>
      <c r="M659" s="10"/>
      <c r="N659" s="10"/>
      <c r="O659" s="9"/>
      <c r="P659" s="9"/>
      <c r="Q659" s="9"/>
    </row>
    <row r="660" spans="1:17">
      <c r="A660" s="8">
        <f>ROW() - ROW(Tabla3[[#Headers],[ITEM]]) - 451</f>
        <v>208</v>
      </c>
      <c r="B660" s="9"/>
      <c r="C660" s="9"/>
      <c r="D660" s="13"/>
      <c r="E660" s="13"/>
      <c r="F660" s="9"/>
      <c r="G660" s="9"/>
      <c r="H660" s="9"/>
      <c r="I660" s="9"/>
      <c r="J660" s="9"/>
      <c r="K660" s="9"/>
      <c r="L660" s="9"/>
      <c r="M660" s="10"/>
      <c r="N660" s="10"/>
      <c r="O660" s="9"/>
      <c r="P660" s="9"/>
      <c r="Q660" s="9"/>
    </row>
    <row r="661" spans="1:17" ht="16.899999999999999">
      <c r="A661" s="8">
        <f>ROW() - ROW(Tabla3[[#Headers],[ITEM]]) - 451</f>
        <v>209</v>
      </c>
      <c r="B661" s="9"/>
      <c r="C661" s="9"/>
      <c r="D661" s="13"/>
      <c r="E661" s="13"/>
      <c r="F661" s="9"/>
      <c r="G661" s="9"/>
      <c r="H661" s="9"/>
      <c r="I661" s="9"/>
      <c r="J661" s="9"/>
      <c r="K661" s="9"/>
      <c r="L661" s="187"/>
      <c r="M661" s="10"/>
      <c r="N661" s="10"/>
      <c r="O661" s="9"/>
      <c r="P661" s="9"/>
      <c r="Q661" s="9"/>
    </row>
    <row r="662" spans="1:17">
      <c r="A662" s="8">
        <f>ROW() - ROW(Tabla3[[#Headers],[ITEM]]) - 451</f>
        <v>210</v>
      </c>
      <c r="B662" s="9"/>
      <c r="C662" s="9"/>
      <c r="D662" s="13"/>
      <c r="E662" s="13"/>
      <c r="F662" s="9"/>
      <c r="G662" s="9"/>
      <c r="H662" s="9"/>
      <c r="I662" s="9"/>
      <c r="J662" s="9"/>
      <c r="K662" s="9"/>
      <c r="L662" s="9"/>
      <c r="M662" s="10"/>
      <c r="N662" s="10"/>
      <c r="O662" s="9"/>
      <c r="P662" s="9"/>
      <c r="Q662" s="9"/>
    </row>
    <row r="663" spans="1:17">
      <c r="A663" s="8">
        <f>ROW() - ROW(Tabla3[[#Headers],[ITEM]]) - 451</f>
        <v>211</v>
      </c>
      <c r="B663" s="9"/>
      <c r="C663" s="9"/>
      <c r="D663" s="13"/>
      <c r="E663" s="13"/>
      <c r="F663" s="9"/>
      <c r="G663" s="9"/>
      <c r="H663" s="9"/>
      <c r="I663" s="9"/>
      <c r="J663" s="9"/>
      <c r="K663" s="9"/>
      <c r="L663" s="9"/>
      <c r="M663" s="10"/>
      <c r="N663" s="10"/>
      <c r="O663" s="9"/>
      <c r="P663" s="9"/>
      <c r="Q663" s="9"/>
    </row>
    <row r="664" spans="1:17">
      <c r="A664" s="8">
        <f>ROW() - ROW(Tabla3[[#Headers],[ITEM]]) - 451</f>
        <v>212</v>
      </c>
      <c r="B664" s="9"/>
      <c r="C664" s="9"/>
      <c r="D664" s="13"/>
      <c r="E664" s="13"/>
      <c r="F664" s="9"/>
      <c r="G664" s="9"/>
      <c r="H664" s="9"/>
      <c r="I664" s="9"/>
      <c r="J664" s="9"/>
      <c r="K664" s="9"/>
      <c r="L664" s="9"/>
      <c r="M664" s="10"/>
      <c r="N664" s="10"/>
      <c r="O664" s="9"/>
      <c r="P664" s="9"/>
      <c r="Q664" s="9"/>
    </row>
    <row r="665" spans="1:17">
      <c r="A665" s="8">
        <f>ROW() - ROW(Tabla3[[#Headers],[ITEM]]) - 451</f>
        <v>213</v>
      </c>
      <c r="B665" s="9"/>
      <c r="C665" s="9"/>
      <c r="D665" s="13"/>
      <c r="E665" s="13"/>
      <c r="F665" s="9"/>
      <c r="G665" s="9"/>
      <c r="H665" s="9"/>
      <c r="I665" s="9"/>
      <c r="J665" s="9"/>
      <c r="K665" s="9"/>
      <c r="L665" s="9"/>
      <c r="M665" s="10"/>
      <c r="N665" s="10"/>
      <c r="O665" s="9"/>
      <c r="P665" s="9"/>
      <c r="Q665" s="9"/>
    </row>
    <row r="666" spans="1:17">
      <c r="A666" s="8">
        <f>ROW() - ROW(Tabla3[[#Headers],[ITEM]]) - 451</f>
        <v>214</v>
      </c>
      <c r="B666" s="9"/>
      <c r="C666" s="9"/>
      <c r="D666" s="13"/>
      <c r="E666" s="13"/>
      <c r="F666" s="9"/>
      <c r="G666" s="9"/>
      <c r="H666" s="9"/>
      <c r="I666" s="9"/>
      <c r="J666" s="9"/>
      <c r="K666" s="9"/>
      <c r="L666" s="9"/>
      <c r="M666" s="10"/>
      <c r="N666" s="10"/>
      <c r="O666" s="9"/>
      <c r="P666" s="9"/>
      <c r="Q666" s="9"/>
    </row>
    <row r="667" spans="1:17">
      <c r="A667" s="8">
        <f>ROW() - ROW(Tabla3[[#Headers],[ITEM]]) - 451</f>
        <v>215</v>
      </c>
      <c r="B667" s="9"/>
      <c r="C667" s="9"/>
      <c r="D667" s="13"/>
      <c r="E667" s="13"/>
      <c r="F667" s="9"/>
      <c r="G667" s="9"/>
      <c r="H667" s="9"/>
      <c r="I667" s="9"/>
      <c r="J667" s="9"/>
      <c r="K667" s="9"/>
      <c r="L667" s="9"/>
      <c r="M667" s="10"/>
      <c r="N667" s="10"/>
      <c r="O667" s="9"/>
      <c r="P667" s="9"/>
      <c r="Q667" s="9"/>
    </row>
    <row r="668" spans="1:17">
      <c r="A668" s="8">
        <f>ROW() - ROW(Tabla3[[#Headers],[ITEM]]) - 451</f>
        <v>216</v>
      </c>
      <c r="B668" s="9"/>
      <c r="C668" s="9"/>
      <c r="D668" s="13"/>
      <c r="E668" s="13"/>
      <c r="F668" s="9"/>
      <c r="G668" s="9"/>
      <c r="H668" s="9"/>
      <c r="I668" s="9"/>
      <c r="J668" s="9"/>
      <c r="K668" s="9"/>
      <c r="L668" s="9"/>
      <c r="M668" s="10"/>
      <c r="N668" s="10"/>
      <c r="O668" s="9"/>
      <c r="P668" s="9"/>
      <c r="Q668" s="9"/>
    </row>
    <row r="669" spans="1:17">
      <c r="A669" s="8">
        <f>ROW() - ROW(Tabla3[[#Headers],[ITEM]]) - 451</f>
        <v>217</v>
      </c>
      <c r="B669" s="9"/>
      <c r="C669" s="9"/>
      <c r="D669" s="13"/>
      <c r="E669" s="13"/>
      <c r="F669" s="9"/>
      <c r="G669" s="9"/>
      <c r="H669" s="9"/>
      <c r="I669" s="9"/>
      <c r="J669" s="9"/>
      <c r="K669" s="9"/>
      <c r="L669" s="9"/>
      <c r="M669" s="10"/>
      <c r="N669" s="10"/>
      <c r="O669" s="9"/>
      <c r="P669" s="9"/>
      <c r="Q669" s="9"/>
    </row>
    <row r="670" spans="1:17">
      <c r="A670" s="8">
        <f>ROW() - ROW(Tabla3[[#Headers],[ITEM]]) - 451</f>
        <v>218</v>
      </c>
      <c r="B670" s="9"/>
      <c r="C670" s="9"/>
      <c r="D670" s="13"/>
      <c r="E670" s="13"/>
      <c r="F670" s="9"/>
      <c r="G670" s="9"/>
      <c r="H670" s="9"/>
      <c r="I670" s="9"/>
      <c r="J670" s="9"/>
      <c r="K670" s="9"/>
      <c r="L670" s="9"/>
      <c r="M670" s="10"/>
      <c r="N670" s="10"/>
      <c r="O670" s="9"/>
      <c r="P670" s="9"/>
      <c r="Q670" s="9"/>
    </row>
    <row r="671" spans="1:17">
      <c r="A671" s="8">
        <f>ROW() - ROW(Tabla3[[#Headers],[ITEM]]) - 451</f>
        <v>219</v>
      </c>
      <c r="B671" s="9"/>
      <c r="C671" s="9"/>
      <c r="D671" s="13"/>
      <c r="E671" s="13"/>
      <c r="F671" s="9"/>
      <c r="G671" s="9"/>
      <c r="H671" s="9"/>
      <c r="I671" s="9"/>
      <c r="J671" s="9"/>
      <c r="K671" s="9"/>
      <c r="L671" s="9"/>
      <c r="M671" s="10"/>
      <c r="N671" s="10"/>
      <c r="O671" s="9"/>
      <c r="P671" s="9"/>
      <c r="Q671" s="9"/>
    </row>
    <row r="672" spans="1:17">
      <c r="A672" s="8">
        <f>ROW() - ROW(Tabla3[[#Headers],[ITEM]]) - 451</f>
        <v>220</v>
      </c>
      <c r="B672" s="9"/>
      <c r="C672" s="9"/>
      <c r="D672" s="13"/>
      <c r="E672" s="13"/>
      <c r="F672" s="9"/>
      <c r="G672" s="9"/>
      <c r="H672" s="9"/>
      <c r="I672" s="9"/>
      <c r="J672" s="9"/>
      <c r="K672" s="9"/>
      <c r="L672" s="9"/>
      <c r="M672" s="10"/>
      <c r="N672" s="10"/>
      <c r="O672" s="9"/>
      <c r="P672" s="9"/>
      <c r="Q672" s="9"/>
    </row>
    <row r="673" spans="1:17">
      <c r="A673" s="8">
        <f>ROW() - ROW(Tabla3[[#Headers],[ITEM]]) - 451</f>
        <v>221</v>
      </c>
      <c r="B673" s="9"/>
      <c r="C673" s="9"/>
      <c r="D673" s="13"/>
      <c r="E673" s="13"/>
      <c r="F673" s="9"/>
      <c r="G673" s="9"/>
      <c r="H673" s="9"/>
      <c r="I673" s="9"/>
      <c r="J673" s="9"/>
      <c r="K673" s="91"/>
      <c r="L673" s="9"/>
      <c r="M673" s="10"/>
      <c r="N673" s="10"/>
      <c r="O673" s="9"/>
      <c r="P673" s="9"/>
      <c r="Q673" s="9"/>
    </row>
  </sheetData>
  <hyperlinks>
    <hyperlink ref="O19" r:id="rId1"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FCAD2F6B-6973-47E9-BF50-4BA2975737B6}"/>
    <hyperlink ref="O20" r:id="rId2"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9B7F033D-89B3-44F3-834E-9E5D627BFC02}"/>
    <hyperlink ref="O18" r:id="rId3"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095421A3-BCC8-44C8-BF7B-35E5670D3B69}"/>
    <hyperlink ref="O17" r:id="rId4"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53DA7444-23D7-43A0-8379-F76BC40F4ECF}"/>
    <hyperlink ref="O16" r:id="rId5"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9B378F57-876D-49D5-B50E-FCABB1D25912}"/>
    <hyperlink ref="O15" r:id="rId6"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4B1520F5-2070-4C69-B389-F6029CAD1E5A}"/>
    <hyperlink ref="O14" r:id="rId7"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606D62E1-5856-4CB2-B236-D5724E49F190}"/>
    <hyperlink ref="O13" r:id="rId8"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5E19F7A3-B42C-4729-A59C-E7C144C1E654}"/>
    <hyperlink ref="O12" r:id="rId9"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798AEEA5-8381-4414-A73A-24E40DA1C8A1}"/>
    <hyperlink ref="O11" r:id="rId10"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E728DEDC-C10D-4954-914F-1271EFF3547C}"/>
    <hyperlink ref="O10" r:id="rId11"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FCC15E33-B918-436D-AA3E-ADFEFE620AB2}"/>
    <hyperlink ref="O9" r:id="rId12"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E0F79326-704C-40C2-AE7A-274897C922BD}"/>
    <hyperlink ref="O8" r:id="rId13"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6C98E395-5B2B-4035-9141-F82C64AE368A}"/>
    <hyperlink ref="O7" r:id="rId14"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E82D886B-F7A5-42E6-9194-51002D094050}"/>
    <hyperlink ref="O21" r:id="rId15" display="https://mcultura.sharepoint.com/sites/OficinadeControlInterno2023/Documentos%20compartidos/Forms/AllItems.aspx?id=%2Fsites%2FOficinadeControlInterno2023%2FDocumentos%20compartidos%2FANGIE%20EMMANUELA%20GONZ%C3%81LEZ%2F2025%2FCOMIT%C3%89%20DE%20CONCILIACI%C3%93N&amp;viewid=ae74e988%2Df4ff%2D4df1%2Db429%2D84eccf69149b" xr:uid="{9110E06E-AB8B-4FC2-A7C3-2984620B9029}"/>
    <hyperlink ref="O22" r:id="rId16" display="https://mcultura.sharepoint.com/sites/OficinadeControlInterno2023/Documentos%20compartidos/Forms/AllItems.aspx?id=%2Fsites%2FOficinadeControlInterno2023%2FDocumentos%20compartidos%2FANGIE%20EMMANUELA%20GONZ%C3%81LEZ%2F2025%2FCOMIT%C3%89%20DE%20CONCILIACI%C3%93N&amp;viewid=ae74e988%2Df4ff%2D4df1%2Db429%2D84eccf69149b" xr:uid="{F5625D02-1123-4DBC-993F-94BC47A629DE}"/>
    <hyperlink ref="O26" r:id="rId17" display="https://mcultura-my.sharepoint.com/personal/secretariatecnicacc_mincultura_gov_co/_layouts/15/onedrive.aspx?ct=1740749161067&amp;or=OWA%2DNT%2DMail&amp;ga=1&amp;id=%2Fpersonal%2Fsecretariatecnicacc%5Fmincultura%5Fgov%5Fco%2FDocuments%2F28%2D02%2D2025%2FPROCESO%20COMPETITIVO%20%2D%20DACMI%20%2D%20CIRCULACI%C3%93N%20DE%20CONTENIDO%20%20%281%29%2Ezip&amp;parent=%2Fpersonal%2Fsecretariatecnicacc%5Fmincultura%5Fgov%5Fco%2FDocuments%2F28%2D02%2D2025" xr:uid="{573CC397-40BE-4D77-8889-96C7CA7BCD03}"/>
    <hyperlink ref="O27" r:id="rId18" display="https://mcultura-my.sharepoint.com/personal/secretariatecnicacc_mincultura_gov_co/_layouts/15/onedrive.aspx?ct=1740749161067&amp;or=OWA%2DNT%2DMail&amp;ga=1&amp;id=%2Fpersonal%2Fsecretariatecnicacc%5Fmincultura%5Fgov%5Fco%2FDocuments%2F28%2D02%2D2025%2FPROCESO%20COMPETITIVO%20%2D%20DACMI%20%2D%20CIRCULACI%C3%93N%20DE%20CONTENIDO%20%20%281%29%2Ezip&amp;parent=%2Fpersonal%2Fsecretariatecnicacc%5Fmincultura%5Fgov%5Fco%2FDocuments%2F28%2D02%2D2025" xr:uid="{BD0BECA3-54DE-4F34-A0CC-42FF53666B66}"/>
    <hyperlink ref="O28" r:id="rId19" display="https://mcultura-my.sharepoint.com/personal/secretariatecnicacc_mincultura_gov_co/_layouts/15/onedrive.aspx?ct=1740749161067&amp;or=OWA%2DNT%2DMail&amp;ga=1&amp;id=%2Fpersonal%2Fsecretariatecnicacc%5Fmincultura%5Fgov%5Fco%2FDocuments%2F28%2D02%2D2025%2FPROCESO%20COMPETITIVO%20%2D%20DACMI%20%2D%20CIRCULACI%C3%93N%20DE%20CONTENIDO%20%20%281%29%2Ezip&amp;parent=%2Fpersonal%2Fsecretariatecnicacc%5Fmincultura%5Fgov%5Fco%2FDocuments%2F28%2D02%2D2025" xr:uid="{8F8AB689-4904-4B3B-B2CC-E4CEC60005B6}"/>
    <hyperlink ref="O35" r:id="rId20" display="https://mcultura.sharepoint.com/sites/OficinadeControlInterno2023/Documentos%20compartidos/Forms/AllItems.aspx?id=%2Fsites%2FOficinadeControlInterno2023%2FDocumentos%20compartidos%2FANGIE%20EMMANUELA%20GONZ%C3%81LEZ%2F2025%2FCOMIT%C3%89%20DE%20CONTRATACI%C3%93N&amp;viewid=ae74e988%2Df4ff%2D4df1%2Db429%2D84eccf69149b" xr:uid="{82A2FD45-EDE8-48CE-ACD3-7693A1A396BC}"/>
  </hyperlinks>
  <pageMargins left="0.7" right="0.7" top="0.75" bottom="0.75" header="0.3" footer="0.3"/>
  <tableParts count="1">
    <tablePart r:id="rId21"/>
  </tableParts>
  <extLst>
    <ext xmlns:x14="http://schemas.microsoft.com/office/spreadsheetml/2009/9/main" uri="{CCE6A557-97BC-4b89-ADB6-D9C93CAAB3DF}">
      <x14:dataValidations xmlns:xm="http://schemas.microsoft.com/office/excel/2006/main" count="1">
        <x14:dataValidation type="list" allowBlank="1" showInputMessage="1" showErrorMessage="1" xr:uid="{C4EB6B54-4BDB-4024-82FF-D6406E92A37B}">
          <x14:formula1>
            <xm:f>PROG!$A$60:$A$61</xm:f>
          </x14:formula1>
          <xm:sqref>B652:C673 B541:C542 B600:C601 B623:C624 B584:C585 B608:C610 B642:C647</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F96AB6E6B4AB548AC915DFE0E5BD5C3" ma:contentTypeVersion="16" ma:contentTypeDescription="Crear nuevo documento." ma:contentTypeScope="" ma:versionID="37ead0208507a92738e74222cd433a12">
  <xsd:schema xmlns:xsd="http://www.w3.org/2001/XMLSchema" xmlns:xs="http://www.w3.org/2001/XMLSchema" xmlns:p="http://schemas.microsoft.com/office/2006/metadata/properties" xmlns:ns2="57c73dd0-5b45-4428-a631-9168dd112c2f" xmlns:ns3="1d56f6f6-a4cb-4619-9869-18b0906e0981" targetNamespace="http://schemas.microsoft.com/office/2006/metadata/properties" ma:root="true" ma:fieldsID="04d07d26f23920d242a0cb2211d57821" ns2:_="" ns3:_="">
    <xsd:import namespace="57c73dd0-5b45-4428-a631-9168dd112c2f"/>
    <xsd:import namespace="1d56f6f6-a4cb-4619-9869-18b0906e09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Valor" minOccurs="0"/>
                <xsd:element ref="ns2:MediaServiceBillingMetadata" minOccurs="0"/>
                <xsd:element ref="ns2:Conteni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c73dd0-5b45-4428-a631-9168dd112c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a27a25d-457c-4aed-8099-69afa1ad450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Valor" ma:index="21" nillable="true" ma:displayName="Valor" ma:default="1" ma:format="Dropdown" ma:internalName="Valor" ma:percentage="FALSE">
      <xsd:simpleType>
        <xsd:restriction base="dms:Number"/>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Contenido" ma:index="23" nillable="true" ma:displayName="Contenido" ma:decimals="0" ma:description="se muestra cuantos elementos tiene" ma:internalName="Contenido">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1d56f6f6-a4cb-4619-9869-18b0906e098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cf5b2f3-6996-4e0d-9f1d-ac3d3510249c}" ma:internalName="TaxCatchAll" ma:showField="CatchAllData" ma:web="1d56f6f6-a4cb-4619-9869-18b0906e09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d56f6f6-a4cb-4619-9869-18b0906e0981" xsi:nil="true"/>
    <lcf76f155ced4ddcb4097134ff3c332f xmlns="57c73dd0-5b45-4428-a631-9168dd112c2f">
      <Terms xmlns="http://schemas.microsoft.com/office/infopath/2007/PartnerControls"/>
    </lcf76f155ced4ddcb4097134ff3c332f>
    <Valor xmlns="57c73dd0-5b45-4428-a631-9168dd112c2f">1</Valor>
    <Contenido xmlns="57c73dd0-5b45-4428-a631-9168dd112c2f" xsi:nil="true"/>
  </documentManagement>
</p:properties>
</file>

<file path=customXml/itemProps1.xml><?xml version="1.0" encoding="utf-8"?>
<ds:datastoreItem xmlns:ds="http://schemas.openxmlformats.org/officeDocument/2006/customXml" ds:itemID="{36D8EE06-4CC4-44BC-BF34-6A35A768F62B}"/>
</file>

<file path=customXml/itemProps2.xml><?xml version="1.0" encoding="utf-8"?>
<ds:datastoreItem xmlns:ds="http://schemas.openxmlformats.org/officeDocument/2006/customXml" ds:itemID="{135751B7-6C50-4039-9766-2564E381EF83}"/>
</file>

<file path=customXml/itemProps3.xml><?xml version="1.0" encoding="utf-8"?>
<ds:datastoreItem xmlns:ds="http://schemas.openxmlformats.org/officeDocument/2006/customXml" ds:itemID="{3016935A-0FAC-4EA1-8E6E-E880BB8F553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Giovanni Valois Sierra</dc:creator>
  <cp:keywords/>
  <dc:description/>
  <cp:lastModifiedBy/>
  <cp:revision/>
  <dcterms:created xsi:type="dcterms:W3CDTF">2024-08-20T14:24:40Z</dcterms:created>
  <dcterms:modified xsi:type="dcterms:W3CDTF">2026-06-22T17:06:47Z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0x0101002F96AB6E6B4AB548AC915DFE0E5BD5C3</vt:lpwstr>
  </property>
  <property fmtid="{D5CDD505-2E9C-101B-9397-08002B2CF9AE}" pid="3" name="MediaServiceImageTags">
    <vt:lpwstr/>
  </property>
</Properties>
</file>